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6"/>
  <workbookPr/>
  <mc:AlternateContent xmlns:mc="http://schemas.openxmlformats.org/markup-compatibility/2006">
    <mc:Choice Requires="x15">
      <x15ac:absPath xmlns:x15ac="http://schemas.microsoft.com/office/spreadsheetml/2010/11/ac" url="/Users/januszsobieniak/Dropbox/TA6916 BHU Road Master Plan/DLA Reports Final to DOST ADB/8 Final Report to DOST ADB 250314/Report 6B:"/>
    </mc:Choice>
  </mc:AlternateContent>
  <xr:revisionPtr revIDLastSave="0" documentId="13_ncr:1_{476D9102-047A-044E-A3E2-EA059143EF48}" xr6:coauthVersionLast="47" xr6:coauthVersionMax="47" xr10:uidLastSave="{00000000-0000-0000-0000-000000000000}"/>
  <bookViews>
    <workbookView xWindow="3080" yWindow="600" windowWidth="23660" windowHeight="16360" tabRatio="946" activeTab="3" xr2:uid="{00000000-000D-0000-FFFF-FFFF00000000}"/>
  </bookViews>
  <sheets>
    <sheet name="Table20wBC EIRR" sheetId="50" r:id="rId1"/>
    <sheet name="EIRR" sheetId="48" r:id="rId2"/>
    <sheet name="Table35 InvestSchedule" sheetId="41" r:id="rId3"/>
    <sheet name="Table32 33 DevProjectsFR" sheetId="47" r:id="rId4"/>
    <sheet name="Table20 AllProjectsList" sheetId="33" r:id="rId5"/>
    <sheet name="Table30 Mtce" sheetId="42" r:id="rId6"/>
    <sheet name="Cost1.1_Widening" sheetId="22" r:id="rId7"/>
    <sheet name="Cost1.2_Guardrails" sheetId="27" r:id="rId8"/>
    <sheet name="Cost1.3_SlopeFailures" sheetId="19" r:id="rId9"/>
    <sheet name="Cost2.1_PNHs" sheetId="3" r:id="rId10"/>
    <sheet name="Cost2.2_SNHs" sheetId="7" r:id="rId11"/>
    <sheet name="Cost2.3_Bypass &amp; Tunnel" sheetId="11" r:id="rId12"/>
    <sheet name="Cost3_Bridge (BD241205)" sheetId="35" r:id="rId13"/>
    <sheet name="Cost4_Industrial park &amp; DP" sheetId="31" r:id="rId14"/>
    <sheet name="Cost6_BiodiversityOffsets" sheetId="24" r:id="rId15"/>
    <sheet name="Cost5_BiodiversityImpact+Total" sheetId="23" r:id="rId16"/>
    <sheet name="Cost7_ResettlementCost" sheetId="25" r:id="rId17"/>
    <sheet name="Widening Options" sheetId="21" r:id="rId18"/>
    <sheet name="Road WideningX" sheetId="12" r:id="rId19"/>
    <sheet name="BridgeReplacement(Old)" sheetId="14" r:id="rId20"/>
    <sheet name="Per-km Resettlement Cost" sheetId="26" r:id="rId21"/>
    <sheet name="PNH+SNH widening candidates" sheetId="20" r:id="rId22"/>
    <sheet name="Bridges 2040 DP" sheetId="6" r:id="rId23"/>
    <sheet name="SLOPES_2040_MP" sheetId="17" r:id="rId24"/>
    <sheet name="2040_Widening_prioritized" sheetId="5" r:id="rId25"/>
    <sheet name="SectionDetails" sheetId="2" r:id="rId26"/>
    <sheet name="Cost_SNHs's connecting roads" sheetId="40" r:id="rId27"/>
    <sheet name="2040ProjectsReport7" sheetId="37" r:id="rId28"/>
    <sheet name="RevTableRGOB_PPT" sheetId="43" r:id="rId29"/>
    <sheet name="Cost2.1_PNHs (2)" sheetId="45" r:id="rId30"/>
    <sheet name="SummaryReport7" sheetId="36" r:id="rId31"/>
    <sheet name="ProjectDescriptionFR " sheetId="44" r:id="rId32"/>
    <sheet name="trips" sheetId="49" r:id="rId33"/>
  </sheets>
  <externalReferences>
    <externalReference r:id="rId34"/>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S42" i="47" l="1"/>
  <c r="H49" i="47"/>
  <c r="G49" i="47"/>
  <c r="H47" i="47"/>
  <c r="H48" i="47"/>
  <c r="H46" i="47"/>
  <c r="S14" i="47"/>
  <c r="K16" i="50"/>
  <c r="I16" i="50" s="1"/>
  <c r="K35" i="50"/>
  <c r="I35" i="50" s="1"/>
  <c r="H35" i="50"/>
  <c r="J12" i="48"/>
  <c r="Q12" i="48" s="1"/>
  <c r="J13" i="48"/>
  <c r="Q13" i="48" s="1"/>
  <c r="J11" i="48"/>
  <c r="O11" i="48" s="1"/>
  <c r="D32" i="44"/>
  <c r="D30" i="44"/>
  <c r="G5" i="48"/>
  <c r="F5" i="48"/>
  <c r="G44" i="48"/>
  <c r="F44" i="48"/>
  <c r="B44" i="48"/>
  <c r="G43" i="48"/>
  <c r="F43" i="48"/>
  <c r="G42" i="48"/>
  <c r="F42" i="48"/>
  <c r="G41" i="48"/>
  <c r="F41" i="48"/>
  <c r="G40" i="48"/>
  <c r="F40" i="48"/>
  <c r="G39" i="48"/>
  <c r="F39" i="48"/>
  <c r="G38" i="48"/>
  <c r="F38" i="48"/>
  <c r="G37" i="48"/>
  <c r="F37" i="48"/>
  <c r="G36" i="48"/>
  <c r="F36" i="48"/>
  <c r="G35" i="48"/>
  <c r="F35" i="48"/>
  <c r="G34" i="48"/>
  <c r="F34" i="48"/>
  <c r="G33" i="48"/>
  <c r="F33" i="48"/>
  <c r="G32" i="48"/>
  <c r="F32" i="48"/>
  <c r="G31" i="48"/>
  <c r="F31" i="48"/>
  <c r="G30" i="48"/>
  <c r="F30" i="48"/>
  <c r="G29" i="48"/>
  <c r="F29" i="48"/>
  <c r="G28" i="48"/>
  <c r="F28" i="48"/>
  <c r="G27" i="48"/>
  <c r="F27" i="48"/>
  <c r="G26" i="48"/>
  <c r="F26" i="48"/>
  <c r="G25" i="48"/>
  <c r="F25" i="48"/>
  <c r="G24" i="48"/>
  <c r="F24" i="48"/>
  <c r="G23" i="48"/>
  <c r="F23" i="48"/>
  <c r="G22" i="48"/>
  <c r="F22" i="48"/>
  <c r="G21" i="48"/>
  <c r="F21" i="48"/>
  <c r="G20" i="48"/>
  <c r="F20" i="48"/>
  <c r="G19" i="48"/>
  <c r="F19" i="48"/>
  <c r="G18" i="48"/>
  <c r="F18" i="48"/>
  <c r="G17" i="48"/>
  <c r="F17" i="48"/>
  <c r="G16" i="48"/>
  <c r="F16" i="48"/>
  <c r="G15" i="48"/>
  <c r="F15" i="48"/>
  <c r="G14" i="48"/>
  <c r="F14" i="48"/>
  <c r="G13" i="48"/>
  <c r="F13" i="48"/>
  <c r="G12" i="48"/>
  <c r="F12" i="48"/>
  <c r="G11" i="48"/>
  <c r="F11" i="48"/>
  <c r="G10" i="48"/>
  <c r="F10" i="48"/>
  <c r="G9" i="48"/>
  <c r="F9" i="48"/>
  <c r="H9" i="48" s="1"/>
  <c r="G8" i="48"/>
  <c r="F8" i="48"/>
  <c r="G7" i="48"/>
  <c r="F7" i="48"/>
  <c r="G6" i="48"/>
  <c r="F6" i="48"/>
  <c r="C2" i="48"/>
  <c r="C1" i="48"/>
  <c r="G5" i="42"/>
  <c r="G6" i="42"/>
  <c r="G7" i="42"/>
  <c r="G8" i="42"/>
  <c r="G9" i="42"/>
  <c r="G4" i="42"/>
  <c r="E10" i="42"/>
  <c r="D10" i="42"/>
  <c r="C10" i="42"/>
  <c r="V21" i="41"/>
  <c r="O16" i="41"/>
  <c r="P16" i="41"/>
  <c r="Q16" i="41"/>
  <c r="R16" i="41"/>
  <c r="N16" i="41"/>
  <c r="G16" i="41"/>
  <c r="O23" i="41"/>
  <c r="N23" i="41"/>
  <c r="W25" i="41"/>
  <c r="R22" i="41"/>
  <c r="U20" i="41"/>
  <c r="T19" i="41"/>
  <c r="S18" i="41"/>
  <c r="W17" i="41"/>
  <c r="G10" i="42" l="1"/>
  <c r="H7" i="48"/>
  <c r="O13" i="48"/>
  <c r="H11" i="48"/>
  <c r="O12" i="48"/>
  <c r="P11" i="48"/>
  <c r="Q11" i="48"/>
  <c r="I5" i="48"/>
  <c r="S16" i="41"/>
  <c r="X25" i="41"/>
  <c r="Y25" i="41"/>
  <c r="R7" i="48"/>
  <c r="W21" i="41"/>
  <c r="X21" i="41" s="1"/>
  <c r="Y21" i="41" s="1"/>
  <c r="Z21" i="41" s="1"/>
  <c r="AA21" i="41" s="1"/>
  <c r="P12" i="48"/>
  <c r="S22" i="41"/>
  <c r="T22" i="41" s="1"/>
  <c r="U22" i="41" s="1"/>
  <c r="V22" i="41" s="1"/>
  <c r="W22" i="41" s="1"/>
  <c r="H6" i="48"/>
  <c r="P13" i="48"/>
  <c r="H5" i="48"/>
  <c r="I7" i="48"/>
  <c r="I11" i="48"/>
  <c r="AA11" i="48" s="1"/>
  <c r="I6" i="48"/>
  <c r="T7" i="48"/>
  <c r="AF7" i="48"/>
  <c r="I9" i="48"/>
  <c r="H10" i="48"/>
  <c r="H17" i="48"/>
  <c r="H21" i="48"/>
  <c r="H8" i="48"/>
  <c r="H12" i="48"/>
  <c r="H13" i="48"/>
  <c r="H41" i="48"/>
  <c r="I41" i="48" s="1"/>
  <c r="H40" i="48"/>
  <c r="H37" i="48"/>
  <c r="H36" i="48"/>
  <c r="H31" i="48"/>
  <c r="H28" i="48"/>
  <c r="H26" i="48"/>
  <c r="H32" i="48"/>
  <c r="H27" i="48"/>
  <c r="H20" i="48"/>
  <c r="H16" i="48"/>
  <c r="H25" i="48"/>
  <c r="H19" i="48"/>
  <c r="H15" i="48"/>
  <c r="S7" i="48"/>
  <c r="H14" i="48"/>
  <c r="I20" i="48"/>
  <c r="H18" i="48"/>
  <c r="H22" i="48"/>
  <c r="H23" i="48"/>
  <c r="H24" i="48"/>
  <c r="H34" i="48"/>
  <c r="H30" i="48"/>
  <c r="H35" i="48"/>
  <c r="I35" i="48" s="1"/>
  <c r="H33" i="48"/>
  <c r="I33" i="48" s="1"/>
  <c r="I34" i="48"/>
  <c r="H29" i="48"/>
  <c r="H44" i="48"/>
  <c r="H38" i="48"/>
  <c r="H42" i="48"/>
  <c r="H39" i="48"/>
  <c r="H43" i="48"/>
  <c r="C44" i="47"/>
  <c r="D44" i="47"/>
  <c r="E44" i="47"/>
  <c r="F44" i="47"/>
  <c r="G44" i="47"/>
  <c r="B44" i="47"/>
  <c r="C43" i="47"/>
  <c r="D43" i="47"/>
  <c r="E43" i="47"/>
  <c r="F43" i="47"/>
  <c r="G43" i="47"/>
  <c r="B43" i="47"/>
  <c r="C41" i="47"/>
  <c r="C37" i="47"/>
  <c r="B37" i="47"/>
  <c r="G27" i="41"/>
  <c r="G26" i="41"/>
  <c r="P26" i="41" s="1"/>
  <c r="K18" i="41"/>
  <c r="T18" i="41" s="1"/>
  <c r="K19" i="41"/>
  <c r="U19" i="41" s="1"/>
  <c r="V19" i="41" s="1"/>
  <c r="W19" i="41" s="1"/>
  <c r="X19" i="41" s="1"/>
  <c r="Y19" i="41" s="1"/>
  <c r="K20" i="41"/>
  <c r="V20" i="41" s="1"/>
  <c r="W20" i="41" s="1"/>
  <c r="X20" i="41" s="1"/>
  <c r="Y20" i="41" s="1"/>
  <c r="Z20" i="41" s="1"/>
  <c r="K21" i="41"/>
  <c r="K22" i="41"/>
  <c r="K17" i="41"/>
  <c r="X17" i="41" s="1"/>
  <c r="H18" i="41"/>
  <c r="H19" i="41"/>
  <c r="H20" i="41"/>
  <c r="H21" i="41"/>
  <c r="H22" i="41"/>
  <c r="H17" i="41"/>
  <c r="AC9" i="48" l="1"/>
  <c r="AJ7" i="48"/>
  <c r="AG7" i="48"/>
  <c r="Y7" i="48"/>
  <c r="AP7" i="48"/>
  <c r="AK7" i="48"/>
  <c r="I37" i="48"/>
  <c r="R37" i="48" s="1"/>
  <c r="AB7" i="48"/>
  <c r="Z11" i="48"/>
  <c r="R11" i="48"/>
  <c r="R41" i="48"/>
  <c r="AO7" i="48"/>
  <c r="X7" i="48"/>
  <c r="AP11" i="48"/>
  <c r="AC19" i="41"/>
  <c r="I21" i="48"/>
  <c r="Y21" i="48" s="1"/>
  <c r="I13" i="48"/>
  <c r="AK13" i="48" s="1"/>
  <c r="R13" i="48"/>
  <c r="AE11" i="48"/>
  <c r="Z25" i="41"/>
  <c r="Y23" i="41"/>
  <c r="R43" i="48"/>
  <c r="R33" i="48"/>
  <c r="I17" i="48"/>
  <c r="AN17" i="48" s="1"/>
  <c r="R20" i="48"/>
  <c r="AC7" i="48"/>
  <c r="AM7" i="48"/>
  <c r="R35" i="48"/>
  <c r="T11" i="48"/>
  <c r="U18" i="41"/>
  <c r="T16" i="41"/>
  <c r="AL7" i="48"/>
  <c r="U7" i="48"/>
  <c r="I29" i="48"/>
  <c r="V29" i="48" s="1"/>
  <c r="AI7" i="48"/>
  <c r="AH7" i="48"/>
  <c r="I10" i="48"/>
  <c r="AF11" i="48"/>
  <c r="R9" i="48"/>
  <c r="AB11" i="48"/>
  <c r="Q26" i="41"/>
  <c r="R34" i="48"/>
  <c r="AE7" i="48"/>
  <c r="AD7" i="48"/>
  <c r="U11" i="48"/>
  <c r="AC20" i="41"/>
  <c r="AA7" i="48"/>
  <c r="Z7" i="48"/>
  <c r="AN7" i="48"/>
  <c r="Y11" i="48"/>
  <c r="I43" i="48"/>
  <c r="AL43" i="48" s="1"/>
  <c r="I26" i="48"/>
  <c r="S26" i="48" s="1"/>
  <c r="W7" i="48"/>
  <c r="V7" i="48"/>
  <c r="AK11" i="48"/>
  <c r="AO11" i="48"/>
  <c r="AC22" i="41"/>
  <c r="I30" i="48"/>
  <c r="AG30" i="48" s="1"/>
  <c r="AP34" i="48"/>
  <c r="AO34" i="48"/>
  <c r="AK34" i="48"/>
  <c r="AG34" i="48"/>
  <c r="AM34" i="48"/>
  <c r="AH34" i="48"/>
  <c r="AC34" i="48"/>
  <c r="Y34" i="48"/>
  <c r="U34" i="48"/>
  <c r="AN34" i="48"/>
  <c r="AF34" i="48"/>
  <c r="AA34" i="48"/>
  <c r="V34" i="48"/>
  <c r="AL34" i="48"/>
  <c r="AE34" i="48"/>
  <c r="Z34" i="48"/>
  <c r="T34" i="48"/>
  <c r="AJ34" i="48"/>
  <c r="AD34" i="48"/>
  <c r="X34" i="48"/>
  <c r="S34" i="48"/>
  <c r="AI34" i="48"/>
  <c r="AB34" i="48"/>
  <c r="W34" i="48"/>
  <c r="I24" i="48"/>
  <c r="AG24" i="48" s="1"/>
  <c r="I19" i="48"/>
  <c r="AE19" i="48" s="1"/>
  <c r="I27" i="48"/>
  <c r="AN27" i="48" s="1"/>
  <c r="I31" i="48"/>
  <c r="AJ31" i="48" s="1"/>
  <c r="AO41" i="48"/>
  <c r="AK41" i="48"/>
  <c r="AG41" i="48"/>
  <c r="AC41" i="48"/>
  <c r="Y41" i="48"/>
  <c r="U41" i="48"/>
  <c r="AN41" i="48"/>
  <c r="AJ41" i="48"/>
  <c r="AF41" i="48"/>
  <c r="AB41" i="48"/>
  <c r="X41" i="48"/>
  <c r="T41" i="48"/>
  <c r="AM41" i="48"/>
  <c r="AI41" i="48"/>
  <c r="AE41" i="48"/>
  <c r="AA41" i="48"/>
  <c r="W41" i="48"/>
  <c r="S41" i="48"/>
  <c r="AP41" i="48"/>
  <c r="AL41" i="48"/>
  <c r="AH41" i="48"/>
  <c r="AD41" i="48"/>
  <c r="Z41" i="48"/>
  <c r="V41" i="48"/>
  <c r="AO21" i="48"/>
  <c r="AM21" i="48"/>
  <c r="Z9" i="48"/>
  <c r="AP9" i="48"/>
  <c r="AE9" i="48"/>
  <c r="X9" i="48"/>
  <c r="AN9" i="48"/>
  <c r="AG9" i="48"/>
  <c r="I44" i="48"/>
  <c r="AD44" i="48" s="1"/>
  <c r="Y44" i="48"/>
  <c r="U44" i="48"/>
  <c r="AB44" i="48"/>
  <c r="AM44" i="48"/>
  <c r="AI44" i="48"/>
  <c r="AO35" i="48"/>
  <c r="AK35" i="48"/>
  <c r="AG35" i="48"/>
  <c r="AC35" i="48"/>
  <c r="Y35" i="48"/>
  <c r="U35" i="48"/>
  <c r="AN35" i="48"/>
  <c r="AJ35" i="48"/>
  <c r="AF35" i="48"/>
  <c r="AB35" i="48"/>
  <c r="X35" i="48"/>
  <c r="T35" i="48"/>
  <c r="AM35" i="48"/>
  <c r="AE35" i="48"/>
  <c r="W35" i="48"/>
  <c r="AP35" i="48"/>
  <c r="AD35" i="48"/>
  <c r="S35" i="48"/>
  <c r="AL35" i="48"/>
  <c r="AA35" i="48"/>
  <c r="AI35" i="48"/>
  <c r="Z35" i="48"/>
  <c r="AH35" i="48"/>
  <c r="V35" i="48"/>
  <c r="I25" i="48"/>
  <c r="AB25" i="48" s="1"/>
  <c r="AO25" i="48"/>
  <c r="I32" i="48"/>
  <c r="AM32" i="48" s="1"/>
  <c r="I36" i="48"/>
  <c r="AB36" i="48" s="1"/>
  <c r="I18" i="48"/>
  <c r="AB18" i="48" s="1"/>
  <c r="AO13" i="48"/>
  <c r="AG13" i="48"/>
  <c r="AC13" i="48"/>
  <c r="U13" i="48"/>
  <c r="AM13" i="48"/>
  <c r="AI13" i="48"/>
  <c r="AP13" i="48"/>
  <c r="AL13" i="48"/>
  <c r="X13" i="48"/>
  <c r="W13" i="48"/>
  <c r="AN13" i="48"/>
  <c r="AB13" i="48"/>
  <c r="T13" i="48"/>
  <c r="AJ13" i="48"/>
  <c r="AA13" i="48"/>
  <c r="S13" i="48"/>
  <c r="AD11" i="48"/>
  <c r="S11" i="48"/>
  <c r="AI11" i="48"/>
  <c r="AD9" i="48"/>
  <c r="S9" i="48"/>
  <c r="AI9" i="48"/>
  <c r="AB9" i="48"/>
  <c r="U9" i="48"/>
  <c r="AK9" i="48"/>
  <c r="I16" i="48"/>
  <c r="AL16" i="48" s="1"/>
  <c r="AP26" i="48"/>
  <c r="AE26" i="48"/>
  <c r="I23" i="48"/>
  <c r="AP23" i="48" s="1"/>
  <c r="AA17" i="48"/>
  <c r="W17" i="48"/>
  <c r="AJ11" i="48"/>
  <c r="AC11" i="48"/>
  <c r="AH11" i="48"/>
  <c r="W11" i="48"/>
  <c r="AM11" i="48"/>
  <c r="AH9" i="48"/>
  <c r="W9" i="48"/>
  <c r="AM9" i="48"/>
  <c r="AF9" i="48"/>
  <c r="Y9" i="48"/>
  <c r="AO9" i="48"/>
  <c r="AM43" i="48"/>
  <c r="AI43" i="48"/>
  <c r="AE43" i="48"/>
  <c r="AA43" i="48"/>
  <c r="W43" i="48"/>
  <c r="S43" i="48"/>
  <c r="AP43" i="48"/>
  <c r="V43" i="48"/>
  <c r="AO43" i="48"/>
  <c r="AK43" i="48"/>
  <c r="AG43" i="48"/>
  <c r="AC43" i="48"/>
  <c r="Y43" i="48"/>
  <c r="U43" i="48"/>
  <c r="AN43" i="48"/>
  <c r="T43" i="48"/>
  <c r="I42" i="48"/>
  <c r="AJ42" i="48" s="1"/>
  <c r="AP33" i="48"/>
  <c r="AL33" i="48"/>
  <c r="AH33" i="48"/>
  <c r="AD33" i="48"/>
  <c r="Z33" i="48"/>
  <c r="V33" i="48"/>
  <c r="AK33" i="48"/>
  <c r="AF33" i="48"/>
  <c r="AA33" i="48"/>
  <c r="U33" i="48"/>
  <c r="AO33" i="48"/>
  <c r="AJ33" i="48"/>
  <c r="AE33" i="48"/>
  <c r="Y33" i="48"/>
  <c r="T33" i="48"/>
  <c r="AN33" i="48"/>
  <c r="AI33" i="48"/>
  <c r="AC33" i="48"/>
  <c r="X33" i="48"/>
  <c r="S33" i="48"/>
  <c r="AM33" i="48"/>
  <c r="AG33" i="48"/>
  <c r="AB33" i="48"/>
  <c r="W33" i="48"/>
  <c r="I39" i="48"/>
  <c r="AA39" i="48" s="1"/>
  <c r="I38" i="48"/>
  <c r="AN38" i="48" s="1"/>
  <c r="I14" i="48"/>
  <c r="AF14" i="48" s="1"/>
  <c r="I15" i="48"/>
  <c r="AA15" i="48" s="1"/>
  <c r="AP20" i="48"/>
  <c r="AL20" i="48"/>
  <c r="AH20" i="48"/>
  <c r="AD20" i="48"/>
  <c r="Z20" i="48"/>
  <c r="V20" i="48"/>
  <c r="AO20" i="48"/>
  <c r="AK20" i="48"/>
  <c r="AG20" i="48"/>
  <c r="AC20" i="48"/>
  <c r="Y20" i="48"/>
  <c r="U20" i="48"/>
  <c r="AN20" i="48"/>
  <c r="AJ20" i="48"/>
  <c r="AF20" i="48"/>
  <c r="AB20" i="48"/>
  <c r="X20" i="48"/>
  <c r="T20" i="48"/>
  <c r="AM20" i="48"/>
  <c r="AI20" i="48"/>
  <c r="AE20" i="48"/>
  <c r="AA20" i="48"/>
  <c r="W20" i="48"/>
  <c r="S20" i="48"/>
  <c r="I28" i="48"/>
  <c r="AM28" i="48" s="1"/>
  <c r="I40" i="48"/>
  <c r="AH40" i="48" s="1"/>
  <c r="AJ40" i="48"/>
  <c r="T40" i="48"/>
  <c r="AA40" i="48"/>
  <c r="I22" i="48"/>
  <c r="AL22" i="48" s="1"/>
  <c r="I8" i="48"/>
  <c r="X11" i="48"/>
  <c r="AN11" i="48"/>
  <c r="AG11" i="48"/>
  <c r="V11" i="48"/>
  <c r="AL11" i="48"/>
  <c r="I12" i="48"/>
  <c r="AP12" i="48" s="1"/>
  <c r="V9" i="48"/>
  <c r="AL9" i="48"/>
  <c r="AA9" i="48"/>
  <c r="T9" i="48"/>
  <c r="AJ9" i="48"/>
  <c r="AC21" i="41"/>
  <c r="Y17" i="41"/>
  <c r="H30" i="47"/>
  <c r="H43" i="47" s="1"/>
  <c r="H31" i="47"/>
  <c r="H44" i="47" s="1"/>
  <c r="F4" i="47"/>
  <c r="F3" i="47" s="1"/>
  <c r="F37" i="47" s="1"/>
  <c r="G27" i="47"/>
  <c r="H27" i="47" s="1"/>
  <c r="G26" i="47"/>
  <c r="H26" i="47" s="1"/>
  <c r="G28" i="47"/>
  <c r="H28" i="47" s="1"/>
  <c r="G29" i="47"/>
  <c r="H29" i="47" s="1"/>
  <c r="D25" i="47"/>
  <c r="D14" i="47"/>
  <c r="D14" i="41" s="1"/>
  <c r="D13" i="47"/>
  <c r="D12" i="47"/>
  <c r="AL25" i="23"/>
  <c r="AK25" i="23"/>
  <c r="AJ25" i="23"/>
  <c r="AL15" i="23"/>
  <c r="AK15" i="23"/>
  <c r="AJ15" i="23"/>
  <c r="AL33" i="23"/>
  <c r="AL19" i="23"/>
  <c r="AK19" i="23"/>
  <c r="AJ19" i="23"/>
  <c r="AC37" i="48" l="1"/>
  <c r="AO37" i="48"/>
  <c r="T37" i="48"/>
  <c r="AN16" i="48"/>
  <c r="AG15" i="48"/>
  <c r="Y37" i="48"/>
  <c r="X37" i="48"/>
  <c r="AC16" i="48"/>
  <c r="AK25" i="48"/>
  <c r="AB37" i="48"/>
  <c r="V37" i="48"/>
  <c r="AF37" i="48"/>
  <c r="AH37" i="48"/>
  <c r="V26" i="48"/>
  <c r="AD8" i="48"/>
  <c r="Z37" i="48"/>
  <c r="S31" i="48"/>
  <c r="W37" i="48"/>
  <c r="AH26" i="48"/>
  <c r="X43" i="48"/>
  <c r="L43" i="48" s="1"/>
  <c r="Z43" i="48"/>
  <c r="AA37" i="48"/>
  <c r="X26" i="48"/>
  <c r="AF13" i="48"/>
  <c r="AD37" i="48"/>
  <c r="AM39" i="48"/>
  <c r="AB43" i="48"/>
  <c r="AD43" i="48"/>
  <c r="AE37" i="48"/>
  <c r="AI26" i="48"/>
  <c r="Z13" i="48"/>
  <c r="R10" i="48"/>
  <c r="AL28" i="48"/>
  <c r="AF43" i="48"/>
  <c r="AH43" i="48"/>
  <c r="AK37" i="48"/>
  <c r="AI37" i="48"/>
  <c r="AN26" i="48"/>
  <c r="AD13" i="48"/>
  <c r="X32" i="48"/>
  <c r="R31" i="48"/>
  <c r="AN28" i="48"/>
  <c r="AJ43" i="48"/>
  <c r="U37" i="48"/>
  <c r="AM37" i="48"/>
  <c r="AO26" i="48"/>
  <c r="AH13" i="48"/>
  <c r="AC32" i="48"/>
  <c r="N11" i="48"/>
  <c r="M11" i="48"/>
  <c r="AC15" i="48"/>
  <c r="S17" i="48"/>
  <c r="U25" i="48"/>
  <c r="AB19" i="48"/>
  <c r="U17" i="48"/>
  <c r="AH29" i="48"/>
  <c r="AE17" i="48"/>
  <c r="AF31" i="48"/>
  <c r="AI17" i="48"/>
  <c r="AL29" i="48"/>
  <c r="AC17" i="48"/>
  <c r="U10" i="48"/>
  <c r="AP10" i="48"/>
  <c r="AI28" i="48"/>
  <c r="T39" i="48"/>
  <c r="AK17" i="48"/>
  <c r="AL37" i="48"/>
  <c r="AJ37" i="48"/>
  <c r="AN32" i="48"/>
  <c r="Y17" i="48"/>
  <c r="Y28" i="48"/>
  <c r="S10" i="48"/>
  <c r="AH39" i="48"/>
  <c r="AP37" i="48"/>
  <c r="AN37" i="48"/>
  <c r="AI14" i="48"/>
  <c r="T19" i="48"/>
  <c r="AG17" i="48"/>
  <c r="AJ15" i="48"/>
  <c r="AN10" i="48"/>
  <c r="AN15" i="48"/>
  <c r="W39" i="48"/>
  <c r="AG37" i="48"/>
  <c r="S37" i="48"/>
  <c r="AL14" i="48"/>
  <c r="AG25" i="48"/>
  <c r="X19" i="48"/>
  <c r="Y10" i="48"/>
  <c r="W10" i="48"/>
  <c r="AA24" i="48"/>
  <c r="AP8" i="48"/>
  <c r="L7" i="48"/>
  <c r="AK10" i="48"/>
  <c r="AI10" i="48"/>
  <c r="AC40" i="48"/>
  <c r="AM17" i="48"/>
  <c r="AO17" i="48"/>
  <c r="AB14" i="48"/>
  <c r="Y32" i="48"/>
  <c r="AA25" i="48"/>
  <c r="AC44" i="48"/>
  <c r="AH24" i="48"/>
  <c r="AG10" i="48"/>
  <c r="V17" i="48"/>
  <c r="T17" i="48"/>
  <c r="U32" i="48"/>
  <c r="X25" i="48"/>
  <c r="AK44" i="48"/>
  <c r="AC19" i="48"/>
  <c r="AH22" i="48"/>
  <c r="Z17" i="48"/>
  <c r="X17" i="48"/>
  <c r="S8" i="48"/>
  <c r="Z32" i="48"/>
  <c r="AJ25" i="48"/>
  <c r="AO44" i="48"/>
  <c r="AO19" i="48"/>
  <c r="Z10" i="48"/>
  <c r="AD17" i="48"/>
  <c r="AB17" i="48"/>
  <c r="AK32" i="48"/>
  <c r="R17" i="48"/>
  <c r="AE10" i="48"/>
  <c r="AM10" i="48"/>
  <c r="AI8" i="48"/>
  <c r="AN25" i="48"/>
  <c r="V31" i="48"/>
  <c r="AD10" i="48"/>
  <c r="AB10" i="48"/>
  <c r="AH17" i="48"/>
  <c r="AF17" i="48"/>
  <c r="AB8" i="48"/>
  <c r="T16" i="48"/>
  <c r="AP32" i="48"/>
  <c r="S44" i="48"/>
  <c r="V44" i="48"/>
  <c r="W31" i="48"/>
  <c r="V19" i="48"/>
  <c r="AA10" i="48"/>
  <c r="AO10" i="48"/>
  <c r="T10" i="48"/>
  <c r="X10" i="48"/>
  <c r="AH10" i="48"/>
  <c r="X29" i="48"/>
  <c r="AL17" i="48"/>
  <c r="AJ17" i="48"/>
  <c r="U8" i="48"/>
  <c r="X16" i="48"/>
  <c r="V32" i="48"/>
  <c r="W44" i="48"/>
  <c r="AP44" i="48"/>
  <c r="AH31" i="48"/>
  <c r="Z19" i="48"/>
  <c r="R25" i="48"/>
  <c r="AC10" i="48"/>
  <c r="V10" i="48"/>
  <c r="AF10" i="48"/>
  <c r="AL10" i="48"/>
  <c r="AJ10" i="48"/>
  <c r="AD28" i="48"/>
  <c r="AC29" i="48"/>
  <c r="AP17" i="48"/>
  <c r="AK8" i="48"/>
  <c r="AJ16" i="48"/>
  <c r="AE32" i="48"/>
  <c r="AA44" i="48"/>
  <c r="AM31" i="48"/>
  <c r="AM19" i="48"/>
  <c r="Z29" i="48"/>
  <c r="Y27" i="48"/>
  <c r="AB30" i="48"/>
  <c r="AM22" i="48"/>
  <c r="AM29" i="48"/>
  <c r="AA21" i="48"/>
  <c r="AC21" i="48"/>
  <c r="AJ27" i="48"/>
  <c r="AI22" i="48"/>
  <c r="S29" i="48"/>
  <c r="AD29" i="48"/>
  <c r="AJ26" i="48"/>
  <c r="AD26" i="48"/>
  <c r="AE21" i="48"/>
  <c r="AG21" i="48"/>
  <c r="AI27" i="48"/>
  <c r="Z24" i="48"/>
  <c r="X30" i="48"/>
  <c r="R38" i="48"/>
  <c r="R26" i="48"/>
  <c r="R39" i="48"/>
  <c r="AI21" i="48"/>
  <c r="AK21" i="48"/>
  <c r="AO27" i="48"/>
  <c r="R26" i="41"/>
  <c r="U28" i="48"/>
  <c r="AI29" i="48"/>
  <c r="AP29" i="48"/>
  <c r="AA26" i="48"/>
  <c r="U26" i="48"/>
  <c r="V21" i="48"/>
  <c r="T21" i="48"/>
  <c r="AD31" i="48"/>
  <c r="Z27" i="48"/>
  <c r="AF19" i="48"/>
  <c r="AH19" i="48"/>
  <c r="AI24" i="48"/>
  <c r="R16" i="48"/>
  <c r="R42" i="48"/>
  <c r="R8" i="48"/>
  <c r="R29" i="48"/>
  <c r="R40" i="48"/>
  <c r="Z28" i="48"/>
  <c r="AH15" i="48"/>
  <c r="U29" i="48"/>
  <c r="AN29" i="48"/>
  <c r="AF26" i="48"/>
  <c r="Y26" i="48"/>
  <c r="AG16" i="48"/>
  <c r="AH32" i="48"/>
  <c r="AG32" i="48"/>
  <c r="V25" i="48"/>
  <c r="Z21" i="48"/>
  <c r="X21" i="48"/>
  <c r="U31" i="48"/>
  <c r="AI31" i="48"/>
  <c r="AE27" i="48"/>
  <c r="AJ19" i="48"/>
  <c r="AL19" i="48"/>
  <c r="AL24" i="48"/>
  <c r="R12" i="48"/>
  <c r="R32" i="48"/>
  <c r="R15" i="48"/>
  <c r="AP28" i="48"/>
  <c r="W15" i="48"/>
  <c r="AA29" i="48"/>
  <c r="T29" i="48"/>
  <c r="AL26" i="48"/>
  <c r="AC26" i="48"/>
  <c r="AL32" i="48"/>
  <c r="Z25" i="48"/>
  <c r="AD21" i="48"/>
  <c r="AB21" i="48"/>
  <c r="Z31" i="48"/>
  <c r="AO31" i="48"/>
  <c r="V27" i="48"/>
  <c r="AN19" i="48"/>
  <c r="AP19" i="48"/>
  <c r="T24" i="48"/>
  <c r="R18" i="48"/>
  <c r="R30" i="48"/>
  <c r="R23" i="48"/>
  <c r="V28" i="48"/>
  <c r="S28" i="48"/>
  <c r="AF29" i="48"/>
  <c r="Y29" i="48"/>
  <c r="W26" i="48"/>
  <c r="AG26" i="48"/>
  <c r="AH16" i="48"/>
  <c r="S32" i="48"/>
  <c r="AL25" i="48"/>
  <c r="Z44" i="48"/>
  <c r="AH21" i="48"/>
  <c r="AF21" i="48"/>
  <c r="AE31" i="48"/>
  <c r="X31" i="48"/>
  <c r="AA27" i="48"/>
  <c r="U19" i="48"/>
  <c r="W19" i="48"/>
  <c r="AF24" i="48"/>
  <c r="R36" i="48"/>
  <c r="R27" i="48"/>
  <c r="R14" i="48"/>
  <c r="AM15" i="48"/>
  <c r="AB28" i="48"/>
  <c r="AE28" i="48"/>
  <c r="AK29" i="48"/>
  <c r="AE29" i="48"/>
  <c r="Z8" i="48"/>
  <c r="AB26" i="48"/>
  <c r="AK26" i="48"/>
  <c r="AM14" i="48"/>
  <c r="AE13" i="48"/>
  <c r="Y13" i="48"/>
  <c r="T32" i="48"/>
  <c r="AA32" i="48"/>
  <c r="AP25" i="48"/>
  <c r="T44" i="48"/>
  <c r="AL44" i="48"/>
  <c r="AL21" i="48"/>
  <c r="AJ21" i="48"/>
  <c r="AP31" i="48"/>
  <c r="AB31" i="48"/>
  <c r="W27" i="48"/>
  <c r="Y19" i="48"/>
  <c r="AA19" i="48"/>
  <c r="AJ24" i="48"/>
  <c r="R21" i="48"/>
  <c r="AE22" i="48"/>
  <c r="W29" i="48"/>
  <c r="AJ29" i="48"/>
  <c r="AP21" i="48"/>
  <c r="AN21" i="48"/>
  <c r="AM27" i="48"/>
  <c r="AC24" i="48"/>
  <c r="X28" i="48"/>
  <c r="T15" i="48"/>
  <c r="V22" i="48"/>
  <c r="AB29" i="48"/>
  <c r="AO29" i="48"/>
  <c r="AJ39" i="48"/>
  <c r="T26" i="48"/>
  <c r="AM26" i="48"/>
  <c r="AA16" i="48"/>
  <c r="AG14" i="48"/>
  <c r="AD32" i="48"/>
  <c r="AI32" i="48"/>
  <c r="AE25" i="48"/>
  <c r="AF44" i="48"/>
  <c r="S21" i="48"/>
  <c r="U21" i="48"/>
  <c r="AA31" i="48"/>
  <c r="AN31" i="48"/>
  <c r="T27" i="48"/>
  <c r="AG19" i="48"/>
  <c r="AE24" i="48"/>
  <c r="R28" i="48"/>
  <c r="V18" i="41"/>
  <c r="U16" i="41"/>
  <c r="Z23" i="41"/>
  <c r="AA25" i="41"/>
  <c r="R19" i="48"/>
  <c r="R24" i="48"/>
  <c r="AH28" i="48"/>
  <c r="X15" i="48"/>
  <c r="S22" i="48"/>
  <c r="AG29" i="48"/>
  <c r="AC39" i="48"/>
  <c r="Z26" i="48"/>
  <c r="AE16" i="48"/>
  <c r="V14" i="48"/>
  <c r="V13" i="48"/>
  <c r="AO32" i="48"/>
  <c r="AC25" i="48"/>
  <c r="T25" i="48"/>
  <c r="AJ44" i="48"/>
  <c r="W21" i="48"/>
  <c r="AL31" i="48"/>
  <c r="S27" i="48"/>
  <c r="AF27" i="48"/>
  <c r="AK19" i="48"/>
  <c r="AM24" i="48"/>
  <c r="AF30" i="48"/>
  <c r="R22" i="48"/>
  <c r="AG38" i="48"/>
  <c r="AL38" i="48"/>
  <c r="T38" i="48"/>
  <c r="AC42" i="48"/>
  <c r="AH42" i="48"/>
  <c r="AF42" i="48"/>
  <c r="AC12" i="48"/>
  <c r="AE12" i="48"/>
  <c r="V12" i="48"/>
  <c r="AL12" i="48"/>
  <c r="S40" i="48"/>
  <c r="AI40" i="48"/>
  <c r="AB40" i="48"/>
  <c r="U40" i="48"/>
  <c r="AK40" i="48"/>
  <c r="V40" i="48"/>
  <c r="AL40" i="48"/>
  <c r="AG28" i="48"/>
  <c r="AC28" i="48"/>
  <c r="T28" i="48"/>
  <c r="AO28" i="48"/>
  <c r="AK28" i="48"/>
  <c r="AA28" i="48"/>
  <c r="AF15" i="48"/>
  <c r="Y15" i="48"/>
  <c r="AO15" i="48"/>
  <c r="Z15" i="48"/>
  <c r="AP15" i="48"/>
  <c r="AE15" i="48"/>
  <c r="U22" i="48"/>
  <c r="AO22" i="48"/>
  <c r="AF22" i="48"/>
  <c r="AB22" i="48"/>
  <c r="X22" i="48"/>
  <c r="Z22" i="48"/>
  <c r="AP22" i="48"/>
  <c r="Y38" i="48"/>
  <c r="AO38" i="48"/>
  <c r="AD38" i="48"/>
  <c r="S38" i="48"/>
  <c r="AI38" i="48"/>
  <c r="AB38" i="48"/>
  <c r="U42" i="48"/>
  <c r="AK42" i="48"/>
  <c r="Z42" i="48"/>
  <c r="AP42" i="48"/>
  <c r="AE42" i="48"/>
  <c r="X42" i="48"/>
  <c r="AN42" i="48"/>
  <c r="AB39" i="48"/>
  <c r="U39" i="48"/>
  <c r="AK39" i="48"/>
  <c r="Z39" i="48"/>
  <c r="AP39" i="48"/>
  <c r="AE39" i="48"/>
  <c r="AA8" i="48"/>
  <c r="T8" i="48"/>
  <c r="AJ8" i="48"/>
  <c r="AC8" i="48"/>
  <c r="AH8" i="48"/>
  <c r="AG12" i="48"/>
  <c r="AJ12" i="48"/>
  <c r="X12" i="48"/>
  <c r="W12" i="48"/>
  <c r="AM12" i="48"/>
  <c r="AD12" i="48"/>
  <c r="W16" i="48"/>
  <c r="AM16" i="48"/>
  <c r="AF16" i="48"/>
  <c r="Y16" i="48"/>
  <c r="AO16" i="48"/>
  <c r="Z16" i="48"/>
  <c r="AP16" i="48"/>
  <c r="AE14" i="48"/>
  <c r="Y14" i="48"/>
  <c r="AO14" i="48"/>
  <c r="AD14" i="48"/>
  <c r="T14" i="48"/>
  <c r="AJ14" i="48"/>
  <c r="U36" i="48"/>
  <c r="AG36" i="48"/>
  <c r="Z36" i="48"/>
  <c r="W36" i="48"/>
  <c r="AM36" i="48"/>
  <c r="AF36" i="48"/>
  <c r="AJ32" i="48"/>
  <c r="AF32" i="48"/>
  <c r="AB32" i="48"/>
  <c r="W32" i="48"/>
  <c r="Y25" i="48"/>
  <c r="AH25" i="48"/>
  <c r="W25" i="48"/>
  <c r="AM25" i="48"/>
  <c r="AF25" i="48"/>
  <c r="Z23" i="48"/>
  <c r="AA23" i="48"/>
  <c r="W23" i="48"/>
  <c r="X23" i="48"/>
  <c r="Y23" i="48"/>
  <c r="AO23" i="48"/>
  <c r="L35" i="48"/>
  <c r="AE44" i="48"/>
  <c r="X44" i="48"/>
  <c r="AN44" i="48"/>
  <c r="AG44" i="48"/>
  <c r="R44" i="48"/>
  <c r="AH44" i="48"/>
  <c r="AK31" i="48"/>
  <c r="AG31" i="48"/>
  <c r="AC31" i="48"/>
  <c r="Y31" i="48"/>
  <c r="T31" i="48"/>
  <c r="AD27" i="48"/>
  <c r="U27" i="48"/>
  <c r="AP27" i="48"/>
  <c r="AL27" i="48"/>
  <c r="AH27" i="48"/>
  <c r="AB27" i="48"/>
  <c r="AD19" i="48"/>
  <c r="S19" i="48"/>
  <c r="AI19" i="48"/>
  <c r="AC18" i="48"/>
  <c r="AH18" i="48"/>
  <c r="W18" i="48"/>
  <c r="AM18" i="48"/>
  <c r="AF18" i="48"/>
  <c r="W24" i="48"/>
  <c r="S24" i="48"/>
  <c r="AD24" i="48"/>
  <c r="AB24" i="48"/>
  <c r="U24" i="48"/>
  <c r="AK24" i="48"/>
  <c r="V30" i="48"/>
  <c r="AM30" i="48"/>
  <c r="AI30" i="48"/>
  <c r="Z30" i="48"/>
  <c r="U30" i="48"/>
  <c r="AK30" i="48"/>
  <c r="AD40" i="48"/>
  <c r="L20" i="48"/>
  <c r="AM42" i="48"/>
  <c r="W40" i="48"/>
  <c r="AM40" i="48"/>
  <c r="AF40" i="48"/>
  <c r="Y40" i="48"/>
  <c r="AO40" i="48"/>
  <c r="Z40" i="48"/>
  <c r="AP40" i="48"/>
  <c r="AD15" i="48"/>
  <c r="S15" i="48"/>
  <c r="AI15" i="48"/>
  <c r="Y22" i="48"/>
  <c r="AK22" i="48"/>
  <c r="AG22" i="48"/>
  <c r="AC22" i="48"/>
  <c r="AD22" i="48"/>
  <c r="AC38" i="48"/>
  <c r="AH38" i="48"/>
  <c r="W38" i="48"/>
  <c r="AM38" i="48"/>
  <c r="AF38" i="48"/>
  <c r="Y42" i="48"/>
  <c r="AO42" i="48"/>
  <c r="AD42" i="48"/>
  <c r="S42" i="48"/>
  <c r="AI42" i="48"/>
  <c r="AB42" i="48"/>
  <c r="AF39" i="48"/>
  <c r="Y39" i="48"/>
  <c r="AO39" i="48"/>
  <c r="AD39" i="48"/>
  <c r="S39" i="48"/>
  <c r="AI39" i="48"/>
  <c r="L9" i="48"/>
  <c r="L11" i="48"/>
  <c r="AE8" i="48"/>
  <c r="X8" i="48"/>
  <c r="AN8" i="48"/>
  <c r="AG8" i="48"/>
  <c r="V8" i="48"/>
  <c r="AL8" i="48"/>
  <c r="AO12" i="48"/>
  <c r="U12" i="48"/>
  <c r="AF12" i="48"/>
  <c r="AA12" i="48"/>
  <c r="AH12" i="48"/>
  <c r="AD16" i="48"/>
  <c r="W14" i="48"/>
  <c r="S14" i="48"/>
  <c r="AC14" i="48"/>
  <c r="AH14" i="48"/>
  <c r="X14" i="48"/>
  <c r="AN14" i="48"/>
  <c r="AD36" i="48"/>
  <c r="Y36" i="48"/>
  <c r="AH36" i="48"/>
  <c r="AA36" i="48"/>
  <c r="T36" i="48"/>
  <c r="AJ36" i="48"/>
  <c r="AE23" i="48"/>
  <c r="AF23" i="48"/>
  <c r="AB23" i="48"/>
  <c r="AD23" i="48"/>
  <c r="AC23" i="48"/>
  <c r="AH23" i="48"/>
  <c r="AG18" i="48"/>
  <c r="V18" i="48"/>
  <c r="AL18" i="48"/>
  <c r="AA18" i="48"/>
  <c r="T18" i="48"/>
  <c r="AJ18" i="48"/>
  <c r="Y24" i="48"/>
  <c r="AO24" i="48"/>
  <c r="AA30" i="48"/>
  <c r="W30" i="48"/>
  <c r="S30" i="48"/>
  <c r="AN30" i="48"/>
  <c r="AE30" i="48"/>
  <c r="Y30" i="48"/>
  <c r="AO30" i="48"/>
  <c r="AC36" i="48"/>
  <c r="AO36" i="48"/>
  <c r="AK36" i="48"/>
  <c r="AP36" i="48"/>
  <c r="AE36" i="48"/>
  <c r="X36" i="48"/>
  <c r="AN36" i="48"/>
  <c r="AM23" i="48"/>
  <c r="AN23" i="48"/>
  <c r="AI23" i="48"/>
  <c r="AJ23" i="48"/>
  <c r="AG23" i="48"/>
  <c r="AL23" i="48"/>
  <c r="U18" i="48"/>
  <c r="AK18" i="48"/>
  <c r="Z18" i="48"/>
  <c r="AP18" i="48"/>
  <c r="AE18" i="48"/>
  <c r="X18" i="48"/>
  <c r="AN18" i="48"/>
  <c r="L34" i="48"/>
  <c r="AJ30" i="48"/>
  <c r="AC30" i="48"/>
  <c r="L33" i="48"/>
  <c r="V38" i="48"/>
  <c r="AA38" i="48"/>
  <c r="AJ38" i="48"/>
  <c r="W42" i="48"/>
  <c r="T12" i="48"/>
  <c r="AN12" i="48"/>
  <c r="AE40" i="48"/>
  <c r="X40" i="48"/>
  <c r="AN40" i="48"/>
  <c r="AG40" i="48"/>
  <c r="AJ28" i="48"/>
  <c r="AF28" i="48"/>
  <c r="W28" i="48"/>
  <c r="AB15" i="48"/>
  <c r="U15" i="48"/>
  <c r="AK15" i="48"/>
  <c r="V15" i="48"/>
  <c r="AL15" i="48"/>
  <c r="AJ22" i="48"/>
  <c r="AA22" i="48"/>
  <c r="W22" i="48"/>
  <c r="T22" i="48"/>
  <c r="AN22" i="48"/>
  <c r="U38" i="48"/>
  <c r="AK38" i="48"/>
  <c r="Z38" i="48"/>
  <c r="AP38" i="48"/>
  <c r="AE38" i="48"/>
  <c r="X38" i="48"/>
  <c r="AG42" i="48"/>
  <c r="V42" i="48"/>
  <c r="AL42" i="48"/>
  <c r="AA42" i="48"/>
  <c r="T42" i="48"/>
  <c r="X39" i="48"/>
  <c r="AN39" i="48"/>
  <c r="AG39" i="48"/>
  <c r="V39" i="48"/>
  <c r="AL39" i="48"/>
  <c r="W8" i="48"/>
  <c r="AM8" i="48"/>
  <c r="AF8" i="48"/>
  <c r="Y8" i="48"/>
  <c r="AO8" i="48"/>
  <c r="Y12" i="48"/>
  <c r="AB12" i="48"/>
  <c r="AK12" i="48"/>
  <c r="S12" i="48"/>
  <c r="AI12" i="48"/>
  <c r="Z12" i="48"/>
  <c r="S16" i="48"/>
  <c r="AI16" i="48"/>
  <c r="AB16" i="48"/>
  <c r="U16" i="48"/>
  <c r="AK16" i="48"/>
  <c r="V16" i="48"/>
  <c r="AA14" i="48"/>
  <c r="U14" i="48"/>
  <c r="AK14" i="48"/>
  <c r="Z14" i="48"/>
  <c r="AP14" i="48"/>
  <c r="AL36" i="48"/>
  <c r="V36" i="48"/>
  <c r="S36" i="48"/>
  <c r="AI36" i="48"/>
  <c r="AD25" i="48"/>
  <c r="S25" i="48"/>
  <c r="AI25" i="48"/>
  <c r="T23" i="48"/>
  <c r="V23" i="48"/>
  <c r="S23" i="48"/>
  <c r="U23" i="48"/>
  <c r="AK23" i="48"/>
  <c r="L41" i="48"/>
  <c r="AK27" i="48"/>
  <c r="AG27" i="48"/>
  <c r="AC27" i="48"/>
  <c r="X27" i="48"/>
  <c r="Y18" i="48"/>
  <c r="AO18" i="48"/>
  <c r="AD18" i="48"/>
  <c r="S18" i="48"/>
  <c r="AI18" i="48"/>
  <c r="AP24" i="48"/>
  <c r="V24" i="48"/>
  <c r="X24" i="48"/>
  <c r="AN24" i="48"/>
  <c r="AL30" i="48"/>
  <c r="AH30" i="48"/>
  <c r="AD30" i="48"/>
  <c r="T30" i="48"/>
  <c r="AP30" i="48"/>
  <c r="Z17" i="41"/>
  <c r="Y16" i="41"/>
  <c r="D12" i="41"/>
  <c r="D39" i="47"/>
  <c r="D13" i="41"/>
  <c r="AK33" i="23"/>
  <c r="AJ33" i="23"/>
  <c r="M13" i="48" l="1"/>
  <c r="L37" i="48"/>
  <c r="N13" i="48"/>
  <c r="M12" i="48"/>
  <c r="N12" i="48"/>
  <c r="L17" i="48"/>
  <c r="L10" i="48"/>
  <c r="L26" i="48"/>
  <c r="L31" i="48"/>
  <c r="L21" i="48"/>
  <c r="L32" i="48"/>
  <c r="L29" i="48"/>
  <c r="AB25" i="41"/>
  <c r="AA23" i="41"/>
  <c r="W18" i="41"/>
  <c r="V16" i="41"/>
  <c r="L27" i="48"/>
  <c r="S26" i="41"/>
  <c r="L13" i="48"/>
  <c r="L19" i="48"/>
  <c r="L15" i="48"/>
  <c r="L39" i="48"/>
  <c r="L28" i="48"/>
  <c r="L23" i="48"/>
  <c r="L14" i="48"/>
  <c r="L38" i="48"/>
  <c r="L30" i="48"/>
  <c r="L16" i="48"/>
  <c r="L40" i="48"/>
  <c r="L42" i="48"/>
  <c r="L24" i="48"/>
  <c r="L8" i="48"/>
  <c r="L36" i="48"/>
  <c r="L18" i="48"/>
  <c r="L12" i="48"/>
  <c r="L22" i="48"/>
  <c r="L44" i="48"/>
  <c r="L25" i="48"/>
  <c r="AA17" i="41"/>
  <c r="Z16" i="41"/>
  <c r="G25" i="23"/>
  <c r="M25" i="23"/>
  <c r="L25" i="23" s="1"/>
  <c r="R25" i="23"/>
  <c r="X25" i="23"/>
  <c r="AE25" i="23" s="1"/>
  <c r="Y25" i="23"/>
  <c r="Z25" i="23"/>
  <c r="AG25" i="23" s="1"/>
  <c r="AA25" i="23"/>
  <c r="AH25" i="23" s="1"/>
  <c r="AB25" i="23"/>
  <c r="AI25" i="23" s="1"/>
  <c r="AD25" i="23"/>
  <c r="T26" i="41" l="1"/>
  <c r="AC26" i="41"/>
  <c r="X18" i="41"/>
  <c r="W16" i="41"/>
  <c r="AB23" i="41"/>
  <c r="AC25" i="41"/>
  <c r="AB17" i="41"/>
  <c r="AA16" i="41"/>
  <c r="AF25" i="23"/>
  <c r="AM25" i="23"/>
  <c r="AB16" i="41" l="1"/>
  <c r="AC17" i="41"/>
  <c r="X16" i="41"/>
  <c r="AC18" i="41"/>
  <c r="F29" i="33"/>
  <c r="F21" i="47"/>
  <c r="Q12" i="11"/>
  <c r="Q11" i="11"/>
  <c r="R11" i="11" s="1"/>
  <c r="Q9" i="11"/>
  <c r="Q8" i="11"/>
  <c r="Q10" i="11"/>
  <c r="AC16" i="41" l="1"/>
  <c r="AF10" i="7"/>
  <c r="D10" i="7"/>
  <c r="G18" i="7"/>
  <c r="H18" i="7"/>
  <c r="AN16" i="3" l="1"/>
  <c r="V26" i="11"/>
  <c r="V24" i="11"/>
  <c r="AP24" i="11" s="1"/>
  <c r="AS24" i="11" s="1"/>
  <c r="AS12" i="11" l="1"/>
  <c r="V11" i="11"/>
  <c r="AF17" i="7"/>
  <c r="AF15" i="7"/>
  <c r="AF14" i="7"/>
  <c r="AF13" i="7"/>
  <c r="AI13" i="7" s="1"/>
  <c r="AF12" i="7"/>
  <c r="AH12" i="7" s="1"/>
  <c r="AF11" i="7"/>
  <c r="AI11" i="7" s="1"/>
  <c r="AV10" i="7"/>
  <c r="D17" i="47" s="1"/>
  <c r="AK10" i="7"/>
  <c r="AJ10" i="7"/>
  <c r="AI10" i="7"/>
  <c r="AH10" i="7"/>
  <c r="AG10" i="7"/>
  <c r="AA19" i="7"/>
  <c r="AA16" i="7"/>
  <c r="AA18" i="7"/>
  <c r="AA17" i="7"/>
  <c r="AA15" i="7"/>
  <c r="AA14" i="7"/>
  <c r="AA13" i="7"/>
  <c r="AA12" i="7"/>
  <c r="AB12" i="7" s="1"/>
  <c r="AC12" i="7" s="1"/>
  <c r="AA11" i="7"/>
  <c r="AB11" i="7" s="1"/>
  <c r="AC11" i="7" s="1"/>
  <c r="AA10" i="7"/>
  <c r="AA9" i="7"/>
  <c r="AA8" i="7"/>
  <c r="AA7" i="7"/>
  <c r="AK9" i="7"/>
  <c r="AJ9" i="7"/>
  <c r="AI9" i="7"/>
  <c r="AH9" i="7"/>
  <c r="AG9" i="7"/>
  <c r="AK8" i="7"/>
  <c r="AJ8" i="7"/>
  <c r="AI8" i="7"/>
  <c r="AH8" i="7"/>
  <c r="AG8" i="7"/>
  <c r="AJ10" i="3"/>
  <c r="AI10" i="3"/>
  <c r="AJ9" i="3"/>
  <c r="AI9" i="3"/>
  <c r="J13" i="3"/>
  <c r="AK10" i="3" l="1"/>
  <c r="AL10" i="3" s="1"/>
  <c r="AK9" i="3"/>
  <c r="AL9" i="3" s="1"/>
  <c r="AA11" i="11"/>
  <c r="Z11" i="11"/>
  <c r="W11" i="11"/>
  <c r="X11" i="11"/>
  <c r="Y11" i="11"/>
  <c r="AG13" i="7"/>
  <c r="AH13" i="7"/>
  <c r="AH14" i="7"/>
  <c r="AJ14" i="7"/>
  <c r="AK14" i="7"/>
  <c r="AI14" i="7"/>
  <c r="AG14" i="7"/>
  <c r="AJ11" i="7"/>
  <c r="AK13" i="7"/>
  <c r="AG11" i="7"/>
  <c r="AH11" i="7"/>
  <c r="AJ13" i="7"/>
  <c r="AK11" i="7"/>
  <c r="AI12" i="7"/>
  <c r="AJ12" i="7"/>
  <c r="AL10" i="7"/>
  <c r="AK12" i="7"/>
  <c r="AG12" i="7"/>
  <c r="AL9" i="7"/>
  <c r="AM9" i="7" s="1"/>
  <c r="AN9" i="7" s="1"/>
  <c r="AL8" i="7"/>
  <c r="AM8" i="7" s="1"/>
  <c r="AD11" i="7"/>
  <c r="AE11" i="7" s="1"/>
  <c r="AD12" i="7"/>
  <c r="AE12" i="7" s="1"/>
  <c r="AB8" i="7"/>
  <c r="AC8" i="7" s="1"/>
  <c r="AB13" i="7"/>
  <c r="AC13" i="7" s="1"/>
  <c r="AB10" i="7"/>
  <c r="AC10" i="7" s="1"/>
  <c r="AB9" i="7"/>
  <c r="AC9" i="7" s="1"/>
  <c r="AB14" i="7"/>
  <c r="AC14" i="7" s="1"/>
  <c r="AL14" i="7" l="1"/>
  <c r="AM14" i="7" s="1"/>
  <c r="AN14" i="7" s="1"/>
  <c r="AL11" i="7"/>
  <c r="AM11" i="7" s="1"/>
  <c r="AN11" i="7" s="1"/>
  <c r="AL13" i="7"/>
  <c r="AM13" i="7" s="1"/>
  <c r="AN13" i="7" s="1"/>
  <c r="AN8" i="7"/>
  <c r="AL12" i="7"/>
  <c r="AM12" i="7" s="1"/>
  <c r="AM10" i="7"/>
  <c r="AN10" i="7" s="1"/>
  <c r="AN12" i="7"/>
  <c r="AD14" i="7"/>
  <c r="AE14" i="7" s="1"/>
  <c r="AD9" i="7"/>
  <c r="AE9" i="7" s="1"/>
  <c r="AD8" i="7"/>
  <c r="AE8" i="7" s="1"/>
  <c r="AD13" i="7"/>
  <c r="AE13" i="7" s="1"/>
  <c r="AD10" i="7"/>
  <c r="AE10" i="7" s="1"/>
  <c r="AM18" i="45" l="1"/>
  <c r="D17" i="45"/>
  <c r="BC16" i="45"/>
  <c r="AX16" i="45"/>
  <c r="AR16" i="45"/>
  <c r="AQ16" i="45"/>
  <c r="AP16" i="45"/>
  <c r="AO16" i="45"/>
  <c r="AN16" i="45"/>
  <c r="AS16" i="45" s="1"/>
  <c r="AH16" i="45"/>
  <c r="AI16" i="45" s="1"/>
  <c r="AJ16" i="45" s="1"/>
  <c r="J16" i="45"/>
  <c r="H16" i="45"/>
  <c r="G16" i="45"/>
  <c r="F16" i="45"/>
  <c r="E16" i="45"/>
  <c r="BF15" i="45"/>
  <c r="BC15" i="45"/>
  <c r="AX15" i="45"/>
  <c r="AR15" i="45"/>
  <c r="AQ15" i="45"/>
  <c r="AP15" i="45"/>
  <c r="AO15" i="45"/>
  <c r="AN15" i="45"/>
  <c r="AS15" i="45" s="1"/>
  <c r="AH15" i="45"/>
  <c r="AI15" i="45" s="1"/>
  <c r="AJ15" i="45" s="1"/>
  <c r="J15" i="45"/>
  <c r="H15" i="45"/>
  <c r="G15" i="45"/>
  <c r="F15" i="45"/>
  <c r="E15" i="45"/>
  <c r="BC14" i="45"/>
  <c r="AX14" i="45"/>
  <c r="AR14" i="45"/>
  <c r="AQ14" i="45"/>
  <c r="AP14" i="45"/>
  <c r="AO14" i="45"/>
  <c r="AN14" i="45"/>
  <c r="AH14" i="45"/>
  <c r="AI14" i="45" s="1"/>
  <c r="AJ14" i="45" s="1"/>
  <c r="J14" i="45"/>
  <c r="I14" i="45"/>
  <c r="H14" i="45"/>
  <c r="G14" i="45"/>
  <c r="F14" i="45"/>
  <c r="E14" i="45"/>
  <c r="BB12" i="45"/>
  <c r="D12" i="45"/>
  <c r="BC12" i="45" s="1"/>
  <c r="BC11" i="45"/>
  <c r="AX11" i="45"/>
  <c r="AR11" i="45"/>
  <c r="AQ11" i="45"/>
  <c r="AP11" i="45"/>
  <c r="AO11" i="45"/>
  <c r="AN11" i="45"/>
  <c r="AI11" i="45"/>
  <c r="AH11" i="45"/>
  <c r="J11" i="45"/>
  <c r="H11" i="45"/>
  <c r="G11" i="45"/>
  <c r="F11" i="45"/>
  <c r="E11" i="45"/>
  <c r="BC10" i="45"/>
  <c r="AX10" i="45"/>
  <c r="AR10" i="45"/>
  <c r="AQ10" i="45"/>
  <c r="AP10" i="45"/>
  <c r="AO10" i="45"/>
  <c r="AN10" i="45"/>
  <c r="AS10" i="45" s="1"/>
  <c r="AI10" i="45"/>
  <c r="AH10" i="45"/>
  <c r="J10" i="45"/>
  <c r="H10" i="45"/>
  <c r="G10" i="45"/>
  <c r="F10" i="45"/>
  <c r="E10" i="45"/>
  <c r="BC9" i="45"/>
  <c r="AX9" i="45"/>
  <c r="AY9" i="45" s="1"/>
  <c r="AR9" i="45"/>
  <c r="AQ9" i="45"/>
  <c r="AP9" i="45"/>
  <c r="AO9" i="45"/>
  <c r="AN9" i="45"/>
  <c r="AI9" i="45"/>
  <c r="AH9" i="45"/>
  <c r="AJ9" i="45" s="1"/>
  <c r="J9" i="45"/>
  <c r="H9" i="45"/>
  <c r="G9" i="45"/>
  <c r="F9" i="45"/>
  <c r="E9" i="45"/>
  <c r="BC8" i="45"/>
  <c r="AX8" i="45"/>
  <c r="AR8" i="45"/>
  <c r="AQ8" i="45"/>
  <c r="AP8" i="45"/>
  <c r="AO8" i="45"/>
  <c r="AN8" i="45"/>
  <c r="AS8" i="45" s="1"/>
  <c r="AI8" i="45"/>
  <c r="AH8" i="45"/>
  <c r="J8" i="45"/>
  <c r="H8" i="45"/>
  <c r="G8" i="45"/>
  <c r="F8" i="45"/>
  <c r="E8" i="45"/>
  <c r="BF5" i="45"/>
  <c r="I5" i="45"/>
  <c r="I4" i="45"/>
  <c r="I9" i="45" s="1"/>
  <c r="AJ8" i="45" l="1"/>
  <c r="AS14" i="45"/>
  <c r="K9" i="45"/>
  <c r="AJ10" i="45"/>
  <c r="AK10" i="45" s="1"/>
  <c r="AL10" i="45" s="1"/>
  <c r="E12" i="45"/>
  <c r="K15" i="45"/>
  <c r="AS11" i="45"/>
  <c r="AS9" i="45"/>
  <c r="AT9" i="45" s="1"/>
  <c r="AU9" i="45" s="1"/>
  <c r="F12" i="45"/>
  <c r="BC17" i="45"/>
  <c r="K14" i="45"/>
  <c r="AJ11" i="45"/>
  <c r="AJ12" i="45" s="1"/>
  <c r="G12" i="45"/>
  <c r="I8" i="45"/>
  <c r="K8" i="45" s="1"/>
  <c r="K16" i="45"/>
  <c r="AH12" i="45"/>
  <c r="H12" i="45"/>
  <c r="J12" i="45"/>
  <c r="AK15" i="45"/>
  <c r="AL15" i="45" s="1"/>
  <c r="AK8" i="45"/>
  <c r="AL8" i="45" s="1"/>
  <c r="AK14" i="45"/>
  <c r="AL14" i="45" s="1"/>
  <c r="AT15" i="45"/>
  <c r="AU15" i="45" s="1"/>
  <c r="AT11" i="45"/>
  <c r="AU11" i="45" s="1"/>
  <c r="AU16" i="45"/>
  <c r="AT16" i="45"/>
  <c r="AK9" i="45"/>
  <c r="AL9" i="45" s="1"/>
  <c r="AT10" i="45"/>
  <c r="AU10" i="45" s="1"/>
  <c r="AT8" i="45"/>
  <c r="AU8" i="45" s="1"/>
  <c r="L9" i="45"/>
  <c r="M9" i="45"/>
  <c r="AK16" i="45"/>
  <c r="AL16" i="45" s="1"/>
  <c r="AY10" i="45"/>
  <c r="AZ10" i="45" s="1"/>
  <c r="L15" i="45"/>
  <c r="M15" i="45" s="1"/>
  <c r="AY15" i="45"/>
  <c r="AZ15" i="45" s="1"/>
  <c r="AY8" i="45"/>
  <c r="AZ8" i="45" s="1"/>
  <c r="AZ9" i="45"/>
  <c r="AI12" i="45"/>
  <c r="AY14" i="45"/>
  <c r="AZ14" i="45" s="1"/>
  <c r="D18" i="45"/>
  <c r="AY11" i="45"/>
  <c r="AZ11" i="45" s="1"/>
  <c r="AT14" i="45"/>
  <c r="AU14" i="45" s="1"/>
  <c r="I10" i="45"/>
  <c r="K10" i="45" s="1"/>
  <c r="I11" i="45"/>
  <c r="K11" i="45" s="1"/>
  <c r="AY16" i="45"/>
  <c r="AZ16" i="45" s="1"/>
  <c r="J30" i="44"/>
  <c r="F30" i="44"/>
  <c r="D7" i="44"/>
  <c r="D6" i="44"/>
  <c r="D5" i="44"/>
  <c r="I36" i="43"/>
  <c r="I43" i="43" s="1"/>
  <c r="H36" i="43"/>
  <c r="H43" i="43" s="1"/>
  <c r="E48" i="43"/>
  <c r="F48" i="43"/>
  <c r="D48" i="43"/>
  <c r="E20" i="43"/>
  <c r="F20" i="43"/>
  <c r="D20" i="43"/>
  <c r="E15" i="43"/>
  <c r="F15" i="43"/>
  <c r="D15" i="43"/>
  <c r="D44" i="42"/>
  <c r="E44" i="42"/>
  <c r="G44" i="42"/>
  <c r="F38" i="42"/>
  <c r="F39" i="42"/>
  <c r="H39" i="42" s="1"/>
  <c r="F40" i="42"/>
  <c r="H40" i="42" s="1"/>
  <c r="F41" i="42"/>
  <c r="H41" i="42" s="1"/>
  <c r="F42" i="42"/>
  <c r="H42" i="42" s="1"/>
  <c r="F43" i="42"/>
  <c r="H43" i="42" s="1"/>
  <c r="AK11" i="45" l="1"/>
  <c r="AL11" i="45" s="1"/>
  <c r="F9" i="43"/>
  <c r="F30" i="43" s="1"/>
  <c r="E9" i="43"/>
  <c r="E30" i="43" s="1"/>
  <c r="L16" i="45"/>
  <c r="M16" i="45" s="1"/>
  <c r="D9" i="43"/>
  <c r="AU17" i="45"/>
  <c r="F44" i="42"/>
  <c r="L14" i="45"/>
  <c r="M14" i="45" s="1"/>
  <c r="BA11" i="45"/>
  <c r="BB11" i="45" s="1"/>
  <c r="BA14" i="45"/>
  <c r="BB14" i="45" s="1"/>
  <c r="BA16" i="45"/>
  <c r="BB16" i="45" s="1"/>
  <c r="BA8" i="45"/>
  <c r="BB8" i="45" s="1"/>
  <c r="AL12" i="45"/>
  <c r="AL17" i="45"/>
  <c r="BA10" i="45"/>
  <c r="BB10" i="45" s="1"/>
  <c r="BA9" i="45"/>
  <c r="BB9" i="45" s="1"/>
  <c r="BD9" i="45" s="1"/>
  <c r="BA15" i="45"/>
  <c r="BB15" i="45" s="1"/>
  <c r="BD15" i="45" s="1"/>
  <c r="BE15" i="45" s="1"/>
  <c r="L11" i="45"/>
  <c r="M11" i="45" s="1"/>
  <c r="L10" i="45"/>
  <c r="M10" i="45" s="1"/>
  <c r="K12" i="45"/>
  <c r="L8" i="45"/>
  <c r="L12" i="45" s="1"/>
  <c r="AK12" i="45"/>
  <c r="AU12" i="45"/>
  <c r="D4" i="44"/>
  <c r="H38" i="42"/>
  <c r="H44" i="42" s="1"/>
  <c r="BD10" i="45" l="1"/>
  <c r="BE10" i="45" s="1"/>
  <c r="M17" i="45"/>
  <c r="BD14" i="45"/>
  <c r="BD11" i="45"/>
  <c r="BD16" i="45"/>
  <c r="BE16" i="45" s="1"/>
  <c r="AU18" i="45"/>
  <c r="BE11" i="45"/>
  <c r="BF11" i="45"/>
  <c r="BE14" i="45"/>
  <c r="BD17" i="45"/>
  <c r="BE17" i="45" s="1"/>
  <c r="BF9" i="45"/>
  <c r="BE9" i="45"/>
  <c r="BG10" i="45"/>
  <c r="BH10" i="45" s="1"/>
  <c r="M8" i="45"/>
  <c r="C91" i="42"/>
  <c r="C90" i="42"/>
  <c r="AS15" i="3"/>
  <c r="AR15" i="3"/>
  <c r="AQ15" i="3"/>
  <c r="AP15" i="3"/>
  <c r="AO15" i="3"/>
  <c r="AS14" i="3"/>
  <c r="AR14" i="3"/>
  <c r="AQ14" i="3"/>
  <c r="AP14" i="3"/>
  <c r="AO14" i="3"/>
  <c r="AS13" i="3"/>
  <c r="AR13" i="3"/>
  <c r="AQ13" i="3"/>
  <c r="AP13" i="3"/>
  <c r="AO13" i="3"/>
  <c r="BD10" i="3"/>
  <c r="AY10" i="3"/>
  <c r="AZ10" i="3" s="1"/>
  <c r="AS10" i="3"/>
  <c r="AR10" i="3"/>
  <c r="AQ10" i="3"/>
  <c r="AP10" i="3"/>
  <c r="AO10" i="3"/>
  <c r="BD9" i="3"/>
  <c r="AY9" i="3"/>
  <c r="AZ9" i="3" s="1"/>
  <c r="AS9" i="3"/>
  <c r="AR9" i="3"/>
  <c r="AQ9" i="3"/>
  <c r="AP9" i="3"/>
  <c r="AO9" i="3"/>
  <c r="AS8" i="3"/>
  <c r="AR8" i="3"/>
  <c r="AQ8" i="3"/>
  <c r="AP8" i="3"/>
  <c r="AO8" i="3"/>
  <c r="AT15" i="3" l="1"/>
  <c r="AT9" i="3"/>
  <c r="AU9" i="3" s="1"/>
  <c r="AT10" i="3"/>
  <c r="M12" i="45"/>
  <c r="M18" i="45" s="1"/>
  <c r="BD8" i="45"/>
  <c r="AT13" i="3"/>
  <c r="AU13" i="3" s="1"/>
  <c r="AV13" i="3" s="1"/>
  <c r="AT14" i="3"/>
  <c r="AU14" i="3" s="1"/>
  <c r="AV14" i="3" s="1"/>
  <c r="AU15" i="3"/>
  <c r="AV15" i="3" s="1"/>
  <c r="AU10" i="3"/>
  <c r="AV10" i="3" s="1"/>
  <c r="BA10" i="3"/>
  <c r="BA9" i="3"/>
  <c r="AV9" i="3"/>
  <c r="C68" i="42"/>
  <c r="D65" i="42"/>
  <c r="D73" i="42" s="1"/>
  <c r="D64" i="42"/>
  <c r="D71" i="42" s="1"/>
  <c r="D63" i="42"/>
  <c r="D62" i="42"/>
  <c r="D61" i="42"/>
  <c r="D76" i="42" s="1"/>
  <c r="D60" i="42"/>
  <c r="D59" i="42"/>
  <c r="D58" i="42"/>
  <c r="D57" i="42"/>
  <c r="D56" i="42"/>
  <c r="D75" i="42" s="1"/>
  <c r="D55" i="42"/>
  <c r="D54" i="42"/>
  <c r="D53" i="42"/>
  <c r="D52" i="42"/>
  <c r="D72" i="42" s="1"/>
  <c r="D51" i="42"/>
  <c r="D50" i="42"/>
  <c r="D69" i="42" s="1"/>
  <c r="D49" i="42"/>
  <c r="D74" i="42" s="1"/>
  <c r="D48" i="42"/>
  <c r="H20" i="42"/>
  <c r="BD12" i="45" l="1"/>
  <c r="BF8" i="45"/>
  <c r="BE8" i="45"/>
  <c r="D78" i="42"/>
  <c r="C92" i="42" s="1"/>
  <c r="C93" i="42" s="1"/>
  <c r="BB10" i="3"/>
  <c r="BC10" i="3" s="1"/>
  <c r="BB9" i="3"/>
  <c r="BC9" i="3" s="1"/>
  <c r="D66" i="42"/>
  <c r="F69" i="42"/>
  <c r="D70" i="42"/>
  <c r="D77" i="42" s="1"/>
  <c r="BD18" i="45" l="1"/>
  <c r="BE18" i="45" s="1"/>
  <c r="BF12" i="45"/>
  <c r="BE12" i="45"/>
  <c r="E70" i="42"/>
  <c r="C44" i="42"/>
  <c r="H35" i="42" l="1"/>
  <c r="H36" i="42" s="1"/>
  <c r="D31" i="42"/>
  <c r="E31" i="42"/>
  <c r="F31" i="42"/>
  <c r="G31" i="42"/>
  <c r="D32" i="42"/>
  <c r="E32" i="42"/>
  <c r="E33" i="42" s="1"/>
  <c r="F32" i="42"/>
  <c r="F33" i="42" s="1"/>
  <c r="G32" i="42"/>
  <c r="C32" i="42"/>
  <c r="C31" i="42"/>
  <c r="E33" i="41"/>
  <c r="E34" i="41"/>
  <c r="E32" i="41"/>
  <c r="H38" i="36"/>
  <c r="H37" i="33"/>
  <c r="C33" i="42" l="1"/>
  <c r="G33" i="42"/>
  <c r="D33" i="42"/>
  <c r="H11" i="42" l="1"/>
  <c r="H10" i="42"/>
  <c r="H12" i="42" l="1"/>
  <c r="D55" i="40" l="1"/>
  <c r="BN53" i="40"/>
  <c r="BO53" i="40" s="1"/>
  <c r="BF53" i="40"/>
  <c r="BE53" i="40"/>
  <c r="BD53" i="40"/>
  <c r="BC53" i="40"/>
  <c r="BB53" i="40"/>
  <c r="AV53" i="40"/>
  <c r="AQ53" i="40"/>
  <c r="AK53" i="40"/>
  <c r="AJ53" i="40"/>
  <c r="AI53" i="40"/>
  <c r="AH53" i="40"/>
  <c r="AG53" i="40"/>
  <c r="AA53" i="40"/>
  <c r="I53" i="40"/>
  <c r="H53" i="40"/>
  <c r="G53" i="40"/>
  <c r="F53" i="40"/>
  <c r="E53" i="40"/>
  <c r="BN51" i="40"/>
  <c r="BO51" i="40" s="1"/>
  <c r="BF51" i="40"/>
  <c r="BE51" i="40"/>
  <c r="BD51" i="40"/>
  <c r="BC51" i="40"/>
  <c r="BB51" i="40"/>
  <c r="AQ51" i="40"/>
  <c r="AR51" i="40" s="1"/>
  <c r="AF51" i="40"/>
  <c r="AH51" i="40" s="1"/>
  <c r="AA51" i="40"/>
  <c r="AB51" i="40" s="1"/>
  <c r="AC51" i="40" s="1"/>
  <c r="I51" i="40"/>
  <c r="H51" i="40"/>
  <c r="G51" i="40"/>
  <c r="F51" i="40"/>
  <c r="E51" i="40"/>
  <c r="BN49" i="40"/>
  <c r="BO49" i="40" s="1"/>
  <c r="BF49" i="40"/>
  <c r="BE49" i="40"/>
  <c r="BD49" i="40"/>
  <c r="BC49" i="40"/>
  <c r="BB49" i="40"/>
  <c r="AV49" i="40"/>
  <c r="AQ49" i="40"/>
  <c r="AR49" i="40" s="1"/>
  <c r="AK49" i="40"/>
  <c r="AJ49" i="40"/>
  <c r="AI49" i="40"/>
  <c r="AH49" i="40"/>
  <c r="AG49" i="40"/>
  <c r="AA49" i="40"/>
  <c r="AB49" i="40" s="1"/>
  <c r="AC49" i="40" s="1"/>
  <c r="I49" i="40"/>
  <c r="H49" i="40"/>
  <c r="G49" i="40"/>
  <c r="F49" i="40"/>
  <c r="E49" i="40"/>
  <c r="BN47" i="40"/>
  <c r="BO47" i="40" s="1"/>
  <c r="BF47" i="40"/>
  <c r="BE47" i="40"/>
  <c r="BD47" i="40"/>
  <c r="BC47" i="40"/>
  <c r="BB47" i="40"/>
  <c r="BN46" i="40"/>
  <c r="BO46" i="40" s="1"/>
  <c r="BP46" i="40" s="1"/>
  <c r="BQ46" i="40" s="1"/>
  <c r="BF46" i="40"/>
  <c r="BE46" i="40"/>
  <c r="BD46" i="40"/>
  <c r="BC46" i="40"/>
  <c r="BB46" i="40"/>
  <c r="BN45" i="40"/>
  <c r="BO45" i="40" s="1"/>
  <c r="BF45" i="40"/>
  <c r="BE45" i="40"/>
  <c r="BD45" i="40"/>
  <c r="BC45" i="40"/>
  <c r="BB45" i="40"/>
  <c r="AQ45" i="40"/>
  <c r="AR45" i="40" s="1"/>
  <c r="AS45" i="40" s="1"/>
  <c r="AF45" i="40"/>
  <c r="AK45" i="40" s="1"/>
  <c r="AA45" i="40"/>
  <c r="I45" i="40"/>
  <c r="H45" i="40"/>
  <c r="G45" i="40"/>
  <c r="F45" i="40"/>
  <c r="E45" i="40"/>
  <c r="BN43" i="40"/>
  <c r="BO43" i="40" s="1"/>
  <c r="BF43" i="40"/>
  <c r="BE43" i="40"/>
  <c r="BD43" i="40"/>
  <c r="BC43" i="40"/>
  <c r="BB43" i="40"/>
  <c r="AQ43" i="40"/>
  <c r="AR43" i="40" s="1"/>
  <c r="AF43" i="40"/>
  <c r="AH43" i="40" s="1"/>
  <c r="AA43" i="40"/>
  <c r="AB43" i="40" s="1"/>
  <c r="AC43" i="40" s="1"/>
  <c r="I43" i="40"/>
  <c r="H43" i="40"/>
  <c r="G43" i="40"/>
  <c r="F43" i="40"/>
  <c r="E43" i="40"/>
  <c r="BN41" i="40"/>
  <c r="BO41" i="40" s="1"/>
  <c r="BF41" i="40"/>
  <c r="BE41" i="40"/>
  <c r="BD41" i="40"/>
  <c r="BC41" i="40"/>
  <c r="BB41" i="40"/>
  <c r="BN40" i="40"/>
  <c r="BO40" i="40" s="1"/>
  <c r="BF40" i="40"/>
  <c r="BE40" i="40"/>
  <c r="BD40" i="40"/>
  <c r="BC40" i="40"/>
  <c r="BB40" i="40"/>
  <c r="AQ40" i="40"/>
  <c r="AR40" i="40" s="1"/>
  <c r="AF40" i="40"/>
  <c r="AJ40" i="40" s="1"/>
  <c r="AA40" i="40"/>
  <c r="AB40" i="40" s="1"/>
  <c r="I40" i="40"/>
  <c r="H40" i="40"/>
  <c r="G40" i="40"/>
  <c r="F40" i="40"/>
  <c r="E40" i="40"/>
  <c r="BN38" i="40"/>
  <c r="BO38" i="40" s="1"/>
  <c r="BF38" i="40"/>
  <c r="BE38" i="40"/>
  <c r="BD38" i="40"/>
  <c r="BC38" i="40"/>
  <c r="BB38" i="40"/>
  <c r="BN37" i="40"/>
  <c r="BO37" i="40" s="1"/>
  <c r="BF37" i="40"/>
  <c r="BE37" i="40"/>
  <c r="BD37" i="40"/>
  <c r="BC37" i="40"/>
  <c r="BB37" i="40"/>
  <c r="AQ37" i="40"/>
  <c r="AF37" i="40"/>
  <c r="AV37" i="40" s="1"/>
  <c r="AA37" i="40"/>
  <c r="I37" i="40"/>
  <c r="H37" i="40"/>
  <c r="G37" i="40"/>
  <c r="F37" i="40"/>
  <c r="E37" i="40"/>
  <c r="BN35" i="40"/>
  <c r="BO35" i="40" s="1"/>
  <c r="BF35" i="40"/>
  <c r="BE35" i="40"/>
  <c r="BD35" i="40"/>
  <c r="BC35" i="40"/>
  <c r="BB35" i="40"/>
  <c r="AV35" i="40"/>
  <c r="AQ35" i="40"/>
  <c r="AK35" i="40"/>
  <c r="AJ35" i="40"/>
  <c r="AI35" i="40"/>
  <c r="AH35" i="40"/>
  <c r="AG35" i="40"/>
  <c r="AA35" i="40"/>
  <c r="I35" i="40"/>
  <c r="H35" i="40"/>
  <c r="G35" i="40"/>
  <c r="F35" i="40"/>
  <c r="E35" i="40"/>
  <c r="BN33" i="40"/>
  <c r="BO33" i="40" s="1"/>
  <c r="BP33" i="40" s="1"/>
  <c r="BF33" i="40"/>
  <c r="BE33" i="40"/>
  <c r="BD33" i="40"/>
  <c r="BC33" i="40"/>
  <c r="BB33" i="40"/>
  <c r="BN32" i="40"/>
  <c r="BO32" i="40" s="1"/>
  <c r="BF32" i="40"/>
  <c r="BE32" i="40"/>
  <c r="BD32" i="40"/>
  <c r="BC32" i="40"/>
  <c r="BB32" i="40"/>
  <c r="BN31" i="40"/>
  <c r="BO31" i="40" s="1"/>
  <c r="BF31" i="40"/>
  <c r="BE31" i="40"/>
  <c r="BD31" i="40"/>
  <c r="BC31" i="40"/>
  <c r="BB31" i="40"/>
  <c r="AQ31" i="40"/>
  <c r="AF31" i="40"/>
  <c r="AK31" i="40" s="1"/>
  <c r="AA31" i="40"/>
  <c r="I31" i="40"/>
  <c r="H31" i="40"/>
  <c r="G31" i="40"/>
  <c r="F31" i="40"/>
  <c r="E31" i="40"/>
  <c r="BN29" i="40"/>
  <c r="BO29" i="40" s="1"/>
  <c r="BF29" i="40"/>
  <c r="BE29" i="40"/>
  <c r="BD29" i="40"/>
  <c r="BC29" i="40"/>
  <c r="BB29" i="40"/>
  <c r="BN28" i="40"/>
  <c r="BO28" i="40" s="1"/>
  <c r="BP28" i="40" s="1"/>
  <c r="BQ28" i="40" s="1"/>
  <c r="BF28" i="40"/>
  <c r="BE28" i="40"/>
  <c r="BD28" i="40"/>
  <c r="BC28" i="40"/>
  <c r="BB28" i="40"/>
  <c r="BN27" i="40"/>
  <c r="BO27" i="40" s="1"/>
  <c r="BF27" i="40"/>
  <c r="BE27" i="40"/>
  <c r="BD27" i="40"/>
  <c r="BC27" i="40"/>
  <c r="BB27" i="40"/>
  <c r="BN26" i="40"/>
  <c r="BO26" i="40" s="1"/>
  <c r="BF26" i="40"/>
  <c r="BE26" i="40"/>
  <c r="BD26" i="40"/>
  <c r="BC26" i="40"/>
  <c r="BB26" i="40"/>
  <c r="AQ26" i="40"/>
  <c r="AR26" i="40" s="1"/>
  <c r="AS26" i="40" s="1"/>
  <c r="AF26" i="40"/>
  <c r="AJ26" i="40" s="1"/>
  <c r="AA26" i="40"/>
  <c r="AB26" i="40" s="1"/>
  <c r="AC26" i="40" s="1"/>
  <c r="I26" i="40"/>
  <c r="H26" i="40"/>
  <c r="G26" i="40"/>
  <c r="F26" i="40"/>
  <c r="E26" i="40"/>
  <c r="BN24" i="40"/>
  <c r="BO24" i="40" s="1"/>
  <c r="BF24" i="40"/>
  <c r="BE24" i="40"/>
  <c r="BD24" i="40"/>
  <c r="BC24" i="40"/>
  <c r="BB24" i="40"/>
  <c r="BN23" i="40"/>
  <c r="BO23" i="40" s="1"/>
  <c r="BF23" i="40"/>
  <c r="BE23" i="40"/>
  <c r="BD23" i="40"/>
  <c r="BC23" i="40"/>
  <c r="BB23" i="40"/>
  <c r="AV23" i="40"/>
  <c r="AQ23" i="40"/>
  <c r="AK23" i="40"/>
  <c r="AJ23" i="40"/>
  <c r="AI23" i="40"/>
  <c r="AH23" i="40"/>
  <c r="AG23" i="40"/>
  <c r="AA23" i="40"/>
  <c r="I23" i="40"/>
  <c r="H23" i="40"/>
  <c r="G23" i="40"/>
  <c r="F23" i="40"/>
  <c r="E23" i="40"/>
  <c r="BN21" i="40"/>
  <c r="BO21" i="40" s="1"/>
  <c r="BF21" i="40"/>
  <c r="BE21" i="40"/>
  <c r="BD21" i="40"/>
  <c r="BC21" i="40"/>
  <c r="BB21" i="40"/>
  <c r="BN20" i="40"/>
  <c r="BO20" i="40" s="1"/>
  <c r="BF20" i="40"/>
  <c r="BE20" i="40"/>
  <c r="BD20" i="40"/>
  <c r="BC20" i="40"/>
  <c r="BB20" i="40"/>
  <c r="AV20" i="40"/>
  <c r="AQ20" i="40"/>
  <c r="AK20" i="40"/>
  <c r="AJ20" i="40"/>
  <c r="AI20" i="40"/>
  <c r="AH20" i="40"/>
  <c r="AG20" i="40"/>
  <c r="AA20" i="40"/>
  <c r="AB20" i="40" s="1"/>
  <c r="AC20" i="40" s="1"/>
  <c r="I20" i="40"/>
  <c r="H20" i="40"/>
  <c r="G20" i="40"/>
  <c r="F20" i="40"/>
  <c r="E20" i="40"/>
  <c r="BN18" i="40"/>
  <c r="BO18" i="40" s="1"/>
  <c r="BF18" i="40"/>
  <c r="BE18" i="40"/>
  <c r="BD18" i="40"/>
  <c r="BC18" i="40"/>
  <c r="BB18" i="40"/>
  <c r="BN17" i="40"/>
  <c r="BO17" i="40" s="1"/>
  <c r="BF17" i="40"/>
  <c r="BE17" i="40"/>
  <c r="BD17" i="40"/>
  <c r="BC17" i="40"/>
  <c r="BB17" i="40"/>
  <c r="BN16" i="40"/>
  <c r="BO16" i="40" s="1"/>
  <c r="BF16" i="40"/>
  <c r="BE16" i="40"/>
  <c r="BD16" i="40"/>
  <c r="BC16" i="40"/>
  <c r="BB16" i="40"/>
  <c r="BN15" i="40"/>
  <c r="BO15" i="40" s="1"/>
  <c r="BF15" i="40"/>
  <c r="BE15" i="40"/>
  <c r="BD15" i="40"/>
  <c r="BC15" i="40"/>
  <c r="BB15" i="40"/>
  <c r="AV15" i="40"/>
  <c r="AQ15" i="40"/>
  <c r="AR15" i="40" s="1"/>
  <c r="AS15" i="40" s="1"/>
  <c r="AK15" i="40"/>
  <c r="AJ15" i="40"/>
  <c r="AI15" i="40"/>
  <c r="AH15" i="40"/>
  <c r="AG15" i="40"/>
  <c r="AA15" i="40"/>
  <c r="AB15" i="40" s="1"/>
  <c r="AC15" i="40" s="1"/>
  <c r="I15" i="40"/>
  <c r="H15" i="40"/>
  <c r="G15" i="40"/>
  <c r="F15" i="40"/>
  <c r="E15" i="40"/>
  <c r="BN13" i="40"/>
  <c r="BO13" i="40" s="1"/>
  <c r="BF13" i="40"/>
  <c r="BE13" i="40"/>
  <c r="BD13" i="40"/>
  <c r="BC13" i="40"/>
  <c r="BB13" i="40"/>
  <c r="BN12" i="40"/>
  <c r="BO12" i="40" s="1"/>
  <c r="BF12" i="40"/>
  <c r="BE12" i="40"/>
  <c r="BD12" i="40"/>
  <c r="BC12" i="40"/>
  <c r="BB12" i="40"/>
  <c r="BN11" i="40"/>
  <c r="BO11" i="40" s="1"/>
  <c r="BF11" i="40"/>
  <c r="BE11" i="40"/>
  <c r="BD11" i="40"/>
  <c r="BC11" i="40"/>
  <c r="BB11" i="40"/>
  <c r="AV11" i="40"/>
  <c r="AQ11" i="40"/>
  <c r="AK11" i="40"/>
  <c r="AJ11" i="40"/>
  <c r="AI11" i="40"/>
  <c r="AH11" i="40"/>
  <c r="AG11" i="40"/>
  <c r="AA11" i="40"/>
  <c r="I11" i="40"/>
  <c r="H11" i="40"/>
  <c r="G11" i="40"/>
  <c r="F11" i="40"/>
  <c r="E11" i="40"/>
  <c r="BN9" i="40"/>
  <c r="BO9" i="40" s="1"/>
  <c r="BF9" i="40"/>
  <c r="BE9" i="40"/>
  <c r="BD9" i="40"/>
  <c r="BC9" i="40"/>
  <c r="BB9" i="40"/>
  <c r="AV9" i="40"/>
  <c r="AQ9" i="40"/>
  <c r="AR9" i="40" s="1"/>
  <c r="AS9" i="40" s="1"/>
  <c r="AK9" i="40"/>
  <c r="AJ9" i="40"/>
  <c r="AI9" i="40"/>
  <c r="AH9" i="40"/>
  <c r="AG9" i="40"/>
  <c r="AA9" i="40"/>
  <c r="AB9" i="40" s="1"/>
  <c r="AC9" i="40" s="1"/>
  <c r="I9" i="40"/>
  <c r="H9" i="40"/>
  <c r="G9" i="40"/>
  <c r="F9" i="40"/>
  <c r="E9" i="40"/>
  <c r="E292" i="2"/>
  <c r="E291" i="2"/>
  <c r="E290" i="2"/>
  <c r="E289" i="2"/>
  <c r="E288" i="2"/>
  <c r="E287" i="2"/>
  <c r="E286" i="2"/>
  <c r="E285" i="2"/>
  <c r="E284" i="2"/>
  <c r="E283" i="2"/>
  <c r="E282" i="2"/>
  <c r="E281" i="2"/>
  <c r="E280" i="2"/>
  <c r="E279" i="2"/>
  <c r="E278" i="2"/>
  <c r="E277" i="2"/>
  <c r="E276" i="2"/>
  <c r="E275" i="2"/>
  <c r="E274" i="2"/>
  <c r="E273" i="2"/>
  <c r="E272" i="2"/>
  <c r="E271" i="2"/>
  <c r="E270" i="2"/>
  <c r="E269" i="2"/>
  <c r="E268" i="2"/>
  <c r="E267" i="2"/>
  <c r="E266" i="2"/>
  <c r="E265" i="2"/>
  <c r="E264" i="2"/>
  <c r="E263" i="2"/>
  <c r="E262" i="2"/>
  <c r="E261" i="2"/>
  <c r="E260" i="2"/>
  <c r="E259" i="2"/>
  <c r="E258" i="2"/>
  <c r="E257" i="2"/>
  <c r="E256" i="2"/>
  <c r="E255" i="2"/>
  <c r="E254" i="2"/>
  <c r="E253" i="2"/>
  <c r="E252" i="2"/>
  <c r="E251" i="2"/>
  <c r="E250" i="2"/>
  <c r="E249" i="2"/>
  <c r="E248" i="2"/>
  <c r="E247" i="2"/>
  <c r="E246" i="2"/>
  <c r="E245" i="2"/>
  <c r="E244" i="2"/>
  <c r="E243" i="2"/>
  <c r="E242" i="2"/>
  <c r="E241" i="2"/>
  <c r="E240" i="2"/>
  <c r="E239" i="2"/>
  <c r="E238" i="2"/>
  <c r="E237" i="2"/>
  <c r="E293" i="2" s="1"/>
  <c r="E234" i="2"/>
  <c r="E233" i="2"/>
  <c r="E232" i="2"/>
  <c r="E231" i="2"/>
  <c r="E230" i="2"/>
  <c r="E229" i="2"/>
  <c r="E228" i="2"/>
  <c r="BG223" i="2"/>
  <c r="AS223" i="2" s="1"/>
  <c r="AA223" i="2"/>
  <c r="C223" i="2" s="1"/>
  <c r="B223" i="2"/>
  <c r="BG222" i="2"/>
  <c r="AS222" i="2" s="1"/>
  <c r="C222" i="2"/>
  <c r="B222" i="2"/>
  <c r="BG221" i="2"/>
  <c r="AS221" i="2" s="1"/>
  <c r="AA221" i="2"/>
  <c r="C221" i="2" s="1"/>
  <c r="B221" i="2"/>
  <c r="BG220" i="2"/>
  <c r="AS220" i="2" s="1"/>
  <c r="C220" i="2"/>
  <c r="B220" i="2"/>
  <c r="BG219" i="2"/>
  <c r="AS219" i="2" s="1"/>
  <c r="C219" i="2"/>
  <c r="B219" i="2"/>
  <c r="BG218" i="2"/>
  <c r="AS218" i="2" s="1"/>
  <c r="C218" i="2"/>
  <c r="B218" i="2"/>
  <c r="BG217" i="2"/>
  <c r="AS217" i="2"/>
  <c r="C217" i="2"/>
  <c r="B217" i="2"/>
  <c r="BG216" i="2"/>
  <c r="AS216" i="2" s="1"/>
  <c r="C216" i="2"/>
  <c r="B216" i="2"/>
  <c r="BG215" i="2"/>
  <c r="AS215" i="2" s="1"/>
  <c r="C215" i="2"/>
  <c r="B215" i="2"/>
  <c r="BG214" i="2"/>
  <c r="AS214" i="2" s="1"/>
  <c r="C214" i="2"/>
  <c r="B214" i="2"/>
  <c r="BG213" i="2"/>
  <c r="AS213" i="2" s="1"/>
  <c r="C213" i="2"/>
  <c r="B213" i="2"/>
  <c r="BG212" i="2"/>
  <c r="AS212" i="2" s="1"/>
  <c r="C212" i="2"/>
  <c r="B212" i="2"/>
  <c r="C210" i="2"/>
  <c r="B210" i="2"/>
  <c r="BG209" i="2"/>
  <c r="AS209" i="2" s="1"/>
  <c r="AA209" i="2"/>
  <c r="C209" i="2" s="1"/>
  <c r="B209" i="2"/>
  <c r="BG208" i="2"/>
  <c r="AS208" i="2" s="1"/>
  <c r="C208" i="2"/>
  <c r="B208" i="2"/>
  <c r="BG207" i="2"/>
  <c r="AS207" i="2" s="1"/>
  <c r="C207" i="2"/>
  <c r="B207" i="2"/>
  <c r="BG203" i="2"/>
  <c r="AS203" i="2" s="1"/>
  <c r="C203" i="2"/>
  <c r="B203" i="2"/>
  <c r="BG202" i="2"/>
  <c r="AS202" i="2" s="1"/>
  <c r="AA202" i="2"/>
  <c r="C202" i="2" s="1"/>
  <c r="B202" i="2"/>
  <c r="BG201" i="2"/>
  <c r="AS201" i="2" s="1"/>
  <c r="C201" i="2"/>
  <c r="B201" i="2"/>
  <c r="BG200" i="2"/>
  <c r="AS200" i="2" s="1"/>
  <c r="AA200" i="2"/>
  <c r="C200" i="2" s="1"/>
  <c r="B200" i="2"/>
  <c r="BG199" i="2"/>
  <c r="AS199" i="2" s="1"/>
  <c r="AA199" i="2"/>
  <c r="C199" i="2" s="1"/>
  <c r="B199" i="2"/>
  <c r="BG198" i="2"/>
  <c r="AS198" i="2" s="1"/>
  <c r="AA198" i="2"/>
  <c r="C198" i="2" s="1"/>
  <c r="B198" i="2"/>
  <c r="BG197" i="2"/>
  <c r="AS197" i="2" s="1"/>
  <c r="AA197" i="2"/>
  <c r="C197" i="2" s="1"/>
  <c r="B197" i="2"/>
  <c r="BG196" i="2"/>
  <c r="AS196" i="2" s="1"/>
  <c r="C196" i="2"/>
  <c r="B196" i="2"/>
  <c r="BG195" i="2"/>
  <c r="AS195" i="2" s="1"/>
  <c r="AA195" i="2"/>
  <c r="C195" i="2" s="1"/>
  <c r="B195" i="2"/>
  <c r="BG194" i="2"/>
  <c r="AS194" i="2" s="1"/>
  <c r="AA194" i="2"/>
  <c r="C194" i="2" s="1"/>
  <c r="B194" i="2"/>
  <c r="BG193" i="2"/>
  <c r="AS193" i="2" s="1"/>
  <c r="AA193" i="2"/>
  <c r="C193" i="2" s="1"/>
  <c r="B193" i="2"/>
  <c r="BG192" i="2"/>
  <c r="AS192" i="2" s="1"/>
  <c r="AA192" i="2"/>
  <c r="C192" i="2" s="1"/>
  <c r="B192" i="2"/>
  <c r="BG191" i="2"/>
  <c r="AS191" i="2" s="1"/>
  <c r="AA191" i="2"/>
  <c r="C191" i="2" s="1"/>
  <c r="B191" i="2"/>
  <c r="BG190" i="2"/>
  <c r="AS190" i="2" s="1"/>
  <c r="AA190" i="2"/>
  <c r="C190" i="2" s="1"/>
  <c r="B190" i="2"/>
  <c r="BG189" i="2"/>
  <c r="AS189" i="2" s="1"/>
  <c r="AA189" i="2"/>
  <c r="C189" i="2" s="1"/>
  <c r="B189" i="2"/>
  <c r="BG187" i="2"/>
  <c r="AS187" i="2" s="1"/>
  <c r="M187" i="2"/>
  <c r="K187" i="2"/>
  <c r="J187" i="2"/>
  <c r="I187" i="2"/>
  <c r="H187" i="2"/>
  <c r="G187" i="2"/>
  <c r="F187" i="2"/>
  <c r="E187" i="2" s="1"/>
  <c r="BG186" i="2"/>
  <c r="AS186" i="2" s="1"/>
  <c r="I186" i="2"/>
  <c r="BG185" i="2"/>
  <c r="AS185" i="2" s="1"/>
  <c r="I185" i="2"/>
  <c r="C185" i="2"/>
  <c r="BG184" i="2"/>
  <c r="AS184" i="2" s="1"/>
  <c r="C184" i="2"/>
  <c r="BG182" i="2"/>
  <c r="AS182" i="2" s="1"/>
  <c r="C182" i="2"/>
  <c r="BG181" i="2"/>
  <c r="AS181" i="2" s="1"/>
  <c r="O181" i="2"/>
  <c r="C181" i="2"/>
  <c r="BG180" i="2"/>
  <c r="AS180" i="2" s="1"/>
  <c r="C180" i="2"/>
  <c r="BC46" i="17"/>
  <c r="BB46" i="17"/>
  <c r="BC45" i="17"/>
  <c r="BB45" i="17"/>
  <c r="BC44" i="17"/>
  <c r="BB44" i="17"/>
  <c r="BC43" i="17"/>
  <c r="BB43" i="17"/>
  <c r="BC42" i="17"/>
  <c r="BB42" i="17"/>
  <c r="BC41" i="17"/>
  <c r="BB41" i="17"/>
  <c r="BC40" i="17"/>
  <c r="BB40" i="17"/>
  <c r="BC39" i="17"/>
  <c r="BB39" i="17"/>
  <c r="BC38" i="17"/>
  <c r="BB38" i="17"/>
  <c r="BC37" i="17"/>
  <c r="BB37" i="17"/>
  <c r="BC36" i="17"/>
  <c r="BB36" i="17"/>
  <c r="BC35" i="17"/>
  <c r="BB35" i="17"/>
  <c r="BC34" i="17"/>
  <c r="BB34" i="17"/>
  <c r="BC33" i="17"/>
  <c r="BB33" i="17"/>
  <c r="BC32" i="17"/>
  <c r="BB32" i="17"/>
  <c r="BC31" i="17"/>
  <c r="BB31" i="17"/>
  <c r="BC30" i="17"/>
  <c r="BB30" i="17"/>
  <c r="BC29" i="17"/>
  <c r="BB29" i="17"/>
  <c r="BC28" i="17"/>
  <c r="BB28" i="17"/>
  <c r="BC27" i="17"/>
  <c r="BB27" i="17"/>
  <c r="BC26" i="17"/>
  <c r="BF26" i="17" s="1"/>
  <c r="BB26" i="17"/>
  <c r="BC25" i="17"/>
  <c r="BB25" i="17"/>
  <c r="BC24" i="17"/>
  <c r="BB24" i="17"/>
  <c r="BC23" i="17"/>
  <c r="BB23" i="17"/>
  <c r="BC22" i="17"/>
  <c r="BB22" i="17"/>
  <c r="BC21" i="17"/>
  <c r="BB21" i="17"/>
  <c r="BC20" i="17"/>
  <c r="BB20" i="17"/>
  <c r="BC19" i="17"/>
  <c r="BB19" i="17"/>
  <c r="BC18" i="17"/>
  <c r="BB18" i="17"/>
  <c r="BF18" i="17" s="1"/>
  <c r="BC17" i="17"/>
  <c r="BB17" i="17"/>
  <c r="BC16" i="17"/>
  <c r="BB16" i="17"/>
  <c r="BC15" i="17"/>
  <c r="BB15" i="17"/>
  <c r="BC14" i="17"/>
  <c r="BB14" i="17"/>
  <c r="BC13" i="17"/>
  <c r="BB13" i="17"/>
  <c r="BC12" i="17"/>
  <c r="BB12" i="17"/>
  <c r="BC11" i="17"/>
  <c r="BB11" i="17"/>
  <c r="BC10" i="17"/>
  <c r="BB10" i="17"/>
  <c r="BC9" i="17"/>
  <c r="BB9" i="17"/>
  <c r="BC8" i="17"/>
  <c r="BB8" i="17"/>
  <c r="BC7" i="17"/>
  <c r="BB7" i="17"/>
  <c r="BC6" i="17"/>
  <c r="BB6" i="17"/>
  <c r="BC5" i="17"/>
  <c r="BB5" i="17"/>
  <c r="BC4" i="17"/>
  <c r="BB4" i="17"/>
  <c r="BC3" i="17"/>
  <c r="BB3" i="17"/>
  <c r="J35" i="6"/>
  <c r="K35" i="6" s="1"/>
  <c r="J32" i="6"/>
  <c r="K32" i="6" s="1"/>
  <c r="K31" i="6"/>
  <c r="K26" i="6"/>
  <c r="K25" i="6"/>
  <c r="K24" i="6"/>
  <c r="K15" i="6"/>
  <c r="K14" i="6"/>
  <c r="K10" i="6"/>
  <c r="K9" i="6"/>
  <c r="K8" i="6"/>
  <c r="K7" i="6"/>
  <c r="K6" i="6"/>
  <c r="K4" i="6"/>
  <c r="B19" i="20"/>
  <c r="B13" i="20"/>
  <c r="G12" i="26"/>
  <c r="H12" i="26" s="1"/>
  <c r="I12" i="26" s="1"/>
  <c r="G11" i="26"/>
  <c r="H11" i="26" s="1"/>
  <c r="I11" i="26" s="1"/>
  <c r="G10" i="26"/>
  <c r="H10" i="26" s="1"/>
  <c r="I10" i="26" s="1"/>
  <c r="G9" i="26"/>
  <c r="H9" i="26" s="1"/>
  <c r="I9" i="26" s="1"/>
  <c r="G8" i="26"/>
  <c r="H8" i="26" s="1"/>
  <c r="I8" i="26" s="1"/>
  <c r="G7" i="26"/>
  <c r="H7" i="26" s="1"/>
  <c r="I7" i="26" s="1"/>
  <c r="G6" i="26"/>
  <c r="H6" i="26" s="1"/>
  <c r="I6" i="26" s="1"/>
  <c r="G5" i="26"/>
  <c r="H5" i="26" s="1"/>
  <c r="K46" i="14"/>
  <c r="L46" i="14" s="1"/>
  <c r="K45" i="14"/>
  <c r="L45" i="14" s="1"/>
  <c r="K44" i="14"/>
  <c r="K43" i="14"/>
  <c r="L43" i="14" s="1"/>
  <c r="M43" i="14" s="1"/>
  <c r="K42" i="14"/>
  <c r="L42" i="14" s="1"/>
  <c r="M42" i="14" s="1"/>
  <c r="K41" i="14"/>
  <c r="K40" i="14"/>
  <c r="K39" i="14"/>
  <c r="L39" i="14" s="1"/>
  <c r="K38" i="14"/>
  <c r="L38" i="14" s="1"/>
  <c r="K37" i="14"/>
  <c r="L37" i="14" s="1"/>
  <c r="K36" i="14"/>
  <c r="K35" i="14"/>
  <c r="L35" i="14" s="1"/>
  <c r="M35" i="14" s="1"/>
  <c r="L34" i="14"/>
  <c r="K34" i="14"/>
  <c r="K33" i="14"/>
  <c r="K32" i="14"/>
  <c r="K31" i="14"/>
  <c r="L31" i="14" s="1"/>
  <c r="K30" i="14"/>
  <c r="L30" i="14" s="1"/>
  <c r="K29" i="14"/>
  <c r="L29" i="14" s="1"/>
  <c r="K28" i="14"/>
  <c r="L28" i="14" s="1"/>
  <c r="K27" i="14"/>
  <c r="L27" i="14" s="1"/>
  <c r="M27" i="14" s="1"/>
  <c r="K26" i="14"/>
  <c r="L26" i="14" s="1"/>
  <c r="M26" i="14" s="1"/>
  <c r="K25" i="14"/>
  <c r="K24" i="14"/>
  <c r="K23" i="14"/>
  <c r="L23" i="14" s="1"/>
  <c r="K22" i="14"/>
  <c r="L22" i="14" s="1"/>
  <c r="K21" i="14"/>
  <c r="L21" i="14" s="1"/>
  <c r="M21" i="14" s="1"/>
  <c r="K20" i="14"/>
  <c r="K19" i="14"/>
  <c r="L19" i="14" s="1"/>
  <c r="M19" i="14" s="1"/>
  <c r="K18" i="14"/>
  <c r="L18" i="14" s="1"/>
  <c r="M18" i="14" s="1"/>
  <c r="K17" i="14"/>
  <c r="K16" i="14"/>
  <c r="K15" i="14"/>
  <c r="L15" i="14" s="1"/>
  <c r="K14" i="14"/>
  <c r="K13" i="14"/>
  <c r="L13" i="14" s="1"/>
  <c r="M13" i="14" s="1"/>
  <c r="K12" i="14"/>
  <c r="K11" i="14"/>
  <c r="L11" i="14" s="1"/>
  <c r="M11" i="14" s="1"/>
  <c r="K10" i="14"/>
  <c r="L10" i="14" s="1"/>
  <c r="M10" i="14" s="1"/>
  <c r="K9" i="14"/>
  <c r="K8" i="14"/>
  <c r="E26" i="12"/>
  <c r="J25" i="12"/>
  <c r="H25" i="12"/>
  <c r="G25" i="12"/>
  <c r="F25" i="12"/>
  <c r="J24" i="12"/>
  <c r="H24" i="12"/>
  <c r="G24" i="12"/>
  <c r="F24" i="12"/>
  <c r="J23" i="12"/>
  <c r="H23" i="12"/>
  <c r="G23" i="12"/>
  <c r="F23" i="12"/>
  <c r="E20" i="12"/>
  <c r="J19" i="12"/>
  <c r="H19" i="12"/>
  <c r="G19" i="12"/>
  <c r="F19" i="12"/>
  <c r="J18" i="12"/>
  <c r="H18" i="12"/>
  <c r="G18" i="12"/>
  <c r="F18" i="12"/>
  <c r="J17" i="12"/>
  <c r="H17" i="12"/>
  <c r="G17" i="12"/>
  <c r="F17" i="12"/>
  <c r="J16" i="12"/>
  <c r="H16" i="12"/>
  <c r="G16" i="12"/>
  <c r="F16" i="12"/>
  <c r="J15" i="12"/>
  <c r="H15" i="12"/>
  <c r="G15" i="12"/>
  <c r="F15" i="12"/>
  <c r="J14" i="12"/>
  <c r="H14" i="12"/>
  <c r="G14" i="12"/>
  <c r="F14" i="12"/>
  <c r="J13" i="12"/>
  <c r="H13" i="12"/>
  <c r="G13" i="12"/>
  <c r="F13" i="12"/>
  <c r="J12" i="12"/>
  <c r="H12" i="12"/>
  <c r="G12" i="12"/>
  <c r="F12" i="12"/>
  <c r="J11" i="12"/>
  <c r="H11" i="12"/>
  <c r="G11" i="12"/>
  <c r="F11" i="12"/>
  <c r="J9" i="12"/>
  <c r="H9" i="12"/>
  <c r="G9" i="12"/>
  <c r="F9" i="12"/>
  <c r="J8" i="12"/>
  <c r="H8" i="12"/>
  <c r="G8" i="12"/>
  <c r="F8" i="12"/>
  <c r="I5" i="12"/>
  <c r="I4" i="12"/>
  <c r="I19" i="12" s="1"/>
  <c r="E47" i="21"/>
  <c r="K46" i="21"/>
  <c r="J46" i="21"/>
  <c r="I46" i="21"/>
  <c r="H46" i="21"/>
  <c r="G46" i="21"/>
  <c r="K45" i="21"/>
  <c r="J45" i="21"/>
  <c r="I45" i="21"/>
  <c r="H45" i="21"/>
  <c r="G45" i="21"/>
  <c r="D44" i="21"/>
  <c r="I44" i="21" s="1"/>
  <c r="D43" i="21"/>
  <c r="I43" i="21" s="1"/>
  <c r="D42" i="21"/>
  <c r="D41" i="21"/>
  <c r="H41" i="21" s="1"/>
  <c r="K40" i="21"/>
  <c r="J40" i="21"/>
  <c r="I40" i="21"/>
  <c r="H40" i="21"/>
  <c r="G40" i="21"/>
  <c r="D39" i="21"/>
  <c r="K39" i="21" s="1"/>
  <c r="D38" i="21"/>
  <c r="I38" i="21" s="1"/>
  <c r="K37" i="21"/>
  <c r="J37" i="21"/>
  <c r="I37" i="21"/>
  <c r="H37" i="21"/>
  <c r="G37" i="21"/>
  <c r="D36" i="21"/>
  <c r="I36" i="21" s="1"/>
  <c r="D35" i="21"/>
  <c r="D34" i="21"/>
  <c r="G34" i="21" s="1"/>
  <c r="K33" i="21"/>
  <c r="J33" i="21"/>
  <c r="I33" i="21"/>
  <c r="H33" i="21"/>
  <c r="G33" i="21"/>
  <c r="D32" i="21"/>
  <c r="H32" i="21" s="1"/>
  <c r="E29" i="21"/>
  <c r="D28" i="21"/>
  <c r="H28" i="21" s="1"/>
  <c r="D27" i="21"/>
  <c r="I27" i="21" s="1"/>
  <c r="K26" i="21"/>
  <c r="J26" i="21"/>
  <c r="I26" i="21"/>
  <c r="H26" i="21"/>
  <c r="G26" i="21"/>
  <c r="K25" i="21"/>
  <c r="J25" i="21"/>
  <c r="I25" i="21"/>
  <c r="H25" i="21"/>
  <c r="G25" i="21"/>
  <c r="K24" i="21"/>
  <c r="J24" i="21"/>
  <c r="I24" i="21"/>
  <c r="H24" i="21"/>
  <c r="G24" i="21"/>
  <c r="K23" i="21"/>
  <c r="J23" i="21"/>
  <c r="I23" i="21"/>
  <c r="H23" i="21"/>
  <c r="G23" i="21"/>
  <c r="E20" i="21"/>
  <c r="K19" i="21"/>
  <c r="J19" i="21"/>
  <c r="I19" i="21"/>
  <c r="H19" i="21"/>
  <c r="G19" i="21"/>
  <c r="D18" i="21"/>
  <c r="I18" i="21" s="1"/>
  <c r="D17" i="21"/>
  <c r="K16" i="21"/>
  <c r="J16" i="21"/>
  <c r="I16" i="21"/>
  <c r="H16" i="21"/>
  <c r="G16" i="21"/>
  <c r="K15" i="21"/>
  <c r="J15" i="21"/>
  <c r="I15" i="21"/>
  <c r="H15" i="21"/>
  <c r="G15" i="21"/>
  <c r="D14" i="21"/>
  <c r="D13" i="21"/>
  <c r="H13" i="21" s="1"/>
  <c r="D12" i="21"/>
  <c r="K12" i="21" s="1"/>
  <c r="K11" i="21"/>
  <c r="J11" i="21"/>
  <c r="I11" i="21"/>
  <c r="H11" i="21"/>
  <c r="G11" i="21"/>
  <c r="K10" i="21"/>
  <c r="J10" i="21"/>
  <c r="I10" i="21"/>
  <c r="H10" i="21"/>
  <c r="G10" i="21"/>
  <c r="K9" i="21"/>
  <c r="J9" i="21"/>
  <c r="I9" i="21"/>
  <c r="H9" i="21"/>
  <c r="G9" i="21"/>
  <c r="D8" i="21"/>
  <c r="K8" i="21" s="1"/>
  <c r="D7" i="21"/>
  <c r="I7" i="21" s="1"/>
  <c r="D6" i="21"/>
  <c r="G6" i="21" s="1"/>
  <c r="K5" i="21"/>
  <c r="J5" i="21"/>
  <c r="I5" i="21"/>
  <c r="H5" i="21"/>
  <c r="G5" i="21"/>
  <c r="F46" i="25"/>
  <c r="G46" i="25" s="1"/>
  <c r="P223" i="2" s="1"/>
  <c r="F45" i="25"/>
  <c r="G45" i="25" s="1"/>
  <c r="P222" i="2" s="1"/>
  <c r="F44" i="25"/>
  <c r="G44" i="25" s="1"/>
  <c r="P221" i="2" s="1"/>
  <c r="F43" i="25"/>
  <c r="G43" i="25" s="1"/>
  <c r="P220" i="2" s="1"/>
  <c r="F42" i="25"/>
  <c r="G42" i="25" s="1"/>
  <c r="P219" i="2" s="1"/>
  <c r="F41" i="25"/>
  <c r="G41" i="25" s="1"/>
  <c r="P218" i="2" s="1"/>
  <c r="F40" i="25"/>
  <c r="G40" i="25" s="1"/>
  <c r="P217" i="2" s="1"/>
  <c r="F39" i="25"/>
  <c r="G39" i="25" s="1"/>
  <c r="P216" i="2" s="1"/>
  <c r="F38" i="25"/>
  <c r="G38" i="25" s="1"/>
  <c r="P215" i="2" s="1"/>
  <c r="F37" i="25"/>
  <c r="G37" i="25" s="1"/>
  <c r="P214" i="2" s="1"/>
  <c r="F36" i="25"/>
  <c r="G36" i="25" s="1"/>
  <c r="P213" i="2" s="1"/>
  <c r="F35" i="25"/>
  <c r="G35" i="25" s="1"/>
  <c r="P212" i="2" s="1"/>
  <c r="F32" i="25"/>
  <c r="G32" i="25" s="1"/>
  <c r="P210" i="2" s="1"/>
  <c r="F31" i="25"/>
  <c r="G31" i="25" s="1"/>
  <c r="P209" i="2" s="1"/>
  <c r="F30" i="25"/>
  <c r="G30" i="25" s="1"/>
  <c r="P208" i="2" s="1"/>
  <c r="F29" i="25"/>
  <c r="G29" i="25" s="1"/>
  <c r="F26" i="25"/>
  <c r="G26" i="25" s="1"/>
  <c r="P203" i="2" s="1"/>
  <c r="F25" i="25"/>
  <c r="G25" i="25" s="1"/>
  <c r="P202" i="2" s="1"/>
  <c r="F24" i="25"/>
  <c r="G24" i="25" s="1"/>
  <c r="P201" i="2" s="1"/>
  <c r="F23" i="25"/>
  <c r="G23" i="25" s="1"/>
  <c r="P200" i="2" s="1"/>
  <c r="F22" i="25"/>
  <c r="G22" i="25" s="1"/>
  <c r="P199" i="2" s="1"/>
  <c r="F21" i="25"/>
  <c r="G21" i="25" s="1"/>
  <c r="P198" i="2" s="1"/>
  <c r="F20" i="25"/>
  <c r="G20" i="25" s="1"/>
  <c r="P197" i="2" s="1"/>
  <c r="F19" i="25"/>
  <c r="G19" i="25" s="1"/>
  <c r="P196" i="2" s="1"/>
  <c r="F18" i="25"/>
  <c r="G18" i="25" s="1"/>
  <c r="P195" i="2" s="1"/>
  <c r="F17" i="25"/>
  <c r="G17" i="25" s="1"/>
  <c r="P194" i="2" s="1"/>
  <c r="F16" i="25"/>
  <c r="G16" i="25" s="1"/>
  <c r="P193" i="2" s="1"/>
  <c r="F15" i="25"/>
  <c r="G15" i="25" s="1"/>
  <c r="P192" i="2" s="1"/>
  <c r="F14" i="25"/>
  <c r="G14" i="25" s="1"/>
  <c r="P191" i="2" s="1"/>
  <c r="F13" i="25"/>
  <c r="G13" i="25" s="1"/>
  <c r="P190" i="2" s="1"/>
  <c r="F12" i="25"/>
  <c r="G12" i="25" s="1"/>
  <c r="P189" i="2" s="1"/>
  <c r="F9" i="25"/>
  <c r="G9" i="25" s="1"/>
  <c r="P184" i="2" s="1"/>
  <c r="F7" i="25"/>
  <c r="G7" i="25" s="1"/>
  <c r="F6" i="25"/>
  <c r="G6" i="25" s="1"/>
  <c r="P181" i="2" s="1"/>
  <c r="F5" i="25"/>
  <c r="G5" i="25" s="1"/>
  <c r="Q49" i="24"/>
  <c r="R49" i="24" s="1"/>
  <c r="S49" i="24" s="1"/>
  <c r="U49" i="24" s="1"/>
  <c r="W49" i="24" s="1"/>
  <c r="Y49" i="24" s="1"/>
  <c r="AB49" i="24" s="1"/>
  <c r="G49" i="24"/>
  <c r="Q48" i="24"/>
  <c r="R48" i="24" s="1"/>
  <c r="S48" i="24" s="1"/>
  <c r="U48" i="24" s="1"/>
  <c r="W48" i="24" s="1"/>
  <c r="Y48" i="24" s="1"/>
  <c r="AB48" i="24" s="1"/>
  <c r="G48" i="24"/>
  <c r="AA47" i="24"/>
  <c r="Z47" i="24"/>
  <c r="X47" i="24"/>
  <c r="Q47" i="24"/>
  <c r="G47" i="24"/>
  <c r="Q46" i="24"/>
  <c r="R46" i="24" s="1"/>
  <c r="S46" i="24" s="1"/>
  <c r="U46" i="24" s="1"/>
  <c r="W46" i="24" s="1"/>
  <c r="Y46" i="24" s="1"/>
  <c r="AB46" i="24" s="1"/>
  <c r="G46" i="24"/>
  <c r="Q45" i="24"/>
  <c r="R45" i="24" s="1"/>
  <c r="S45" i="24" s="1"/>
  <c r="U45" i="24" s="1"/>
  <c r="W45" i="24" s="1"/>
  <c r="Y45" i="24" s="1"/>
  <c r="AB45" i="24" s="1"/>
  <c r="G45" i="24"/>
  <c r="Q44" i="24"/>
  <c r="R44" i="24" s="1"/>
  <c r="S44" i="24" s="1"/>
  <c r="U44" i="24" s="1"/>
  <c r="W44" i="24" s="1"/>
  <c r="Y44" i="24" s="1"/>
  <c r="AB44" i="24" s="1"/>
  <c r="G44" i="24"/>
  <c r="Q43" i="24"/>
  <c r="R43" i="24" s="1"/>
  <c r="S43" i="24" s="1"/>
  <c r="U43" i="24" s="1"/>
  <c r="W43" i="24" s="1"/>
  <c r="Y43" i="24" s="1"/>
  <c r="AB43" i="24" s="1"/>
  <c r="G43" i="24"/>
  <c r="Q42" i="24"/>
  <c r="R42" i="24" s="1"/>
  <c r="S42" i="24" s="1"/>
  <c r="U42" i="24" s="1"/>
  <c r="W42" i="24" s="1"/>
  <c r="Y42" i="24" s="1"/>
  <c r="AB42" i="24" s="1"/>
  <c r="G42" i="24"/>
  <c r="Q41" i="24"/>
  <c r="R41" i="24" s="1"/>
  <c r="S41" i="24" s="1"/>
  <c r="U41" i="24" s="1"/>
  <c r="W41" i="24" s="1"/>
  <c r="Y41" i="24" s="1"/>
  <c r="AB41" i="24" s="1"/>
  <c r="G41" i="24"/>
  <c r="Q40" i="24"/>
  <c r="R40" i="24" s="1"/>
  <c r="S40" i="24" s="1"/>
  <c r="U40" i="24" s="1"/>
  <c r="W40" i="24" s="1"/>
  <c r="Y40" i="24" s="1"/>
  <c r="AB40" i="24" s="1"/>
  <c r="G40" i="24"/>
  <c r="Q39" i="24"/>
  <c r="R39" i="24" s="1"/>
  <c r="S39" i="24" s="1"/>
  <c r="U39" i="24" s="1"/>
  <c r="W39" i="24" s="1"/>
  <c r="Y39" i="24" s="1"/>
  <c r="AB39" i="24" s="1"/>
  <c r="G39" i="24"/>
  <c r="Q38" i="24"/>
  <c r="R38" i="24" s="1"/>
  <c r="S38" i="24" s="1"/>
  <c r="U38" i="24" s="1"/>
  <c r="W38" i="24" s="1"/>
  <c r="Y38" i="24" s="1"/>
  <c r="AB38" i="24" s="1"/>
  <c r="G38" i="24"/>
  <c r="AA35" i="24"/>
  <c r="Z35" i="24"/>
  <c r="X35" i="24"/>
  <c r="Q35" i="24"/>
  <c r="G35" i="24"/>
  <c r="AA34" i="24"/>
  <c r="Z34" i="24"/>
  <c r="X34" i="24"/>
  <c r="Q34" i="24"/>
  <c r="R34" i="24" s="1"/>
  <c r="S34" i="24" s="1"/>
  <c r="L34" i="24"/>
  <c r="G34" i="24"/>
  <c r="AA33" i="24"/>
  <c r="Z33" i="24"/>
  <c r="X33" i="24"/>
  <c r="Q33" i="24"/>
  <c r="L33" i="24"/>
  <c r="G33" i="24"/>
  <c r="AA32" i="24"/>
  <c r="Z32" i="24"/>
  <c r="X32" i="24"/>
  <c r="Q32" i="24"/>
  <c r="R32" i="24" s="1"/>
  <c r="S32" i="24" s="1"/>
  <c r="L32" i="24"/>
  <c r="G32" i="24"/>
  <c r="AA29" i="24"/>
  <c r="Z29" i="24"/>
  <c r="X29" i="24"/>
  <c r="Q29" i="24"/>
  <c r="R29" i="24" s="1"/>
  <c r="S29" i="24" s="1"/>
  <c r="M29" i="24"/>
  <c r="L29" i="24"/>
  <c r="G29" i="24"/>
  <c r="AA28" i="24"/>
  <c r="Z28" i="24"/>
  <c r="X28" i="24"/>
  <c r="Q28" i="24"/>
  <c r="R28" i="24" s="1"/>
  <c r="S28" i="24" s="1"/>
  <c r="F28" i="24"/>
  <c r="D28" i="24"/>
  <c r="C28" i="24"/>
  <c r="AA27" i="24"/>
  <c r="Z27" i="24"/>
  <c r="X27" i="24"/>
  <c r="Q27" i="24"/>
  <c r="R27" i="24" s="1"/>
  <c r="S27" i="24" s="1"/>
  <c r="G27" i="24"/>
  <c r="AA26" i="24"/>
  <c r="Z26" i="24"/>
  <c r="X26" i="24"/>
  <c r="Q26" i="24"/>
  <c r="R26" i="24" s="1"/>
  <c r="S26" i="24" s="1"/>
  <c r="M26" i="24"/>
  <c r="L26" i="24" s="1"/>
  <c r="G26" i="24"/>
  <c r="AA25" i="24"/>
  <c r="Z25" i="24"/>
  <c r="X25" i="24"/>
  <c r="Q25" i="24"/>
  <c r="R25" i="24" s="1"/>
  <c r="S25" i="24" s="1"/>
  <c r="D25" i="24"/>
  <c r="C25" i="24"/>
  <c r="AA24" i="24"/>
  <c r="Z24" i="24"/>
  <c r="X24" i="24"/>
  <c r="Q24" i="24"/>
  <c r="L24" i="24"/>
  <c r="G24" i="24"/>
  <c r="AA23" i="24"/>
  <c r="Z23" i="24"/>
  <c r="X23" i="24"/>
  <c r="Q23" i="24"/>
  <c r="R23" i="24" s="1"/>
  <c r="S23" i="24" s="1"/>
  <c r="L23" i="24"/>
  <c r="G23" i="24"/>
  <c r="AA22" i="24"/>
  <c r="Z22" i="24"/>
  <c r="X22" i="24"/>
  <c r="Q22" i="24"/>
  <c r="R22" i="24" s="1"/>
  <c r="S22" i="24" s="1"/>
  <c r="G22" i="24"/>
  <c r="AA21" i="24"/>
  <c r="Z21" i="24"/>
  <c r="X21" i="24"/>
  <c r="Q21" i="24"/>
  <c r="L21" i="24"/>
  <c r="G21" i="24"/>
  <c r="AA20" i="24"/>
  <c r="Z20" i="24"/>
  <c r="X20" i="24"/>
  <c r="Q20" i="24"/>
  <c r="R20" i="24" s="1"/>
  <c r="S20" i="24" s="1"/>
  <c r="G20" i="24"/>
  <c r="AA19" i="24"/>
  <c r="Z19" i="24"/>
  <c r="X19" i="24"/>
  <c r="Q19" i="24"/>
  <c r="R19" i="24" s="1"/>
  <c r="S19" i="24" s="1"/>
  <c r="G19" i="24"/>
  <c r="AA18" i="24"/>
  <c r="Z18" i="24"/>
  <c r="X18" i="24"/>
  <c r="Q18" i="24"/>
  <c r="R18" i="24" s="1"/>
  <c r="S18" i="24" s="1"/>
  <c r="G18" i="24"/>
  <c r="AA17" i="24"/>
  <c r="Z17" i="24"/>
  <c r="X17" i="24"/>
  <c r="Q17" i="24"/>
  <c r="R17" i="24" s="1"/>
  <c r="S17" i="24" s="1"/>
  <c r="L17" i="24"/>
  <c r="G17" i="24"/>
  <c r="AA16" i="24"/>
  <c r="Z16" i="24"/>
  <c r="X16" i="24"/>
  <c r="Q16" i="24"/>
  <c r="R16" i="24" s="1"/>
  <c r="S16" i="24" s="1"/>
  <c r="L16" i="24"/>
  <c r="G16" i="24"/>
  <c r="AA15" i="24"/>
  <c r="Z15" i="24"/>
  <c r="X15" i="24"/>
  <c r="Q15" i="24"/>
  <c r="R15" i="24" s="1"/>
  <c r="S15" i="24" s="1"/>
  <c r="L15" i="24"/>
  <c r="G15" i="24"/>
  <c r="AA12" i="24"/>
  <c r="Z12" i="24"/>
  <c r="X12" i="24"/>
  <c r="Q12" i="24"/>
  <c r="L12" i="24"/>
  <c r="G12" i="24"/>
  <c r="AA10" i="24"/>
  <c r="Z10" i="24"/>
  <c r="X10" i="24"/>
  <c r="Q10" i="24"/>
  <c r="R10" i="24" s="1"/>
  <c r="S10" i="24" s="1"/>
  <c r="G10" i="24"/>
  <c r="AA8" i="24"/>
  <c r="Z8" i="24"/>
  <c r="X8" i="24"/>
  <c r="Q8" i="24"/>
  <c r="L8" i="24"/>
  <c r="G8" i="24"/>
  <c r="AI50" i="23"/>
  <c r="AH50" i="23"/>
  <c r="AG50" i="23"/>
  <c r="AF50" i="23"/>
  <c r="AE50" i="23"/>
  <c r="N50" i="23"/>
  <c r="M50" i="23"/>
  <c r="L50" i="23"/>
  <c r="K50" i="23"/>
  <c r="J50" i="23"/>
  <c r="I50" i="23"/>
  <c r="H50" i="23"/>
  <c r="G50" i="23"/>
  <c r="F50" i="23"/>
  <c r="E50" i="23"/>
  <c r="D50" i="23"/>
  <c r="C50" i="23"/>
  <c r="B50" i="23"/>
  <c r="AL48" i="23"/>
  <c r="AL49" i="23" s="1"/>
  <c r="AD47" i="23"/>
  <c r="AB47" i="23"/>
  <c r="AI47" i="23" s="1"/>
  <c r="AA47" i="23"/>
  <c r="AH47" i="23" s="1"/>
  <c r="Z47" i="23"/>
  <c r="AG47" i="23" s="1"/>
  <c r="Y47" i="23"/>
  <c r="X47" i="23"/>
  <c r="AE47" i="23" s="1"/>
  <c r="R47" i="23"/>
  <c r="G47" i="23"/>
  <c r="AD46" i="23"/>
  <c r="AB46" i="23"/>
  <c r="AI46" i="23" s="1"/>
  <c r="AA46" i="23"/>
  <c r="AH46" i="23" s="1"/>
  <c r="Z46" i="23"/>
  <c r="AG46" i="23" s="1"/>
  <c r="Y46" i="23"/>
  <c r="X46" i="23"/>
  <c r="AE46" i="23" s="1"/>
  <c r="R46" i="23"/>
  <c r="G46" i="23"/>
  <c r="AD45" i="23"/>
  <c r="AB45" i="23"/>
  <c r="AI45" i="23" s="1"/>
  <c r="AA45" i="23"/>
  <c r="AH45" i="23" s="1"/>
  <c r="Z45" i="23"/>
  <c r="AG45" i="23" s="1"/>
  <c r="Y45" i="23"/>
  <c r="X45" i="23"/>
  <c r="AE45" i="23" s="1"/>
  <c r="R45" i="23"/>
  <c r="G45" i="23"/>
  <c r="AD44" i="23"/>
  <c r="AB44" i="23"/>
  <c r="AI44" i="23" s="1"/>
  <c r="AA44" i="23"/>
  <c r="AH44" i="23" s="1"/>
  <c r="Z44" i="23"/>
  <c r="AG44" i="23" s="1"/>
  <c r="Y44" i="23"/>
  <c r="X44" i="23"/>
  <c r="AE44" i="23" s="1"/>
  <c r="R44" i="23"/>
  <c r="G44" i="23"/>
  <c r="AD43" i="23"/>
  <c r="AB43" i="23"/>
  <c r="AI43" i="23" s="1"/>
  <c r="AA43" i="23"/>
  <c r="AH43" i="23" s="1"/>
  <c r="Z43" i="23"/>
  <c r="AG43" i="23" s="1"/>
  <c r="Y43" i="23"/>
  <c r="X43" i="23"/>
  <c r="AE43" i="23" s="1"/>
  <c r="R43" i="23"/>
  <c r="G43" i="23"/>
  <c r="AD42" i="23"/>
  <c r="AB42" i="23"/>
  <c r="AI42" i="23" s="1"/>
  <c r="AA42" i="23"/>
  <c r="AH42" i="23" s="1"/>
  <c r="Z42" i="23"/>
  <c r="AG42" i="23" s="1"/>
  <c r="Y42" i="23"/>
  <c r="X42" i="23"/>
  <c r="AE42" i="23" s="1"/>
  <c r="R42" i="23"/>
  <c r="G42" i="23"/>
  <c r="AD41" i="23"/>
  <c r="AB41" i="23"/>
  <c r="AI41" i="23" s="1"/>
  <c r="AA41" i="23"/>
  <c r="AH41" i="23" s="1"/>
  <c r="Z41" i="23"/>
  <c r="AG41" i="23" s="1"/>
  <c r="Y41" i="23"/>
  <c r="X41" i="23"/>
  <c r="AE41" i="23" s="1"/>
  <c r="R41" i="23"/>
  <c r="G41" i="23"/>
  <c r="AD40" i="23"/>
  <c r="AB40" i="23"/>
  <c r="AI40" i="23" s="1"/>
  <c r="AA40" i="23"/>
  <c r="AH40" i="23" s="1"/>
  <c r="Z40" i="23"/>
  <c r="AG40" i="23" s="1"/>
  <c r="Y40" i="23"/>
  <c r="X40" i="23"/>
  <c r="AE40" i="23" s="1"/>
  <c r="R40" i="23"/>
  <c r="G40" i="23"/>
  <c r="AD39" i="23"/>
  <c r="AB39" i="23"/>
  <c r="AI39" i="23" s="1"/>
  <c r="AA39" i="23"/>
  <c r="AH39" i="23" s="1"/>
  <c r="Z39" i="23"/>
  <c r="AG39" i="23" s="1"/>
  <c r="Y39" i="23"/>
  <c r="X39" i="23"/>
  <c r="AE39" i="23" s="1"/>
  <c r="R39" i="23"/>
  <c r="G39" i="23"/>
  <c r="AD38" i="23"/>
  <c r="AB38" i="23"/>
  <c r="AI38" i="23" s="1"/>
  <c r="AA38" i="23"/>
  <c r="AH38" i="23" s="1"/>
  <c r="Z38" i="23"/>
  <c r="AG38" i="23" s="1"/>
  <c r="Y38" i="23"/>
  <c r="X38" i="23"/>
  <c r="AE38" i="23" s="1"/>
  <c r="R38" i="23"/>
  <c r="G38" i="23"/>
  <c r="AD37" i="23"/>
  <c r="AB37" i="23"/>
  <c r="AI37" i="23" s="1"/>
  <c r="AA37" i="23"/>
  <c r="AH37" i="23" s="1"/>
  <c r="Z37" i="23"/>
  <c r="AG37" i="23" s="1"/>
  <c r="Y37" i="23"/>
  <c r="X37" i="23"/>
  <c r="AE37" i="23" s="1"/>
  <c r="R37" i="23"/>
  <c r="G37" i="23"/>
  <c r="AD36" i="23"/>
  <c r="AB36" i="23"/>
  <c r="AI36" i="23" s="1"/>
  <c r="AA36" i="23"/>
  <c r="AH36" i="23" s="1"/>
  <c r="Z36" i="23"/>
  <c r="AG36" i="23" s="1"/>
  <c r="Y36" i="23"/>
  <c r="X36" i="23"/>
  <c r="AE36" i="23" s="1"/>
  <c r="R36" i="23"/>
  <c r="G36" i="23"/>
  <c r="AD32" i="23"/>
  <c r="AB32" i="23"/>
  <c r="AI32" i="23" s="1"/>
  <c r="AA32" i="23"/>
  <c r="AH32" i="23" s="1"/>
  <c r="Z32" i="23"/>
  <c r="AG32" i="23" s="1"/>
  <c r="Y32" i="23"/>
  <c r="X32" i="23"/>
  <c r="AE32" i="23" s="1"/>
  <c r="R32" i="23"/>
  <c r="G32" i="23"/>
  <c r="AD33" i="23"/>
  <c r="AB33" i="23"/>
  <c r="AI33" i="23" s="1"/>
  <c r="AA33" i="23"/>
  <c r="AH33" i="23" s="1"/>
  <c r="Z33" i="23"/>
  <c r="AG33" i="23" s="1"/>
  <c r="Y33" i="23"/>
  <c r="X33" i="23"/>
  <c r="AE33" i="23" s="1"/>
  <c r="R33" i="23"/>
  <c r="G33" i="23"/>
  <c r="AD31" i="23"/>
  <c r="AB31" i="23"/>
  <c r="AI31" i="23" s="1"/>
  <c r="AA31" i="23"/>
  <c r="AH31" i="23" s="1"/>
  <c r="Z31" i="23"/>
  <c r="AG31" i="23" s="1"/>
  <c r="Y31" i="23"/>
  <c r="X31" i="23"/>
  <c r="AE31" i="23" s="1"/>
  <c r="R31" i="23"/>
  <c r="L31" i="23"/>
  <c r="G31" i="23"/>
  <c r="AD30" i="23"/>
  <c r="AB30" i="23"/>
  <c r="AI30" i="23" s="1"/>
  <c r="AA30" i="23"/>
  <c r="AH30" i="23" s="1"/>
  <c r="Z30" i="23"/>
  <c r="AG30" i="23" s="1"/>
  <c r="Y30" i="23"/>
  <c r="X30" i="23"/>
  <c r="AE30" i="23" s="1"/>
  <c r="R30" i="23"/>
  <c r="G30" i="23"/>
  <c r="AL28" i="23"/>
  <c r="AD27" i="23"/>
  <c r="AB27" i="23"/>
  <c r="AI27" i="23" s="1"/>
  <c r="AA27" i="23"/>
  <c r="AH27" i="23" s="1"/>
  <c r="Z27" i="23"/>
  <c r="AG27" i="23" s="1"/>
  <c r="Y27" i="23"/>
  <c r="X27" i="23"/>
  <c r="AE27" i="23" s="1"/>
  <c r="R27" i="23"/>
  <c r="M27" i="23"/>
  <c r="L27" i="23"/>
  <c r="G27" i="23"/>
  <c r="AD24" i="23"/>
  <c r="AB24" i="23"/>
  <c r="AI24" i="23" s="1"/>
  <c r="AA24" i="23"/>
  <c r="AH24" i="23" s="1"/>
  <c r="Z24" i="23"/>
  <c r="AG24" i="23" s="1"/>
  <c r="Y24" i="23"/>
  <c r="X24" i="23"/>
  <c r="AE24" i="23" s="1"/>
  <c r="R24" i="23"/>
  <c r="F24" i="23"/>
  <c r="D24" i="23"/>
  <c r="C24" i="23"/>
  <c r="AD26" i="23"/>
  <c r="AB26" i="23"/>
  <c r="AI26" i="23" s="1"/>
  <c r="AA26" i="23"/>
  <c r="AH26" i="23" s="1"/>
  <c r="Z26" i="23"/>
  <c r="AG26" i="23" s="1"/>
  <c r="Y26" i="23"/>
  <c r="X26" i="23"/>
  <c r="AE26" i="23" s="1"/>
  <c r="R26" i="23"/>
  <c r="G26" i="23"/>
  <c r="AD23" i="23"/>
  <c r="AB23" i="23"/>
  <c r="AI23" i="23" s="1"/>
  <c r="AA23" i="23"/>
  <c r="AH23" i="23" s="1"/>
  <c r="Z23" i="23"/>
  <c r="AG23" i="23" s="1"/>
  <c r="Y23" i="23"/>
  <c r="X23" i="23"/>
  <c r="AE23" i="23" s="1"/>
  <c r="R23" i="23"/>
  <c r="D23" i="23"/>
  <c r="C23" i="23"/>
  <c r="AD22" i="23"/>
  <c r="AB22" i="23"/>
  <c r="AI22" i="23" s="1"/>
  <c r="AA22" i="23"/>
  <c r="AH22" i="23" s="1"/>
  <c r="Z22" i="23"/>
  <c r="AG22" i="23" s="1"/>
  <c r="Y22" i="23"/>
  <c r="X22" i="23"/>
  <c r="AE22" i="23" s="1"/>
  <c r="R22" i="23"/>
  <c r="G22" i="23"/>
  <c r="AD21" i="23"/>
  <c r="AB21" i="23"/>
  <c r="AI21" i="23" s="1"/>
  <c r="AA21" i="23"/>
  <c r="AH21" i="23" s="1"/>
  <c r="Z21" i="23"/>
  <c r="AG21" i="23" s="1"/>
  <c r="Y21" i="23"/>
  <c r="X21" i="23"/>
  <c r="AE21" i="23" s="1"/>
  <c r="R21" i="23"/>
  <c r="G21" i="23"/>
  <c r="AD20" i="23"/>
  <c r="AB20" i="23"/>
  <c r="AI20" i="23" s="1"/>
  <c r="AA20" i="23"/>
  <c r="AH20" i="23" s="1"/>
  <c r="Z20" i="23"/>
  <c r="AG20" i="23" s="1"/>
  <c r="Y20" i="23"/>
  <c r="X20" i="23"/>
  <c r="AE20" i="23" s="1"/>
  <c r="R20" i="23"/>
  <c r="G20" i="23"/>
  <c r="AD19" i="23"/>
  <c r="AB19" i="23"/>
  <c r="AI19" i="23" s="1"/>
  <c r="AA19" i="23"/>
  <c r="AH19" i="23" s="1"/>
  <c r="Z19" i="23"/>
  <c r="AG19" i="23" s="1"/>
  <c r="Y19" i="23"/>
  <c r="X19" i="23"/>
  <c r="AE19" i="23" s="1"/>
  <c r="R19" i="23"/>
  <c r="G19" i="23"/>
  <c r="AD18" i="23"/>
  <c r="AB18" i="23"/>
  <c r="AI18" i="23" s="1"/>
  <c r="AA18" i="23"/>
  <c r="AH18" i="23" s="1"/>
  <c r="Z18" i="23"/>
  <c r="AG18" i="23" s="1"/>
  <c r="Y18" i="23"/>
  <c r="X18" i="23"/>
  <c r="AE18" i="23" s="1"/>
  <c r="R18" i="23"/>
  <c r="G18" i="23"/>
  <c r="AD17" i="23"/>
  <c r="AB17" i="23"/>
  <c r="AI17" i="23" s="1"/>
  <c r="AA17" i="23"/>
  <c r="AH17" i="23" s="1"/>
  <c r="Z17" i="23"/>
  <c r="AG17" i="23" s="1"/>
  <c r="Y17" i="23"/>
  <c r="X17" i="23"/>
  <c r="AE17" i="23" s="1"/>
  <c r="R17" i="23"/>
  <c r="G17" i="23"/>
  <c r="AD16" i="23"/>
  <c r="AB16" i="23"/>
  <c r="AI16" i="23" s="1"/>
  <c r="AA16" i="23"/>
  <c r="AH16" i="23" s="1"/>
  <c r="Z16" i="23"/>
  <c r="AG16" i="23" s="1"/>
  <c r="Y16" i="23"/>
  <c r="X16" i="23"/>
  <c r="AE16" i="23" s="1"/>
  <c r="R16" i="23"/>
  <c r="G16" i="23"/>
  <c r="AD15" i="23"/>
  <c r="AB15" i="23"/>
  <c r="AI15" i="23" s="1"/>
  <c r="AA15" i="23"/>
  <c r="AH15" i="23" s="1"/>
  <c r="Z15" i="23"/>
  <c r="AG15" i="23" s="1"/>
  <c r="Y15" i="23"/>
  <c r="X15" i="23"/>
  <c r="AE15" i="23" s="1"/>
  <c r="R15" i="23"/>
  <c r="G15" i="23"/>
  <c r="AD12" i="23"/>
  <c r="AB12" i="23"/>
  <c r="AI12" i="23" s="1"/>
  <c r="AA12" i="23"/>
  <c r="AH12" i="23" s="1"/>
  <c r="Z12" i="23"/>
  <c r="AG12" i="23" s="1"/>
  <c r="Y12" i="23"/>
  <c r="X12" i="23"/>
  <c r="AE12" i="23" s="1"/>
  <c r="R12" i="23"/>
  <c r="L12" i="23"/>
  <c r="G12" i="23"/>
  <c r="AD9" i="23"/>
  <c r="AB9" i="23"/>
  <c r="AI9" i="23" s="1"/>
  <c r="AA9" i="23"/>
  <c r="Z9" i="23"/>
  <c r="Y9" i="23"/>
  <c r="X9" i="23"/>
  <c r="AE9" i="23" s="1"/>
  <c r="T9" i="23"/>
  <c r="S9" i="23"/>
  <c r="R9" i="23"/>
  <c r="G9" i="23"/>
  <c r="AK8" i="23"/>
  <c r="AD8" i="23"/>
  <c r="AB8" i="23"/>
  <c r="AI8" i="23" s="1"/>
  <c r="AA8" i="23"/>
  <c r="AH8" i="23" s="1"/>
  <c r="Z8" i="23"/>
  <c r="AG8" i="23" s="1"/>
  <c r="Y8" i="23"/>
  <c r="AF8" i="23" s="1"/>
  <c r="X8" i="23"/>
  <c r="AD7" i="23"/>
  <c r="AB7" i="23"/>
  <c r="AI7" i="23" s="1"/>
  <c r="AA7" i="23"/>
  <c r="Z7" i="23"/>
  <c r="Y7" i="23"/>
  <c r="X7" i="23"/>
  <c r="AE7" i="23" s="1"/>
  <c r="T7" i="23"/>
  <c r="S7" i="23"/>
  <c r="R7" i="23"/>
  <c r="G7" i="23"/>
  <c r="D12" i="31"/>
  <c r="D30" i="37" s="1"/>
  <c r="E11" i="31"/>
  <c r="E300" i="2" s="1"/>
  <c r="E10" i="31"/>
  <c r="E299" i="2" s="1"/>
  <c r="E8" i="31"/>
  <c r="E298" i="2" s="1"/>
  <c r="E7" i="31"/>
  <c r="E297" i="2" s="1"/>
  <c r="E5" i="31"/>
  <c r="E296" i="2" s="1"/>
  <c r="L42" i="35"/>
  <c r="M42" i="35" s="1"/>
  <c r="L41" i="35"/>
  <c r="L40" i="35"/>
  <c r="L39" i="35"/>
  <c r="L38" i="35"/>
  <c r="M38" i="35" s="1"/>
  <c r="L37" i="35"/>
  <c r="L36" i="35"/>
  <c r="M36" i="35" s="1"/>
  <c r="L35" i="35"/>
  <c r="L34" i="35"/>
  <c r="M34" i="35" s="1"/>
  <c r="L33" i="35"/>
  <c r="L32" i="35"/>
  <c r="L31" i="35"/>
  <c r="L30" i="35"/>
  <c r="M30" i="35" s="1"/>
  <c r="L29" i="35"/>
  <c r="L28" i="35"/>
  <c r="M28" i="35" s="1"/>
  <c r="L27" i="35"/>
  <c r="L26" i="35"/>
  <c r="M26" i="35" s="1"/>
  <c r="L25" i="35"/>
  <c r="L24" i="35"/>
  <c r="L23" i="35"/>
  <c r="L22" i="35"/>
  <c r="M22" i="35" s="1"/>
  <c r="L21" i="35"/>
  <c r="L20" i="35"/>
  <c r="M20" i="35" s="1"/>
  <c r="L19" i="35"/>
  <c r="L18" i="35"/>
  <c r="M18" i="35" s="1"/>
  <c r="L17" i="35"/>
  <c r="L16" i="35"/>
  <c r="L15" i="35"/>
  <c r="L14" i="35"/>
  <c r="M14" i="35" s="1"/>
  <c r="L13" i="35"/>
  <c r="L12" i="35"/>
  <c r="M12" i="35" s="1"/>
  <c r="L11" i="35"/>
  <c r="L10" i="35"/>
  <c r="M10" i="35" s="1"/>
  <c r="L9" i="35"/>
  <c r="L8" i="35"/>
  <c r="L7" i="35"/>
  <c r="L6" i="35"/>
  <c r="M6" i="35" s="1"/>
  <c r="L5" i="35"/>
  <c r="L4" i="35"/>
  <c r="M4" i="35" s="1"/>
  <c r="L3" i="35"/>
  <c r="E27" i="11"/>
  <c r="AS26" i="11"/>
  <c r="AP26" i="11"/>
  <c r="AM26" i="11"/>
  <c r="AO26" i="11" s="1"/>
  <c r="L223" i="2" s="1"/>
  <c r="AG26" i="11"/>
  <c r="AA26" i="11"/>
  <c r="Z26" i="11"/>
  <c r="Y26" i="11"/>
  <c r="X26" i="11"/>
  <c r="W26" i="11"/>
  <c r="Q26" i="11"/>
  <c r="R26" i="11" s="1"/>
  <c r="S26" i="11" s="1"/>
  <c r="J26" i="11"/>
  <c r="I26" i="11"/>
  <c r="H26" i="11"/>
  <c r="G26" i="11"/>
  <c r="F26" i="11"/>
  <c r="AS25" i="11"/>
  <c r="AP25" i="11"/>
  <c r="AM25" i="11"/>
  <c r="AO25" i="11" s="1"/>
  <c r="L222" i="2" s="1"/>
  <c r="AG25" i="11"/>
  <c r="AH25" i="11" s="1"/>
  <c r="AI25" i="11" s="1"/>
  <c r="AA25" i="11"/>
  <c r="Z25" i="11"/>
  <c r="Y25" i="11"/>
  <c r="X25" i="11"/>
  <c r="W25" i="11"/>
  <c r="Q25" i="11"/>
  <c r="J25" i="11"/>
  <c r="I25" i="11"/>
  <c r="H25" i="11"/>
  <c r="G25" i="11"/>
  <c r="F25" i="11"/>
  <c r="AM24" i="11"/>
  <c r="AO24" i="11" s="1"/>
  <c r="L221" i="2" s="1"/>
  <c r="AG24" i="11"/>
  <c r="AH24" i="11" s="1"/>
  <c r="AA24" i="11"/>
  <c r="Z24" i="11"/>
  <c r="Y24" i="11"/>
  <c r="X24" i="11"/>
  <c r="W24" i="11"/>
  <c r="Q24" i="11"/>
  <c r="J24" i="11"/>
  <c r="I24" i="11"/>
  <c r="H24" i="11"/>
  <c r="G24" i="11"/>
  <c r="F24" i="11"/>
  <c r="AS23" i="11"/>
  <c r="AP23" i="11"/>
  <c r="AM23" i="11"/>
  <c r="AO23" i="11" s="1"/>
  <c r="L220" i="2" s="1"/>
  <c r="AG23" i="11"/>
  <c r="AH23" i="11" s="1"/>
  <c r="AI23" i="11" s="1"/>
  <c r="AA23" i="11"/>
  <c r="Z23" i="11"/>
  <c r="Y23" i="11"/>
  <c r="X23" i="11"/>
  <c r="W23" i="11"/>
  <c r="Q23" i="11"/>
  <c r="R23" i="11" s="1"/>
  <c r="S23" i="11" s="1"/>
  <c r="J23" i="11"/>
  <c r="I23" i="11"/>
  <c r="H23" i="11"/>
  <c r="G23" i="11"/>
  <c r="F23" i="11"/>
  <c r="AS22" i="11"/>
  <c r="AP22" i="11"/>
  <c r="D40" i="44" s="1"/>
  <c r="AM22" i="11"/>
  <c r="AO22" i="11" s="1"/>
  <c r="L219" i="2" s="1"/>
  <c r="AG22" i="11"/>
  <c r="AA22" i="11"/>
  <c r="Z22" i="11"/>
  <c r="Y22" i="11"/>
  <c r="X22" i="11"/>
  <c r="W22" i="11"/>
  <c r="Q22" i="11"/>
  <c r="J22" i="11"/>
  <c r="I22" i="11"/>
  <c r="H22" i="11"/>
  <c r="G22" i="11"/>
  <c r="F22" i="11"/>
  <c r="AS21" i="11"/>
  <c r="AP21" i="11"/>
  <c r="AM21" i="11"/>
  <c r="AO21" i="11" s="1"/>
  <c r="L218" i="2" s="1"/>
  <c r="AG21" i="11"/>
  <c r="AA21" i="11"/>
  <c r="Z21" i="11"/>
  <c r="Y21" i="11"/>
  <c r="X21" i="11"/>
  <c r="W21" i="11"/>
  <c r="Q21" i="11"/>
  <c r="J21" i="11"/>
  <c r="I21" i="11"/>
  <c r="H21" i="11"/>
  <c r="G21" i="11"/>
  <c r="F21" i="11"/>
  <c r="AS20" i="11"/>
  <c r="AP20" i="11"/>
  <c r="AM20" i="11"/>
  <c r="AO20" i="11" s="1"/>
  <c r="L217" i="2" s="1"/>
  <c r="AG20" i="11"/>
  <c r="AH20" i="11" s="1"/>
  <c r="AI20" i="11" s="1"/>
  <c r="AA20" i="11"/>
  <c r="Z20" i="11"/>
  <c r="Y20" i="11"/>
  <c r="X20" i="11"/>
  <c r="W20" i="11"/>
  <c r="Q20" i="11"/>
  <c r="R20" i="11" s="1"/>
  <c r="S20" i="11" s="1"/>
  <c r="J20" i="11"/>
  <c r="I20" i="11"/>
  <c r="H20" i="11"/>
  <c r="G20" i="11"/>
  <c r="F20" i="11"/>
  <c r="AS19" i="11"/>
  <c r="AP19" i="11"/>
  <c r="AM19" i="11"/>
  <c r="AO19" i="11" s="1"/>
  <c r="L216" i="2" s="1"/>
  <c r="AG19" i="11"/>
  <c r="AA19" i="11"/>
  <c r="Z19" i="11"/>
  <c r="Y19" i="11"/>
  <c r="X19" i="11"/>
  <c r="W19" i="11"/>
  <c r="Q19" i="11"/>
  <c r="R19" i="11" s="1"/>
  <c r="S19" i="11" s="1"/>
  <c r="J19" i="11"/>
  <c r="I19" i="11"/>
  <c r="H19" i="11"/>
  <c r="G19" i="11"/>
  <c r="F19" i="11"/>
  <c r="AS18" i="11"/>
  <c r="AP18" i="11"/>
  <c r="AM18" i="11"/>
  <c r="AO18" i="11" s="1"/>
  <c r="L215" i="2" s="1"/>
  <c r="AG18" i="11"/>
  <c r="AA18" i="11"/>
  <c r="Z18" i="11"/>
  <c r="Y18" i="11"/>
  <c r="X18" i="11"/>
  <c r="W18" i="11"/>
  <c r="Q18" i="11"/>
  <c r="R18" i="11" s="1"/>
  <c r="S18" i="11" s="1"/>
  <c r="J18" i="11"/>
  <c r="I18" i="11"/>
  <c r="H18" i="11"/>
  <c r="G18" i="11"/>
  <c r="F18" i="11"/>
  <c r="AS17" i="11"/>
  <c r="AP17" i="11"/>
  <c r="AM17" i="11"/>
  <c r="AO17" i="11" s="1"/>
  <c r="L214" i="2" s="1"/>
  <c r="AG17" i="11"/>
  <c r="AH17" i="11" s="1"/>
  <c r="AI17" i="11" s="1"/>
  <c r="AJ17" i="11" s="1"/>
  <c r="AA17" i="11"/>
  <c r="Z17" i="11"/>
  <c r="Y17" i="11"/>
  <c r="X17" i="11"/>
  <c r="W17" i="11"/>
  <c r="Q17" i="11"/>
  <c r="J17" i="11"/>
  <c r="I17" i="11"/>
  <c r="H17" i="11"/>
  <c r="G17" i="11"/>
  <c r="F17" i="11"/>
  <c r="AS16" i="11"/>
  <c r="AP16" i="11"/>
  <c r="AM16" i="11"/>
  <c r="AO16" i="11" s="1"/>
  <c r="L213" i="2" s="1"/>
  <c r="AG16" i="11"/>
  <c r="AH16" i="11" s="1"/>
  <c r="AI16" i="11" s="1"/>
  <c r="AA16" i="11"/>
  <c r="Z16" i="11"/>
  <c r="Y16" i="11"/>
  <c r="X16" i="11"/>
  <c r="W16" i="11"/>
  <c r="Q16" i="11"/>
  <c r="R16" i="11" s="1"/>
  <c r="J16" i="11"/>
  <c r="I16" i="11"/>
  <c r="H16" i="11"/>
  <c r="G16" i="11"/>
  <c r="F16" i="11"/>
  <c r="AV15" i="11"/>
  <c r="AS15" i="11"/>
  <c r="AP15" i="11"/>
  <c r="AM15" i="11"/>
  <c r="AO15" i="11" s="1"/>
  <c r="AG15" i="11"/>
  <c r="AH15" i="11" s="1"/>
  <c r="AA15" i="11"/>
  <c r="Z15" i="11"/>
  <c r="Y15" i="11"/>
  <c r="X15" i="11"/>
  <c r="W15" i="11"/>
  <c r="Q15" i="11"/>
  <c r="J15" i="11"/>
  <c r="I15" i="11"/>
  <c r="H15" i="11"/>
  <c r="G15" i="11"/>
  <c r="F15" i="11"/>
  <c r="E13" i="11"/>
  <c r="AM12" i="11"/>
  <c r="AN12" i="11" s="1"/>
  <c r="AG12" i="11"/>
  <c r="AH12" i="11" s="1"/>
  <c r="AA12" i="11"/>
  <c r="Z12" i="11"/>
  <c r="Y12" i="11"/>
  <c r="X12" i="11"/>
  <c r="W12" i="11"/>
  <c r="R12" i="11"/>
  <c r="J12" i="11"/>
  <c r="I12" i="11"/>
  <c r="H12" i="11"/>
  <c r="G12" i="11"/>
  <c r="F12" i="11"/>
  <c r="AM11" i="11"/>
  <c r="AN11" i="11" s="1"/>
  <c r="AG11" i="11"/>
  <c r="S11" i="11"/>
  <c r="J11" i="11"/>
  <c r="I11" i="11"/>
  <c r="H11" i="11"/>
  <c r="G11" i="11"/>
  <c r="F11" i="11"/>
  <c r="AR10" i="11"/>
  <c r="AS10" i="11" s="1"/>
  <c r="AP10" i="11"/>
  <c r="AM10" i="11"/>
  <c r="AG10" i="11"/>
  <c r="AA10" i="11"/>
  <c r="Z10" i="11"/>
  <c r="Y10" i="11"/>
  <c r="X10" i="11"/>
  <c r="W10" i="11"/>
  <c r="R10" i="11"/>
  <c r="S10" i="11" s="1"/>
  <c r="J10" i="11"/>
  <c r="I10" i="11"/>
  <c r="H10" i="11"/>
  <c r="G10" i="11"/>
  <c r="F10" i="11"/>
  <c r="AS9" i="11"/>
  <c r="AP9" i="11"/>
  <c r="AM9" i="11"/>
  <c r="AG9" i="11"/>
  <c r="AH9" i="11" s="1"/>
  <c r="AA9" i="11"/>
  <c r="Z9" i="11"/>
  <c r="Y9" i="11"/>
  <c r="X9" i="11"/>
  <c r="W9" i="11"/>
  <c r="R9" i="11"/>
  <c r="J9" i="11"/>
  <c r="I9" i="11"/>
  <c r="H9" i="11"/>
  <c r="G9" i="11"/>
  <c r="F9" i="11"/>
  <c r="AR8" i="11"/>
  <c r="AP8" i="11"/>
  <c r="AM8" i="11"/>
  <c r="AG8" i="11"/>
  <c r="AH8" i="11" s="1"/>
  <c r="AA8" i="11"/>
  <c r="Z8" i="11"/>
  <c r="Y8" i="11"/>
  <c r="X8" i="11"/>
  <c r="W8" i="11"/>
  <c r="R8" i="11"/>
  <c r="S8" i="11" s="1"/>
  <c r="J8" i="11"/>
  <c r="I8" i="11"/>
  <c r="H8" i="11"/>
  <c r="G8" i="11"/>
  <c r="F8" i="11"/>
  <c r="D20" i="7"/>
  <c r="AV19" i="7"/>
  <c r="D31" i="36" s="1"/>
  <c r="AQ19" i="7"/>
  <c r="AK19" i="7"/>
  <c r="AJ19" i="7"/>
  <c r="AI19" i="7"/>
  <c r="AH19" i="7"/>
  <c r="AG19" i="7"/>
  <c r="I19" i="7"/>
  <c r="H19" i="7"/>
  <c r="G19" i="7"/>
  <c r="F19" i="7"/>
  <c r="E19" i="7"/>
  <c r="AV16" i="7"/>
  <c r="AQ16" i="7"/>
  <c r="AJ16" i="7"/>
  <c r="AI16" i="7"/>
  <c r="AB16" i="7"/>
  <c r="AC16" i="7" s="1"/>
  <c r="I16" i="7"/>
  <c r="H16" i="7"/>
  <c r="G16" i="7"/>
  <c r="F16" i="7"/>
  <c r="E16" i="7"/>
  <c r="AV18" i="7"/>
  <c r="D22" i="47" s="1"/>
  <c r="AQ18" i="7"/>
  <c r="AR18" i="7" s="1"/>
  <c r="AS18" i="7" s="1"/>
  <c r="AK18" i="7"/>
  <c r="AJ18" i="7"/>
  <c r="AI18" i="7"/>
  <c r="AH18" i="7"/>
  <c r="AG18" i="7"/>
  <c r="I18" i="7"/>
  <c r="F18" i="7"/>
  <c r="E18" i="7"/>
  <c r="AQ17" i="7"/>
  <c r="I17" i="7"/>
  <c r="H17" i="7"/>
  <c r="G17" i="7"/>
  <c r="F17" i="7"/>
  <c r="E17" i="7"/>
  <c r="AQ15" i="7"/>
  <c r="AR15" i="7" s="1"/>
  <c r="AK15" i="7"/>
  <c r="I15" i="7"/>
  <c r="H15" i="7"/>
  <c r="G15" i="7"/>
  <c r="F15" i="7"/>
  <c r="E15" i="7"/>
  <c r="AV14" i="7"/>
  <c r="D20" i="47" s="1"/>
  <c r="AQ14" i="7"/>
  <c r="I14" i="7"/>
  <c r="H14" i="7"/>
  <c r="G14" i="7"/>
  <c r="F14" i="7"/>
  <c r="G196" i="2" s="1"/>
  <c r="E14" i="7"/>
  <c r="AQ13" i="7"/>
  <c r="AR13" i="7" s="1"/>
  <c r="I13" i="7"/>
  <c r="H13" i="7"/>
  <c r="G13" i="7"/>
  <c r="F13" i="7"/>
  <c r="E13" i="7"/>
  <c r="AQ12" i="7"/>
  <c r="I12" i="7"/>
  <c r="H12" i="7"/>
  <c r="G12" i="7"/>
  <c r="F12" i="7"/>
  <c r="E12" i="7"/>
  <c r="AV11" i="7"/>
  <c r="D23" i="33" s="1"/>
  <c r="AQ11" i="7"/>
  <c r="AR11" i="7" s="1"/>
  <c r="AS11" i="7" s="1"/>
  <c r="I11" i="7"/>
  <c r="H11" i="7"/>
  <c r="G11" i="7"/>
  <c r="F11" i="7"/>
  <c r="E11" i="7"/>
  <c r="F193" i="2" s="1"/>
  <c r="D15" i="44"/>
  <c r="AQ10" i="7"/>
  <c r="AR10" i="7" s="1"/>
  <c r="I10" i="7"/>
  <c r="H10" i="7"/>
  <c r="G10" i="7"/>
  <c r="F10" i="7"/>
  <c r="E10" i="7"/>
  <c r="AV9" i="7"/>
  <c r="D21" i="33" s="1"/>
  <c r="AQ9" i="7"/>
  <c r="I9" i="7"/>
  <c r="H9" i="7"/>
  <c r="G9" i="7"/>
  <c r="H191" i="2" s="1"/>
  <c r="F9" i="7"/>
  <c r="E9" i="7"/>
  <c r="AV8" i="7"/>
  <c r="D20" i="33" s="1"/>
  <c r="AQ8" i="7"/>
  <c r="I8" i="7"/>
  <c r="H8" i="7"/>
  <c r="G8" i="7"/>
  <c r="F8" i="7"/>
  <c r="E8" i="7"/>
  <c r="AV7" i="7"/>
  <c r="AQ7" i="7"/>
  <c r="AR7" i="7" s="1"/>
  <c r="AK7" i="7"/>
  <c r="AJ7" i="7"/>
  <c r="AI7" i="7"/>
  <c r="AH7" i="7"/>
  <c r="AG7" i="7"/>
  <c r="AB7" i="7"/>
  <c r="I7" i="7"/>
  <c r="H7" i="7"/>
  <c r="G7" i="7"/>
  <c r="F7" i="7"/>
  <c r="E7" i="7"/>
  <c r="AN17" i="3"/>
  <c r="D16" i="3"/>
  <c r="BD15" i="3"/>
  <c r="AY15" i="3"/>
  <c r="AI15" i="3"/>
  <c r="AJ15" i="3" s="1"/>
  <c r="AK15" i="3" s="1"/>
  <c r="K15" i="3"/>
  <c r="H15" i="3"/>
  <c r="G15" i="3"/>
  <c r="H186" i="2" s="1"/>
  <c r="F15" i="3"/>
  <c r="E15" i="3"/>
  <c r="BG14" i="3"/>
  <c r="BD14" i="3"/>
  <c r="AY14" i="3"/>
  <c r="AI14" i="3"/>
  <c r="K14" i="3"/>
  <c r="H14" i="3"/>
  <c r="G14" i="3"/>
  <c r="F14" i="3"/>
  <c r="E14" i="3"/>
  <c r="F185" i="2" s="1"/>
  <c r="BD13" i="3"/>
  <c r="AY13" i="3"/>
  <c r="AI13" i="3"/>
  <c r="AJ13" i="3" s="1"/>
  <c r="AK13" i="3" s="1"/>
  <c r="K13" i="3"/>
  <c r="H13" i="3"/>
  <c r="G13" i="3"/>
  <c r="F13" i="3"/>
  <c r="E13" i="3"/>
  <c r="BC11" i="3"/>
  <c r="D11" i="3"/>
  <c r="K10" i="3"/>
  <c r="H10" i="3"/>
  <c r="G10" i="3"/>
  <c r="F10" i="3"/>
  <c r="E10" i="3"/>
  <c r="K9" i="3"/>
  <c r="H9" i="3"/>
  <c r="G9" i="3"/>
  <c r="F9" i="3"/>
  <c r="E9" i="3"/>
  <c r="F181" i="2" s="1"/>
  <c r="BD8" i="3"/>
  <c r="AY8" i="3"/>
  <c r="AJ8" i="3"/>
  <c r="AI8" i="3"/>
  <c r="K8" i="3"/>
  <c r="H8" i="3"/>
  <c r="G8" i="3"/>
  <c r="F8" i="3"/>
  <c r="E8" i="3"/>
  <c r="BG5" i="3"/>
  <c r="I5" i="3"/>
  <c r="I4" i="3"/>
  <c r="I13" i="3" s="1"/>
  <c r="I184" i="2" s="1"/>
  <c r="BE46" i="19"/>
  <c r="BF46" i="19" s="1"/>
  <c r="BG46" i="19" s="1"/>
  <c r="E175" i="2" s="1"/>
  <c r="BE45" i="19"/>
  <c r="BF45" i="19" s="1"/>
  <c r="BG45" i="19" s="1"/>
  <c r="E174" i="2" s="1"/>
  <c r="BE44" i="19"/>
  <c r="BF44" i="19" s="1"/>
  <c r="BG44" i="19" s="1"/>
  <c r="E173" i="2" s="1"/>
  <c r="BE43" i="19"/>
  <c r="BF43" i="19" s="1"/>
  <c r="BG43" i="19" s="1"/>
  <c r="E172" i="2" s="1"/>
  <c r="BE42" i="19"/>
  <c r="BF42" i="19" s="1"/>
  <c r="BG42" i="19" s="1"/>
  <c r="E171" i="2" s="1"/>
  <c r="BE41" i="19"/>
  <c r="BF41" i="19" s="1"/>
  <c r="BG41" i="19" s="1"/>
  <c r="E170" i="2" s="1"/>
  <c r="BE40" i="19"/>
  <c r="BF40" i="19" s="1"/>
  <c r="BG40" i="19" s="1"/>
  <c r="E169" i="2" s="1"/>
  <c r="BE39" i="19"/>
  <c r="BF39" i="19" s="1"/>
  <c r="BG39" i="19" s="1"/>
  <c r="E168" i="2" s="1"/>
  <c r="BE38" i="19"/>
  <c r="BF38" i="19" s="1"/>
  <c r="BG38" i="19" s="1"/>
  <c r="E167" i="2" s="1"/>
  <c r="BE37" i="19"/>
  <c r="BF37" i="19" s="1"/>
  <c r="BG37" i="19" s="1"/>
  <c r="E166" i="2" s="1"/>
  <c r="BE36" i="19"/>
  <c r="BF36" i="19" s="1"/>
  <c r="BG36" i="19" s="1"/>
  <c r="E165" i="2" s="1"/>
  <c r="BE35" i="19"/>
  <c r="BF35" i="19" s="1"/>
  <c r="BG35" i="19" s="1"/>
  <c r="E164" i="2" s="1"/>
  <c r="BE34" i="19"/>
  <c r="BF34" i="19" s="1"/>
  <c r="BG34" i="19" s="1"/>
  <c r="E163" i="2" s="1"/>
  <c r="BE33" i="19"/>
  <c r="BF33" i="19" s="1"/>
  <c r="BG33" i="19" s="1"/>
  <c r="E162" i="2" s="1"/>
  <c r="BE32" i="19"/>
  <c r="BF32" i="19" s="1"/>
  <c r="BG32" i="19" s="1"/>
  <c r="E161" i="2" s="1"/>
  <c r="BE31" i="19"/>
  <c r="BF31" i="19" s="1"/>
  <c r="BG31" i="19" s="1"/>
  <c r="E160" i="2" s="1"/>
  <c r="BE30" i="19"/>
  <c r="BF30" i="19" s="1"/>
  <c r="BG30" i="19" s="1"/>
  <c r="E159" i="2" s="1"/>
  <c r="BE29" i="19"/>
  <c r="BF29" i="19" s="1"/>
  <c r="BG29" i="19" s="1"/>
  <c r="E158" i="2" s="1"/>
  <c r="BE28" i="19"/>
  <c r="BF28" i="19" s="1"/>
  <c r="BG28" i="19" s="1"/>
  <c r="E157" i="2" s="1"/>
  <c r="BE27" i="19"/>
  <c r="BF27" i="19" s="1"/>
  <c r="BG27" i="19" s="1"/>
  <c r="E156" i="2" s="1"/>
  <c r="BE26" i="19"/>
  <c r="BF26" i="19" s="1"/>
  <c r="BG26" i="19" s="1"/>
  <c r="E155" i="2" s="1"/>
  <c r="BE25" i="19"/>
  <c r="BF25" i="19" s="1"/>
  <c r="BG25" i="19" s="1"/>
  <c r="E154" i="2" s="1"/>
  <c r="BE24" i="19"/>
  <c r="BF24" i="19" s="1"/>
  <c r="BG24" i="19" s="1"/>
  <c r="E153" i="2" s="1"/>
  <c r="BE23" i="19"/>
  <c r="BF23" i="19" s="1"/>
  <c r="BG23" i="19" s="1"/>
  <c r="E152" i="2" s="1"/>
  <c r="BE22" i="19"/>
  <c r="BF22" i="19" s="1"/>
  <c r="BG22" i="19" s="1"/>
  <c r="E151" i="2" s="1"/>
  <c r="BE21" i="19"/>
  <c r="BF21" i="19" s="1"/>
  <c r="BG21" i="19" s="1"/>
  <c r="E150" i="2" s="1"/>
  <c r="BE20" i="19"/>
  <c r="BF20" i="19" s="1"/>
  <c r="BG20" i="19" s="1"/>
  <c r="E149" i="2" s="1"/>
  <c r="BE19" i="19"/>
  <c r="BF19" i="19" s="1"/>
  <c r="BG19" i="19" s="1"/>
  <c r="E148" i="2" s="1"/>
  <c r="BE18" i="19"/>
  <c r="BF18" i="19" s="1"/>
  <c r="BG18" i="19" s="1"/>
  <c r="E147" i="2" s="1"/>
  <c r="BE17" i="19"/>
  <c r="BF17" i="19" s="1"/>
  <c r="BG17" i="19" s="1"/>
  <c r="E146" i="2" s="1"/>
  <c r="BE16" i="19"/>
  <c r="BF16" i="19" s="1"/>
  <c r="BG16" i="19" s="1"/>
  <c r="E145" i="2" s="1"/>
  <c r="BE15" i="19"/>
  <c r="BF15" i="19" s="1"/>
  <c r="BG15" i="19" s="1"/>
  <c r="E144" i="2" s="1"/>
  <c r="BE14" i="19"/>
  <c r="BF14" i="19" s="1"/>
  <c r="BG14" i="19" s="1"/>
  <c r="E143" i="2" s="1"/>
  <c r="BE13" i="19"/>
  <c r="BF13" i="19" s="1"/>
  <c r="BG13" i="19" s="1"/>
  <c r="E142" i="2" s="1"/>
  <c r="BE12" i="19"/>
  <c r="BF12" i="19" s="1"/>
  <c r="BG12" i="19" s="1"/>
  <c r="E141" i="2" s="1"/>
  <c r="BE11" i="19"/>
  <c r="BF11" i="19" s="1"/>
  <c r="BG11" i="19" s="1"/>
  <c r="E140" i="2" s="1"/>
  <c r="BE10" i="19"/>
  <c r="BF10" i="19" s="1"/>
  <c r="BG10" i="19" s="1"/>
  <c r="E139" i="2" s="1"/>
  <c r="BE9" i="19"/>
  <c r="BF9" i="19" s="1"/>
  <c r="BG9" i="19" s="1"/>
  <c r="E138" i="2" s="1"/>
  <c r="BE8" i="19"/>
  <c r="BF8" i="19" s="1"/>
  <c r="BG8" i="19" s="1"/>
  <c r="E137" i="2" s="1"/>
  <c r="BE7" i="19"/>
  <c r="BF7" i="19" s="1"/>
  <c r="BG7" i="19" s="1"/>
  <c r="E136" i="2" s="1"/>
  <c r="BE6" i="19"/>
  <c r="BF6" i="19" s="1"/>
  <c r="BG6" i="19" s="1"/>
  <c r="E135" i="2" s="1"/>
  <c r="BE5" i="19"/>
  <c r="BF5" i="19" s="1"/>
  <c r="BG5" i="19" s="1"/>
  <c r="E134" i="2" s="1"/>
  <c r="BE4" i="19"/>
  <c r="BF4" i="19" s="1"/>
  <c r="BG4" i="19" s="1"/>
  <c r="E133" i="2" s="1"/>
  <c r="BE3" i="19"/>
  <c r="BF3" i="19" s="1"/>
  <c r="BG3" i="19" s="1"/>
  <c r="J88" i="27"/>
  <c r="K87" i="27"/>
  <c r="L87" i="27" s="1"/>
  <c r="D87" i="27"/>
  <c r="K86" i="27"/>
  <c r="L86" i="27" s="1"/>
  <c r="D86" i="27"/>
  <c r="L85" i="27"/>
  <c r="K85" i="27"/>
  <c r="D85" i="27"/>
  <c r="K84" i="27"/>
  <c r="L84" i="27" s="1"/>
  <c r="D84" i="27"/>
  <c r="K83" i="27"/>
  <c r="L83" i="27" s="1"/>
  <c r="D83" i="27"/>
  <c r="K82" i="27"/>
  <c r="L82" i="27" s="1"/>
  <c r="D82" i="27"/>
  <c r="K81" i="27"/>
  <c r="L81" i="27" s="1"/>
  <c r="D81" i="27"/>
  <c r="K80" i="27"/>
  <c r="L80" i="27" s="1"/>
  <c r="D80" i="27"/>
  <c r="K79" i="27"/>
  <c r="L79" i="27" s="1"/>
  <c r="D79" i="27"/>
  <c r="K78" i="27"/>
  <c r="L78" i="27" s="1"/>
  <c r="D78" i="27"/>
  <c r="K77" i="27"/>
  <c r="L77" i="27" s="1"/>
  <c r="D77" i="27"/>
  <c r="K76" i="27"/>
  <c r="L76" i="27" s="1"/>
  <c r="D76" i="27"/>
  <c r="K75" i="27"/>
  <c r="L75" i="27" s="1"/>
  <c r="D75" i="27"/>
  <c r="K74" i="27"/>
  <c r="L74" i="27" s="1"/>
  <c r="D74" i="27"/>
  <c r="K73" i="27"/>
  <c r="L73" i="27" s="1"/>
  <c r="D73" i="27"/>
  <c r="K72" i="27"/>
  <c r="L72" i="27" s="1"/>
  <c r="D72" i="27"/>
  <c r="K71" i="27"/>
  <c r="L71" i="27" s="1"/>
  <c r="D71" i="27"/>
  <c r="K70" i="27"/>
  <c r="L70" i="27" s="1"/>
  <c r="D70" i="27"/>
  <c r="K69" i="27"/>
  <c r="L69" i="27" s="1"/>
  <c r="D69" i="27"/>
  <c r="K68" i="27"/>
  <c r="L68" i="27" s="1"/>
  <c r="D68" i="27"/>
  <c r="K67" i="27"/>
  <c r="L67" i="27" s="1"/>
  <c r="D67" i="27"/>
  <c r="K66" i="27"/>
  <c r="L66" i="27" s="1"/>
  <c r="D66" i="27"/>
  <c r="K65" i="27"/>
  <c r="L65" i="27" s="1"/>
  <c r="D65" i="27"/>
  <c r="K64" i="27"/>
  <c r="L64" i="27" s="1"/>
  <c r="D64" i="27"/>
  <c r="K63" i="27"/>
  <c r="L63" i="27" s="1"/>
  <c r="D63" i="27"/>
  <c r="K62" i="27"/>
  <c r="L62" i="27" s="1"/>
  <c r="D62" i="27"/>
  <c r="K61" i="27"/>
  <c r="L61" i="27" s="1"/>
  <c r="D61" i="27"/>
  <c r="K60" i="27"/>
  <c r="L60" i="27" s="1"/>
  <c r="D60" i="27"/>
  <c r="K59" i="27"/>
  <c r="L59" i="27" s="1"/>
  <c r="D59" i="27"/>
  <c r="K58" i="27"/>
  <c r="L58" i="27" s="1"/>
  <c r="D58" i="27"/>
  <c r="K57" i="27"/>
  <c r="L57" i="27" s="1"/>
  <c r="D57" i="27"/>
  <c r="K56" i="27"/>
  <c r="L56" i="27" s="1"/>
  <c r="D56" i="27"/>
  <c r="K55" i="27"/>
  <c r="L55" i="27" s="1"/>
  <c r="D55" i="27"/>
  <c r="K54" i="27"/>
  <c r="L54" i="27" s="1"/>
  <c r="D54" i="27"/>
  <c r="K53" i="27"/>
  <c r="L53" i="27" s="1"/>
  <c r="D53" i="27"/>
  <c r="K52" i="27"/>
  <c r="L52" i="27" s="1"/>
  <c r="D52" i="27"/>
  <c r="K51" i="27"/>
  <c r="L51" i="27" s="1"/>
  <c r="D51" i="27"/>
  <c r="K50" i="27"/>
  <c r="L50" i="27" s="1"/>
  <c r="D50" i="27"/>
  <c r="K49" i="27"/>
  <c r="L49" i="27" s="1"/>
  <c r="D49" i="27"/>
  <c r="K48" i="27"/>
  <c r="L48" i="27" s="1"/>
  <c r="D48" i="27"/>
  <c r="K47" i="27"/>
  <c r="L47" i="27" s="1"/>
  <c r="D47" i="27"/>
  <c r="K46" i="27"/>
  <c r="L46" i="27" s="1"/>
  <c r="D46" i="27"/>
  <c r="K45" i="27"/>
  <c r="L45" i="27" s="1"/>
  <c r="D45" i="27"/>
  <c r="K44" i="27"/>
  <c r="L44" i="27" s="1"/>
  <c r="D44" i="27"/>
  <c r="K43" i="27"/>
  <c r="L43" i="27" s="1"/>
  <c r="D43" i="27"/>
  <c r="K42" i="27"/>
  <c r="L42" i="27" s="1"/>
  <c r="D42" i="27"/>
  <c r="K41" i="27"/>
  <c r="L41" i="27" s="1"/>
  <c r="D41" i="27"/>
  <c r="K40" i="27"/>
  <c r="L40" i="27" s="1"/>
  <c r="D40" i="27"/>
  <c r="K39" i="27"/>
  <c r="L39" i="27" s="1"/>
  <c r="D39" i="27"/>
  <c r="K38" i="27"/>
  <c r="L38" i="27" s="1"/>
  <c r="D38" i="27"/>
  <c r="K37" i="27"/>
  <c r="L37" i="27" s="1"/>
  <c r="D37" i="27"/>
  <c r="K36" i="27"/>
  <c r="L36" i="27" s="1"/>
  <c r="D36" i="27"/>
  <c r="K35" i="27"/>
  <c r="L35" i="27" s="1"/>
  <c r="D35" i="27"/>
  <c r="K34" i="27"/>
  <c r="L34" i="27" s="1"/>
  <c r="D34" i="27"/>
  <c r="K33" i="27"/>
  <c r="L33" i="27" s="1"/>
  <c r="D33" i="27"/>
  <c r="K32" i="27"/>
  <c r="L32" i="27" s="1"/>
  <c r="D32" i="27"/>
  <c r="K31" i="27"/>
  <c r="L31" i="27" s="1"/>
  <c r="D31" i="27"/>
  <c r="K30" i="27"/>
  <c r="L30" i="27" s="1"/>
  <c r="D30" i="27"/>
  <c r="K29" i="27"/>
  <c r="L29" i="27" s="1"/>
  <c r="D29" i="27"/>
  <c r="K28" i="27"/>
  <c r="L28" i="27" s="1"/>
  <c r="D28" i="27"/>
  <c r="K27" i="27"/>
  <c r="L27" i="27" s="1"/>
  <c r="D27" i="27"/>
  <c r="K26" i="27"/>
  <c r="L26" i="27" s="1"/>
  <c r="D26" i="27"/>
  <c r="K25" i="27"/>
  <c r="L25" i="27" s="1"/>
  <c r="D25" i="27"/>
  <c r="K24" i="27"/>
  <c r="L24" i="27" s="1"/>
  <c r="D24" i="27"/>
  <c r="K23" i="27"/>
  <c r="L23" i="27" s="1"/>
  <c r="D23" i="27"/>
  <c r="K22" i="27"/>
  <c r="L22" i="27" s="1"/>
  <c r="D22" i="27"/>
  <c r="K21" i="27"/>
  <c r="L21" i="27" s="1"/>
  <c r="D21" i="27"/>
  <c r="K20" i="27"/>
  <c r="L20" i="27" s="1"/>
  <c r="D20" i="27"/>
  <c r="K19" i="27"/>
  <c r="L19" i="27" s="1"/>
  <c r="D19" i="27"/>
  <c r="K18" i="27"/>
  <c r="L18" i="27" s="1"/>
  <c r="D18" i="27"/>
  <c r="K17" i="27"/>
  <c r="L17" i="27" s="1"/>
  <c r="D17" i="27"/>
  <c r="K16" i="27"/>
  <c r="L16" i="27" s="1"/>
  <c r="D16" i="27"/>
  <c r="K15" i="27"/>
  <c r="L15" i="27" s="1"/>
  <c r="D15" i="27"/>
  <c r="K14" i="27"/>
  <c r="L14" i="27" s="1"/>
  <c r="D14" i="27"/>
  <c r="K13" i="27"/>
  <c r="L13" i="27" s="1"/>
  <c r="D13" i="27"/>
  <c r="K12" i="27"/>
  <c r="L12" i="27" s="1"/>
  <c r="D12" i="27"/>
  <c r="K11" i="27"/>
  <c r="L11" i="27" s="1"/>
  <c r="D11" i="27"/>
  <c r="K10" i="27"/>
  <c r="L10" i="27" s="1"/>
  <c r="D10" i="27"/>
  <c r="K9" i="27"/>
  <c r="L9" i="27" s="1"/>
  <c r="D9" i="27"/>
  <c r="K8" i="27"/>
  <c r="L8" i="27" s="1"/>
  <c r="D8" i="27"/>
  <c r="K7" i="27"/>
  <c r="L7" i="27" s="1"/>
  <c r="D7" i="27"/>
  <c r="K6" i="27"/>
  <c r="L6" i="27" s="1"/>
  <c r="D6" i="27"/>
  <c r="K5" i="27"/>
  <c r="L5" i="27" s="1"/>
  <c r="D5" i="27"/>
  <c r="E45" i="22"/>
  <c r="G44" i="22"/>
  <c r="E45" i="2" s="1"/>
  <c r="G43" i="22"/>
  <c r="E44" i="2" s="1"/>
  <c r="D42" i="22"/>
  <c r="G42" i="22" s="1"/>
  <c r="E43" i="2" s="1"/>
  <c r="D41" i="22"/>
  <c r="G41" i="22" s="1"/>
  <c r="E42" i="2" s="1"/>
  <c r="D40" i="22"/>
  <c r="G40" i="22" s="1"/>
  <c r="E41" i="2" s="1"/>
  <c r="D39" i="22"/>
  <c r="G39" i="22" s="1"/>
  <c r="E40" i="2" s="1"/>
  <c r="G38" i="22"/>
  <c r="E39" i="2" s="1"/>
  <c r="D37" i="22"/>
  <c r="G37" i="22" s="1"/>
  <c r="E38" i="2" s="1"/>
  <c r="D36" i="22"/>
  <c r="G36" i="22" s="1"/>
  <c r="E37" i="2" s="1"/>
  <c r="G35" i="22"/>
  <c r="E36" i="2" s="1"/>
  <c r="D34" i="22"/>
  <c r="G34" i="22" s="1"/>
  <c r="E35" i="2" s="1"/>
  <c r="D33" i="22"/>
  <c r="D32" i="22"/>
  <c r="G32" i="22" s="1"/>
  <c r="E33" i="2" s="1"/>
  <c r="G31" i="22"/>
  <c r="E32" i="2" s="1"/>
  <c r="D30" i="22"/>
  <c r="G30" i="22" s="1"/>
  <c r="E28" i="22"/>
  <c r="D27" i="22"/>
  <c r="G27" i="22" s="1"/>
  <c r="E28" i="2" s="1"/>
  <c r="D26" i="22"/>
  <c r="G25" i="22"/>
  <c r="E26" i="2" s="1"/>
  <c r="G24" i="22"/>
  <c r="E25" i="2" s="1"/>
  <c r="G23" i="22"/>
  <c r="E24" i="2" s="1"/>
  <c r="G22" i="22"/>
  <c r="E20" i="22"/>
  <c r="G19" i="22"/>
  <c r="E20" i="2" s="1"/>
  <c r="D18" i="22"/>
  <c r="G18" i="22" s="1"/>
  <c r="E19" i="2" s="1"/>
  <c r="D17" i="22"/>
  <c r="G17" i="22" s="1"/>
  <c r="E18" i="2" s="1"/>
  <c r="G16" i="22"/>
  <c r="E17" i="2" s="1"/>
  <c r="G15" i="22"/>
  <c r="E16" i="2" s="1"/>
  <c r="D14" i="22"/>
  <c r="G14" i="22" s="1"/>
  <c r="E15" i="2" s="1"/>
  <c r="D13" i="22"/>
  <c r="G13" i="22" s="1"/>
  <c r="E14" i="2" s="1"/>
  <c r="D12" i="22"/>
  <c r="G12" i="22" s="1"/>
  <c r="E13" i="2" s="1"/>
  <c r="G11" i="22"/>
  <c r="E12" i="2" s="1"/>
  <c r="G10" i="22"/>
  <c r="E11" i="2" s="1"/>
  <c r="G9" i="22"/>
  <c r="E10" i="2" s="1"/>
  <c r="D8" i="22"/>
  <c r="G8" i="22" s="1"/>
  <c r="E9" i="2" s="1"/>
  <c r="D7" i="22"/>
  <c r="G7" i="22" s="1"/>
  <c r="E8" i="2" s="1"/>
  <c r="D6" i="22"/>
  <c r="G6" i="22" s="1"/>
  <c r="E7" i="2" s="1"/>
  <c r="G5" i="22"/>
  <c r="E6" i="2" s="1"/>
  <c r="D54" i="36"/>
  <c r="F52" i="36"/>
  <c r="D47" i="36"/>
  <c r="E38" i="36"/>
  <c r="D20" i="36"/>
  <c r="D14" i="36"/>
  <c r="D13" i="36"/>
  <c r="D12" i="36"/>
  <c r="F4" i="36"/>
  <c r="F3" i="36" s="1"/>
  <c r="D51" i="33"/>
  <c r="D45" i="33"/>
  <c r="E37" i="33"/>
  <c r="D22" i="33"/>
  <c r="D14" i="33"/>
  <c r="D13" i="33"/>
  <c r="D12" i="33"/>
  <c r="F4" i="33"/>
  <c r="F3" i="33" s="1"/>
  <c r="K33" i="37"/>
  <c r="H28" i="37"/>
  <c r="H25" i="37"/>
  <c r="E25" i="37"/>
  <c r="F22" i="37"/>
  <c r="D14" i="37"/>
  <c r="D13" i="37"/>
  <c r="D12" i="37"/>
  <c r="F4" i="37"/>
  <c r="F3" i="37" s="1"/>
  <c r="E59" i="41"/>
  <c r="E58" i="41"/>
  <c r="H43" i="41"/>
  <c r="G43" i="41"/>
  <c r="F43" i="41"/>
  <c r="E43" i="41"/>
  <c r="D43" i="41"/>
  <c r="H29" i="41"/>
  <c r="D29" i="41"/>
  <c r="H14" i="41"/>
  <c r="H13" i="41"/>
  <c r="H12" i="41"/>
  <c r="N11" i="41"/>
  <c r="N31" i="41" s="1"/>
  <c r="F4" i="41"/>
  <c r="F3" i="41" s="1"/>
  <c r="BF11" i="17" l="1"/>
  <c r="M34" i="14"/>
  <c r="BF8" i="17"/>
  <c r="D8" i="37"/>
  <c r="D8" i="47"/>
  <c r="BF44" i="17"/>
  <c r="J207" i="2"/>
  <c r="BG11" i="40"/>
  <c r="BF22" i="17"/>
  <c r="T16" i="24"/>
  <c r="T25" i="24"/>
  <c r="K6" i="21"/>
  <c r="I13" i="21"/>
  <c r="H20" i="12"/>
  <c r="G26" i="12"/>
  <c r="BF23" i="17"/>
  <c r="BG23" i="40"/>
  <c r="H7" i="21"/>
  <c r="G39" i="21"/>
  <c r="BF24" i="17"/>
  <c r="J7" i="21"/>
  <c r="I39" i="21"/>
  <c r="BF7" i="17"/>
  <c r="AG37" i="40"/>
  <c r="G8" i="21"/>
  <c r="H27" i="21"/>
  <c r="I8" i="21"/>
  <c r="H36" i="21"/>
  <c r="G28" i="21"/>
  <c r="BF9" i="17"/>
  <c r="BF4" i="17"/>
  <c r="BF10" i="17"/>
  <c r="BF33" i="17"/>
  <c r="D8" i="41"/>
  <c r="I8" i="41" s="1"/>
  <c r="AH9" i="23"/>
  <c r="AF41" i="23"/>
  <c r="BF40" i="17"/>
  <c r="D38" i="33"/>
  <c r="D33" i="44"/>
  <c r="D41" i="36"/>
  <c r="D34" i="44"/>
  <c r="D46" i="33"/>
  <c r="D41" i="44"/>
  <c r="D42" i="36"/>
  <c r="D35" i="44"/>
  <c r="D35" i="33"/>
  <c r="D28" i="44"/>
  <c r="D44" i="33"/>
  <c r="D39" i="44"/>
  <c r="D35" i="36"/>
  <c r="D27" i="44"/>
  <c r="G213" i="2"/>
  <c r="K216" i="2"/>
  <c r="D43" i="33"/>
  <c r="D38" i="44"/>
  <c r="D43" i="36"/>
  <c r="D36" i="44"/>
  <c r="D34" i="36"/>
  <c r="D26" i="44"/>
  <c r="D44" i="36"/>
  <c r="D37" i="44"/>
  <c r="AF26" i="23"/>
  <c r="AF32" i="23"/>
  <c r="AF43" i="23"/>
  <c r="AF7" i="23"/>
  <c r="AF15" i="23"/>
  <c r="AF21" i="23"/>
  <c r="G23" i="23"/>
  <c r="L23" i="23" s="1"/>
  <c r="AF24" i="23"/>
  <c r="AJ24" i="23" s="1"/>
  <c r="D21" i="37"/>
  <c r="D49" i="33"/>
  <c r="D28" i="37" s="1"/>
  <c r="D44" i="44"/>
  <c r="H27" i="41"/>
  <c r="D43" i="44"/>
  <c r="D48" i="33"/>
  <c r="D49" i="36"/>
  <c r="D42" i="44"/>
  <c r="D29" i="36"/>
  <c r="D30" i="33"/>
  <c r="D23" i="44"/>
  <c r="D21" i="36"/>
  <c r="D16" i="44"/>
  <c r="D28" i="33"/>
  <c r="D21" i="44"/>
  <c r="D24" i="36"/>
  <c r="D19" i="44"/>
  <c r="D31" i="33"/>
  <c r="D24" i="44"/>
  <c r="D19" i="36"/>
  <c r="D14" i="44"/>
  <c r="D18" i="36"/>
  <c r="D13" i="44"/>
  <c r="J189" i="2"/>
  <c r="D19" i="33"/>
  <c r="D12" i="44"/>
  <c r="D17" i="3"/>
  <c r="N10" i="41"/>
  <c r="AG7" i="23"/>
  <c r="AL35" i="40"/>
  <c r="J45" i="40"/>
  <c r="D30" i="36"/>
  <c r="AM9" i="3"/>
  <c r="M181" i="2" s="1"/>
  <c r="AJ14" i="3"/>
  <c r="AK14" i="3" s="1"/>
  <c r="AL14" i="3" s="1"/>
  <c r="AM14" i="3" s="1"/>
  <c r="H197" i="2"/>
  <c r="J17" i="7"/>
  <c r="K17" i="7" s="1"/>
  <c r="L17" i="7" s="1"/>
  <c r="AL19" i="7"/>
  <c r="AM19" i="7" s="1"/>
  <c r="AN19" i="7" s="1"/>
  <c r="AF19" i="23"/>
  <c r="N193" i="2" s="1"/>
  <c r="AF22" i="23"/>
  <c r="AJ22" i="23" s="1"/>
  <c r="N196" i="2" s="1"/>
  <c r="AF42" i="23"/>
  <c r="H6" i="21"/>
  <c r="BF16" i="17"/>
  <c r="J197" i="2"/>
  <c r="AL18" i="7"/>
  <c r="AM18" i="7" s="1"/>
  <c r="AN18" i="7" s="1"/>
  <c r="BF5" i="17"/>
  <c r="BF17" i="17"/>
  <c r="BF45" i="17"/>
  <c r="AG31" i="40"/>
  <c r="J7" i="7"/>
  <c r="H12" i="21"/>
  <c r="BG9" i="40"/>
  <c r="AL11" i="40"/>
  <c r="AI31" i="40"/>
  <c r="J53" i="40"/>
  <c r="BG53" i="40"/>
  <c r="AV13" i="7"/>
  <c r="AF37" i="23"/>
  <c r="AJ37" i="23" s="1"/>
  <c r="N213" i="2" s="1"/>
  <c r="G7" i="21"/>
  <c r="BF6" i="17"/>
  <c r="BF46" i="17"/>
  <c r="AJ31" i="40"/>
  <c r="AK40" i="40"/>
  <c r="AR8" i="7"/>
  <c r="AS8" i="7" s="1"/>
  <c r="AT8" i="7" s="1"/>
  <c r="AU8" i="7" s="1"/>
  <c r="BF41" i="17"/>
  <c r="J15" i="40"/>
  <c r="BG41" i="40"/>
  <c r="F26" i="12"/>
  <c r="BG15" i="40"/>
  <c r="J20" i="40"/>
  <c r="AV31" i="40"/>
  <c r="BG43" i="40"/>
  <c r="J8" i="7"/>
  <c r="K8" i="7" s="1"/>
  <c r="L8" i="7" s="1"/>
  <c r="J14" i="7"/>
  <c r="K14" i="7" s="1"/>
  <c r="L14" i="7" s="1"/>
  <c r="F201" i="2"/>
  <c r="BG26" i="40"/>
  <c r="J31" i="40"/>
  <c r="AV40" i="40"/>
  <c r="AF17" i="23"/>
  <c r="AF36" i="23"/>
  <c r="AF47" i="23"/>
  <c r="BG51" i="40"/>
  <c r="AL53" i="40"/>
  <c r="G28" i="24"/>
  <c r="L28" i="24" s="1"/>
  <c r="H8" i="21"/>
  <c r="H39" i="21"/>
  <c r="J26" i="12"/>
  <c r="BF20" i="17"/>
  <c r="BF25" i="17"/>
  <c r="J11" i="40"/>
  <c r="J40" i="40"/>
  <c r="AL7" i="7"/>
  <c r="AM7" i="7" s="1"/>
  <c r="BD16" i="3"/>
  <c r="D17" i="36"/>
  <c r="K191" i="2"/>
  <c r="H193" i="2"/>
  <c r="K203" i="2"/>
  <c r="AG9" i="23"/>
  <c r="BF3" i="17"/>
  <c r="BF21" i="17"/>
  <c r="BF32" i="17"/>
  <c r="J37" i="40"/>
  <c r="AL49" i="40"/>
  <c r="D47" i="33"/>
  <c r="D46" i="36"/>
  <c r="H220" i="2"/>
  <c r="D40" i="36"/>
  <c r="D48" i="36"/>
  <c r="G214" i="2"/>
  <c r="D27" i="37"/>
  <c r="D33" i="33"/>
  <c r="K208" i="2"/>
  <c r="D50" i="36"/>
  <c r="F218" i="2"/>
  <c r="D40" i="33"/>
  <c r="D45" i="36"/>
  <c r="AB10" i="11"/>
  <c r="AC10" i="11" s="1"/>
  <c r="AD10" i="11" s="1"/>
  <c r="AB20" i="11"/>
  <c r="AC20" i="11" s="1"/>
  <c r="AD20" i="11" s="1"/>
  <c r="H222" i="2"/>
  <c r="K218" i="2"/>
  <c r="AO11" i="11"/>
  <c r="L209" i="2" s="1"/>
  <c r="D36" i="36"/>
  <c r="D34" i="33"/>
  <c r="H215" i="2"/>
  <c r="S9" i="11"/>
  <c r="T9" i="11" s="1"/>
  <c r="U9" i="11" s="1"/>
  <c r="AB23" i="11"/>
  <c r="AC23" i="11" s="1"/>
  <c r="AD23" i="11" s="1"/>
  <c r="AB9" i="11"/>
  <c r="AC9" i="11" s="1"/>
  <c r="AD9" i="11" s="1"/>
  <c r="H223" i="2"/>
  <c r="H214" i="2"/>
  <c r="J221" i="2"/>
  <c r="K209" i="2"/>
  <c r="AI15" i="11"/>
  <c r="AJ15" i="11" s="1"/>
  <c r="K22" i="11"/>
  <c r="L22" i="11" s="1"/>
  <c r="M22" i="11" s="1"/>
  <c r="D51" i="36"/>
  <c r="AB8" i="11"/>
  <c r="AC8" i="11" s="1"/>
  <c r="AD8" i="11" s="1"/>
  <c r="J208" i="2"/>
  <c r="F209" i="2"/>
  <c r="J216" i="2"/>
  <c r="F221" i="2"/>
  <c r="D41" i="33"/>
  <c r="D42" i="33"/>
  <c r="J213" i="2"/>
  <c r="AB19" i="11"/>
  <c r="AC19" i="11" s="1"/>
  <c r="AD19" i="11" s="1"/>
  <c r="K220" i="2"/>
  <c r="BP13" i="40"/>
  <c r="BQ13" i="40" s="1"/>
  <c r="P182" i="2"/>
  <c r="BP32" i="40"/>
  <c r="BQ32" i="40" s="1"/>
  <c r="BP41" i="40"/>
  <c r="BQ41" i="40" s="1"/>
  <c r="J210" i="2"/>
  <c r="G212" i="2"/>
  <c r="AB16" i="11"/>
  <c r="AC16" i="11" s="1"/>
  <c r="AD16" i="11" s="1"/>
  <c r="J219" i="2"/>
  <c r="AB24" i="11"/>
  <c r="AC24" i="11" s="1"/>
  <c r="AD24" i="11" s="1"/>
  <c r="G222" i="2"/>
  <c r="T10" i="24"/>
  <c r="G25" i="24"/>
  <c r="L25" i="24" s="1"/>
  <c r="G12" i="21"/>
  <c r="G27" i="21"/>
  <c r="G29" i="21" s="1"/>
  <c r="I32" i="21"/>
  <c r="J38" i="21"/>
  <c r="J44" i="21"/>
  <c r="I13" i="12"/>
  <c r="M29" i="14"/>
  <c r="M46" i="14"/>
  <c r="BF31" i="17"/>
  <c r="BF36" i="17"/>
  <c r="BG18" i="40"/>
  <c r="J49" i="40"/>
  <c r="K210" i="2"/>
  <c r="H212" i="2"/>
  <c r="AP27" i="11"/>
  <c r="J32" i="21"/>
  <c r="K38" i="21"/>
  <c r="K44" i="21"/>
  <c r="BQ33" i="40"/>
  <c r="BG37" i="40"/>
  <c r="AS40" i="40"/>
  <c r="BG45" i="40"/>
  <c r="AC7" i="7"/>
  <c r="AD7" i="7" s="1"/>
  <c r="AE7" i="7" s="1"/>
  <c r="D18" i="37"/>
  <c r="D8" i="33"/>
  <c r="D26" i="33"/>
  <c r="G190" i="2"/>
  <c r="K207" i="2"/>
  <c r="AP11" i="11"/>
  <c r="K217" i="2"/>
  <c r="F220" i="2"/>
  <c r="N6" i="35"/>
  <c r="N14" i="35"/>
  <c r="N22" i="35"/>
  <c r="N30" i="35"/>
  <c r="N38" i="35"/>
  <c r="AF23" i="23"/>
  <c r="AJ23" i="23" s="1"/>
  <c r="AJ43" i="23"/>
  <c r="AF46" i="23"/>
  <c r="AJ46" i="23" s="1"/>
  <c r="N222" i="2" s="1"/>
  <c r="J12" i="21"/>
  <c r="J27" i="21"/>
  <c r="K32" i="21"/>
  <c r="J36" i="21"/>
  <c r="G41" i="21"/>
  <c r="I11" i="12"/>
  <c r="K11" i="12" s="1"/>
  <c r="M30" i="14"/>
  <c r="M38" i="14"/>
  <c r="B20" i="20"/>
  <c r="BF37" i="17"/>
  <c r="BF42" i="17"/>
  <c r="K222" i="2"/>
  <c r="AF9" i="23"/>
  <c r="AF33" i="23"/>
  <c r="K27" i="21"/>
  <c r="K36" i="21"/>
  <c r="I41" i="21"/>
  <c r="M22" i="14"/>
  <c r="AL20" i="40"/>
  <c r="AK51" i="40"/>
  <c r="D11" i="33"/>
  <c r="L15" i="3"/>
  <c r="M15" i="3" s="1"/>
  <c r="N15" i="3" s="1"/>
  <c r="D39" i="33"/>
  <c r="J185" i="2"/>
  <c r="AS13" i="7"/>
  <c r="AS15" i="7"/>
  <c r="AT15" i="7" s="1"/>
  <c r="AU15" i="7" s="1"/>
  <c r="AR17" i="7"/>
  <c r="AS17" i="7" s="1"/>
  <c r="AT17" i="7" s="1"/>
  <c r="AU17" i="7" s="1"/>
  <c r="AI9" i="11"/>
  <c r="AJ9" i="11" s="1"/>
  <c r="AK9" i="11" s="1"/>
  <c r="AI12" i="11"/>
  <c r="AB17" i="11"/>
  <c r="J215" i="2"/>
  <c r="AB22" i="11"/>
  <c r="AC22" i="11" s="1"/>
  <c r="AD22" i="11" s="1"/>
  <c r="E12" i="31"/>
  <c r="AF12" i="23"/>
  <c r="AJ12" i="23" s="1"/>
  <c r="N184" i="2" s="1"/>
  <c r="AF18" i="23"/>
  <c r="AJ18" i="23" s="1"/>
  <c r="AF40" i="23"/>
  <c r="AJ40" i="23" s="1"/>
  <c r="N216" i="2" s="1"/>
  <c r="AF45" i="23"/>
  <c r="BF12" i="17"/>
  <c r="BF38" i="17"/>
  <c r="J9" i="40"/>
  <c r="BG49" i="40"/>
  <c r="BH49" i="40" s="1"/>
  <c r="BI49" i="40" s="1"/>
  <c r="I14" i="12"/>
  <c r="K14" i="12" s="1"/>
  <c r="BG17" i="40"/>
  <c r="BG21" i="40"/>
  <c r="AL23" i="40"/>
  <c r="J26" i="40"/>
  <c r="BG28" i="40"/>
  <c r="BH28" i="40" s="1"/>
  <c r="BI28" i="40" s="1"/>
  <c r="BS28" i="40" s="1"/>
  <c r="BG31" i="40"/>
  <c r="BH31" i="40" s="1"/>
  <c r="BI31" i="40" s="1"/>
  <c r="J35" i="40"/>
  <c r="BG40" i="40"/>
  <c r="BH40" i="40" s="1"/>
  <c r="BI40" i="40" s="1"/>
  <c r="AK43" i="40"/>
  <c r="BG47" i="40"/>
  <c r="J186" i="2"/>
  <c r="J194" i="2"/>
  <c r="J198" i="2"/>
  <c r="AV15" i="7"/>
  <c r="D20" i="44" s="1"/>
  <c r="AH19" i="11"/>
  <c r="AI19" i="11" s="1"/>
  <c r="AJ19" i="11" s="1"/>
  <c r="AK19" i="11" s="1"/>
  <c r="AI24" i="11"/>
  <c r="AJ24" i="11" s="1"/>
  <c r="AK24" i="11" s="1"/>
  <c r="AB25" i="11"/>
  <c r="AC25" i="11" s="1"/>
  <c r="AD25" i="11" s="1"/>
  <c r="J223" i="2"/>
  <c r="M8" i="35"/>
  <c r="N8" i="35" s="1"/>
  <c r="M16" i="35"/>
  <c r="N16" i="35" s="1"/>
  <c r="M24" i="35"/>
  <c r="N24" i="35" s="1"/>
  <c r="M32" i="35"/>
  <c r="N32" i="35" s="1"/>
  <c r="M40" i="35"/>
  <c r="N40" i="35" s="1"/>
  <c r="AF31" i="23"/>
  <c r="AJ31" i="23" s="1"/>
  <c r="AF44" i="23"/>
  <c r="AJ44" i="23" s="1"/>
  <c r="T28" i="24"/>
  <c r="U28" i="24" s="1"/>
  <c r="W28" i="24" s="1"/>
  <c r="Y28" i="24" s="1"/>
  <c r="AB28" i="24" s="1"/>
  <c r="R35" i="24"/>
  <c r="S35" i="24" s="1"/>
  <c r="T35" i="24" s="1"/>
  <c r="J8" i="21"/>
  <c r="H18" i="21"/>
  <c r="I28" i="21"/>
  <c r="I29" i="21" s="1"/>
  <c r="J39" i="21"/>
  <c r="H43" i="21"/>
  <c r="E27" i="12"/>
  <c r="L14" i="14"/>
  <c r="M14" i="14" s="1"/>
  <c r="BF13" i="17"/>
  <c r="BF28" i="17"/>
  <c r="BF39" i="17"/>
  <c r="BG13" i="40"/>
  <c r="BH13" i="40" s="1"/>
  <c r="BI13" i="40" s="1"/>
  <c r="G191" i="2"/>
  <c r="H201" i="2"/>
  <c r="G221" i="2"/>
  <c r="AJ17" i="23"/>
  <c r="N191" i="2" s="1"/>
  <c r="J18" i="21"/>
  <c r="D29" i="21"/>
  <c r="J43" i="21"/>
  <c r="I12" i="12"/>
  <c r="D8" i="36"/>
  <c r="D26" i="37"/>
  <c r="G182" i="2"/>
  <c r="H189" i="2"/>
  <c r="K12" i="11"/>
  <c r="L12" i="11" s="1"/>
  <c r="M12" i="11" s="1"/>
  <c r="AB15" i="11"/>
  <c r="AC15" i="11" s="1"/>
  <c r="AD15" i="11" s="1"/>
  <c r="N10" i="35"/>
  <c r="N18" i="35"/>
  <c r="N26" i="35"/>
  <c r="N34" i="35"/>
  <c r="N42" i="35"/>
  <c r="G24" i="23"/>
  <c r="L24" i="23" s="1"/>
  <c r="K18" i="21"/>
  <c r="D47" i="21"/>
  <c r="K43" i="21"/>
  <c r="BF14" i="17"/>
  <c r="BF29" i="17"/>
  <c r="BF34" i="17"/>
  <c r="AR20" i="40"/>
  <c r="AS20" i="40" s="1"/>
  <c r="BP23" i="40"/>
  <c r="BQ23" i="40" s="1"/>
  <c r="BG27" i="40"/>
  <c r="BG35" i="40"/>
  <c r="AB37" i="40"/>
  <c r="AC37" i="40" s="1"/>
  <c r="BG38" i="40"/>
  <c r="BH38" i="40" s="1"/>
  <c r="BI38" i="40" s="1"/>
  <c r="AF20" i="23"/>
  <c r="AJ20" i="23" s="1"/>
  <c r="N194" i="2" s="1"/>
  <c r="AF30" i="23"/>
  <c r="K13" i="12"/>
  <c r="BG29" i="40"/>
  <c r="BH29" i="40" s="1"/>
  <c r="BI29" i="40" s="1"/>
  <c r="BG33" i="40"/>
  <c r="AB35" i="40"/>
  <c r="AC35" i="40" s="1"/>
  <c r="AD35" i="40" s="1"/>
  <c r="AE35" i="40" s="1"/>
  <c r="AG40" i="40"/>
  <c r="AL40" i="40" s="1"/>
  <c r="BG46" i="40"/>
  <c r="K189" i="2"/>
  <c r="AI8" i="11"/>
  <c r="AJ8" i="11" s="1"/>
  <c r="AK8" i="11" s="1"/>
  <c r="J209" i="2"/>
  <c r="S12" i="11"/>
  <c r="T12" i="11" s="1"/>
  <c r="G219" i="2"/>
  <c r="AF16" i="23"/>
  <c r="AJ16" i="23" s="1"/>
  <c r="N190" i="2" s="1"/>
  <c r="AF27" i="23"/>
  <c r="AJ27" i="23" s="1"/>
  <c r="G32" i="21"/>
  <c r="I34" i="21"/>
  <c r="G38" i="21"/>
  <c r="G44" i="21"/>
  <c r="I15" i="12"/>
  <c r="M28" i="14"/>
  <c r="BF15" i="17"/>
  <c r="BF19" i="17"/>
  <c r="BF30" i="17"/>
  <c r="AL9" i="40"/>
  <c r="AM9" i="40" s="1"/>
  <c r="AN9" i="40" s="1"/>
  <c r="BG12" i="40"/>
  <c r="BH12" i="40" s="1"/>
  <c r="BI12" i="40" s="1"/>
  <c r="BG16" i="40"/>
  <c r="AK26" i="40"/>
  <c r="AB31" i="40"/>
  <c r="AC31" i="40" s="1"/>
  <c r="AD31" i="40" s="1"/>
  <c r="AE31" i="40" s="1"/>
  <c r="AH40" i="40"/>
  <c r="J43" i="40"/>
  <c r="K43" i="40" s="1"/>
  <c r="L43" i="40" s="1"/>
  <c r="J51" i="40"/>
  <c r="K182" i="2"/>
  <c r="F184" i="2"/>
  <c r="K192" i="2"/>
  <c r="F212" i="2"/>
  <c r="K214" i="2"/>
  <c r="AB21" i="11"/>
  <c r="N4" i="35"/>
  <c r="N12" i="35"/>
  <c r="N20" i="35"/>
  <c r="N28" i="35"/>
  <c r="N36" i="35"/>
  <c r="H38" i="21"/>
  <c r="H44" i="21"/>
  <c r="F20" i="12"/>
  <c r="I18" i="12"/>
  <c r="K18" i="12" s="1"/>
  <c r="AL15" i="40"/>
  <c r="BG20" i="40"/>
  <c r="BH20" i="40" s="1"/>
  <c r="J23" i="40"/>
  <c r="AR23" i="40"/>
  <c r="AS23" i="40" s="1"/>
  <c r="AT23" i="40" s="1"/>
  <c r="AU23" i="40" s="1"/>
  <c r="BG24" i="40"/>
  <c r="BH24" i="40" s="1"/>
  <c r="BI24" i="40" s="1"/>
  <c r="BG32" i="40"/>
  <c r="AJ37" i="40"/>
  <c r="AI40" i="40"/>
  <c r="BP40" i="40"/>
  <c r="BQ40" i="40" s="1"/>
  <c r="BQ42" i="40" s="1"/>
  <c r="AS49" i="40"/>
  <c r="I10" i="3"/>
  <c r="I182" i="2" s="1"/>
  <c r="I8" i="3"/>
  <c r="L8" i="3" s="1"/>
  <c r="AT8" i="3"/>
  <c r="AU8" i="3" s="1"/>
  <c r="AV8" i="3" s="1"/>
  <c r="H182" i="2"/>
  <c r="G184" i="2"/>
  <c r="G186" i="2"/>
  <c r="E11" i="3"/>
  <c r="G11" i="3"/>
  <c r="H180" i="2"/>
  <c r="K185" i="2"/>
  <c r="AZ14" i="3"/>
  <c r="BA14" i="3" s="1"/>
  <c r="BB14" i="3" s="1"/>
  <c r="BC14" i="3" s="1"/>
  <c r="K184" i="2"/>
  <c r="AZ13" i="3"/>
  <c r="BA13" i="3" s="1"/>
  <c r="BB13" i="3" s="1"/>
  <c r="BC13" i="3" s="1"/>
  <c r="D11" i="37"/>
  <c r="K180" i="2"/>
  <c r="AJ11" i="3"/>
  <c r="AI11" i="3"/>
  <c r="D11" i="36"/>
  <c r="AM10" i="3"/>
  <c r="M182" i="2" s="1"/>
  <c r="G33" i="22"/>
  <c r="E34" i="2" s="1"/>
  <c r="D45" i="22"/>
  <c r="D7" i="47" s="1"/>
  <c r="G26" i="22"/>
  <c r="E27" i="2" s="1"/>
  <c r="D28" i="22"/>
  <c r="D6" i="47" s="1"/>
  <c r="D11" i="41"/>
  <c r="AZ15" i="3"/>
  <c r="BA15" i="3" s="1"/>
  <c r="T8" i="11"/>
  <c r="U8" i="11" s="1"/>
  <c r="D88" i="27"/>
  <c r="F191" i="2"/>
  <c r="J9" i="7"/>
  <c r="AL15" i="3"/>
  <c r="AM15" i="3" s="1"/>
  <c r="K7" i="7"/>
  <c r="D20" i="22"/>
  <c r="D5" i="47" s="1"/>
  <c r="L88" i="27"/>
  <c r="E8" i="47" s="1"/>
  <c r="G8" i="47" s="1"/>
  <c r="H8" i="47" s="1"/>
  <c r="J192" i="2"/>
  <c r="J10" i="7"/>
  <c r="T10" i="11"/>
  <c r="U10" i="11" s="1"/>
  <c r="E23" i="2"/>
  <c r="BF47" i="19"/>
  <c r="G180" i="2"/>
  <c r="F11" i="3"/>
  <c r="J12" i="7"/>
  <c r="E31" i="2"/>
  <c r="E132" i="2"/>
  <c r="BG47" i="19"/>
  <c r="E9" i="47" s="1"/>
  <c r="G9" i="47" s="1"/>
  <c r="H9" i="47" s="1"/>
  <c r="J181" i="2"/>
  <c r="H11" i="3"/>
  <c r="AJ16" i="11"/>
  <c r="AK16" i="11" s="1"/>
  <c r="AL13" i="3"/>
  <c r="AM13" i="3" s="1"/>
  <c r="I9" i="3"/>
  <c r="I181" i="2" s="1"/>
  <c r="BD11" i="3"/>
  <c r="K186" i="2"/>
  <c r="H210" i="2"/>
  <c r="K10" i="11"/>
  <c r="K11" i="11"/>
  <c r="L212" i="2"/>
  <c r="AO27" i="11"/>
  <c r="T23" i="11"/>
  <c r="U23" i="11" s="1"/>
  <c r="N198" i="2"/>
  <c r="J180" i="2"/>
  <c r="AK8" i="3"/>
  <c r="K181" i="2"/>
  <c r="L13" i="3"/>
  <c r="G185" i="2"/>
  <c r="J15" i="7"/>
  <c r="AV17" i="7"/>
  <c r="AK17" i="7"/>
  <c r="K200" i="2" s="1"/>
  <c r="AJ17" i="7"/>
  <c r="J200" i="2" s="1"/>
  <c r="AI17" i="7"/>
  <c r="H200" i="2" s="1"/>
  <c r="AH17" i="7"/>
  <c r="G200" i="2" s="1"/>
  <c r="AZ17" i="7"/>
  <c r="AG17" i="7"/>
  <c r="F200" i="2" s="1"/>
  <c r="AN8" i="11"/>
  <c r="AO8" i="11" s="1"/>
  <c r="L207" i="2" s="1"/>
  <c r="I180" i="2"/>
  <c r="F182" i="2"/>
  <c r="H185" i="2"/>
  <c r="F190" i="2"/>
  <c r="J191" i="2"/>
  <c r="T19" i="11"/>
  <c r="U19" i="11" s="1"/>
  <c r="N189" i="2"/>
  <c r="AT13" i="7"/>
  <c r="AU13" i="7" s="1"/>
  <c r="AR14" i="7"/>
  <c r="AS14" i="7" s="1"/>
  <c r="AT18" i="7"/>
  <c r="AU18" i="7" s="1"/>
  <c r="AD16" i="7"/>
  <c r="AE16" i="7" s="1"/>
  <c r="AN9" i="11"/>
  <c r="AO9" i="11" s="1"/>
  <c r="L208" i="2" s="1"/>
  <c r="F186" i="2"/>
  <c r="AS10" i="7"/>
  <c r="AT11" i="7"/>
  <c r="AU11" i="7" s="1"/>
  <c r="J13" i="7"/>
  <c r="J203" i="2"/>
  <c r="J19" i="7"/>
  <c r="H207" i="2"/>
  <c r="K8" i="11"/>
  <c r="AN10" i="11"/>
  <c r="AO10" i="11" s="1"/>
  <c r="L210" i="2" s="1"/>
  <c r="T20" i="11"/>
  <c r="U20" i="11" s="1"/>
  <c r="AZ8" i="3"/>
  <c r="BA8" i="3" s="1"/>
  <c r="G181" i="2"/>
  <c r="J182" i="2"/>
  <c r="K11" i="3"/>
  <c r="H184" i="2"/>
  <c r="L14" i="3"/>
  <c r="AS7" i="7"/>
  <c r="T11" i="11"/>
  <c r="U11" i="11" s="1"/>
  <c r="AJ21" i="23"/>
  <c r="G20" i="22"/>
  <c r="E5" i="47" s="1"/>
  <c r="F180" i="2"/>
  <c r="H181" i="2"/>
  <c r="J184" i="2"/>
  <c r="J16" i="7"/>
  <c r="H208" i="2"/>
  <c r="K9" i="11"/>
  <c r="G215" i="2"/>
  <c r="K18" i="11"/>
  <c r="H194" i="2"/>
  <c r="K194" i="2"/>
  <c r="K195" i="2"/>
  <c r="G197" i="2"/>
  <c r="H198" i="2"/>
  <c r="K199" i="2"/>
  <c r="H202" i="2"/>
  <c r="AK16" i="7"/>
  <c r="K202" i="2" s="1"/>
  <c r="AO12" i="11"/>
  <c r="R17" i="11"/>
  <c r="S17" i="11" s="1"/>
  <c r="AK17" i="11"/>
  <c r="AJ41" i="23"/>
  <c r="O215" i="2"/>
  <c r="AK39" i="23"/>
  <c r="O218" i="2"/>
  <c r="AK42" i="23"/>
  <c r="AV12" i="7"/>
  <c r="J202" i="2"/>
  <c r="AZ19" i="7"/>
  <c r="R15" i="11"/>
  <c r="S15" i="11" s="1"/>
  <c r="H216" i="2"/>
  <c r="K19" i="11"/>
  <c r="R25" i="11"/>
  <c r="S25" i="11" s="1"/>
  <c r="AJ25" i="11"/>
  <c r="AK25" i="11" s="1"/>
  <c r="G193" i="2"/>
  <c r="F195" i="2"/>
  <c r="F196" i="2"/>
  <c r="K198" i="2"/>
  <c r="AG15" i="7"/>
  <c r="F199" i="2" s="1"/>
  <c r="G201" i="2"/>
  <c r="AB18" i="7"/>
  <c r="AC18" i="7" s="1"/>
  <c r="AR19" i="7"/>
  <c r="AS19" i="7" s="1"/>
  <c r="AJ26" i="23"/>
  <c r="O212" i="2"/>
  <c r="AK36" i="23"/>
  <c r="O219" i="2"/>
  <c r="AK43" i="23"/>
  <c r="AH15" i="7"/>
  <c r="G199" i="2" s="1"/>
  <c r="AB17" i="7"/>
  <c r="AC17" i="7" s="1"/>
  <c r="AH10" i="11"/>
  <c r="AI10" i="11" s="1"/>
  <c r="AH11" i="11"/>
  <c r="AI11" i="11" s="1"/>
  <c r="S16" i="11"/>
  <c r="F214" i="2"/>
  <c r="K17" i="11"/>
  <c r="AH22" i="11"/>
  <c r="AI22" i="11" s="1"/>
  <c r="T26" i="11"/>
  <c r="U26" i="11" s="1"/>
  <c r="AJ32" i="23"/>
  <c r="H190" i="2"/>
  <c r="F192" i="2"/>
  <c r="J193" i="2"/>
  <c r="H195" i="2"/>
  <c r="H196" i="2"/>
  <c r="AI15" i="7"/>
  <c r="H199" i="2" s="1"/>
  <c r="J201" i="2"/>
  <c r="AG16" i="7"/>
  <c r="F203" i="2"/>
  <c r="J212" i="2"/>
  <c r="F213" i="2"/>
  <c r="K16" i="11"/>
  <c r="T18" i="11"/>
  <c r="U18" i="11" s="1"/>
  <c r="J217" i="2"/>
  <c r="K20" i="11"/>
  <c r="F222" i="2"/>
  <c r="K25" i="11"/>
  <c r="AB26" i="11"/>
  <c r="AJ8" i="23"/>
  <c r="AL50" i="23"/>
  <c r="N219" i="2"/>
  <c r="O213" i="2"/>
  <c r="AK37" i="23"/>
  <c r="O222" i="2"/>
  <c r="AK46" i="23"/>
  <c r="F189" i="2"/>
  <c r="J190" i="2"/>
  <c r="AR9" i="7"/>
  <c r="AS9" i="7" s="1"/>
  <c r="G192" i="2"/>
  <c r="K193" i="2"/>
  <c r="G194" i="2"/>
  <c r="AR12" i="7"/>
  <c r="AS12" i="7" s="1"/>
  <c r="G195" i="2"/>
  <c r="J195" i="2"/>
  <c r="J196" i="2"/>
  <c r="F197" i="2"/>
  <c r="G198" i="2"/>
  <c r="AB15" i="7"/>
  <c r="AC15" i="7" s="1"/>
  <c r="AJ15" i="7"/>
  <c r="J199" i="2" s="1"/>
  <c r="K201" i="2"/>
  <c r="AH16" i="7"/>
  <c r="G202" i="2" s="1"/>
  <c r="AR16" i="7"/>
  <c r="AS16" i="7" s="1"/>
  <c r="G203" i="2"/>
  <c r="AB19" i="7"/>
  <c r="AC19" i="7" s="1"/>
  <c r="F207" i="2"/>
  <c r="F208" i="2"/>
  <c r="F210" i="2"/>
  <c r="AB12" i="11"/>
  <c r="AB18" i="11"/>
  <c r="AH7" i="23"/>
  <c r="AJ7" i="23" s="1"/>
  <c r="AJ36" i="23"/>
  <c r="AJ42" i="23"/>
  <c r="O220" i="2"/>
  <c r="AK44" i="23"/>
  <c r="G189" i="2"/>
  <c r="K190" i="2"/>
  <c r="H192" i="2"/>
  <c r="J11" i="7"/>
  <c r="F194" i="2"/>
  <c r="K196" i="2"/>
  <c r="J18" i="7"/>
  <c r="H203" i="2"/>
  <c r="G207" i="2"/>
  <c r="G208" i="2"/>
  <c r="G210" i="2"/>
  <c r="H209" i="2"/>
  <c r="V13" i="11"/>
  <c r="K15" i="11"/>
  <c r="H213" i="2"/>
  <c r="J214" i="2"/>
  <c r="AJ23" i="11"/>
  <c r="AK23" i="11" s="1"/>
  <c r="G223" i="2"/>
  <c r="K26" i="11"/>
  <c r="O214" i="2"/>
  <c r="AK38" i="23"/>
  <c r="O223" i="2"/>
  <c r="AK47" i="23"/>
  <c r="K21" i="11"/>
  <c r="AJ30" i="23"/>
  <c r="R21" i="24"/>
  <c r="S21" i="24" s="1"/>
  <c r="J42" i="21"/>
  <c r="I42" i="21"/>
  <c r="H42" i="21"/>
  <c r="G42" i="21"/>
  <c r="K42" i="21"/>
  <c r="I5" i="26"/>
  <c r="I13" i="26" s="1"/>
  <c r="J13" i="26" s="1"/>
  <c r="H13" i="26"/>
  <c r="AH21" i="11"/>
  <c r="AI21" i="11" s="1"/>
  <c r="R24" i="11"/>
  <c r="S24" i="11" s="1"/>
  <c r="M3" i="35"/>
  <c r="N3" i="35" s="1"/>
  <c r="M5" i="35"/>
  <c r="N5" i="35" s="1"/>
  <c r="M7" i="35"/>
  <c r="N7" i="35" s="1"/>
  <c r="M9" i="35"/>
  <c r="N9" i="35" s="1"/>
  <c r="M11" i="35"/>
  <c r="N11" i="35" s="1"/>
  <c r="M13" i="35"/>
  <c r="N13" i="35" s="1"/>
  <c r="M15" i="35"/>
  <c r="N15" i="35" s="1"/>
  <c r="M17" i="35"/>
  <c r="N17" i="35" s="1"/>
  <c r="M19" i="35"/>
  <c r="N19" i="35" s="1"/>
  <c r="M21" i="35"/>
  <c r="N21" i="35" s="1"/>
  <c r="M23" i="35"/>
  <c r="N23" i="35" s="1"/>
  <c r="M25" i="35"/>
  <c r="N25" i="35" s="1"/>
  <c r="M27" i="35"/>
  <c r="N27" i="35" s="1"/>
  <c r="M29" i="35"/>
  <c r="N29" i="35" s="1"/>
  <c r="M31" i="35"/>
  <c r="N31" i="35" s="1"/>
  <c r="M33" i="35"/>
  <c r="N33" i="35" s="1"/>
  <c r="M35" i="35"/>
  <c r="N35" i="35" s="1"/>
  <c r="M37" i="35"/>
  <c r="N37" i="35" s="1"/>
  <c r="M39" i="35"/>
  <c r="N39" i="35" s="1"/>
  <c r="M41" i="35"/>
  <c r="N41" i="35" s="1"/>
  <c r="J14" i="21"/>
  <c r="I14" i="21"/>
  <c r="H14" i="21"/>
  <c r="G14" i="21"/>
  <c r="K14" i="21"/>
  <c r="M36" i="14"/>
  <c r="K215" i="2"/>
  <c r="F219" i="2"/>
  <c r="G220" i="2"/>
  <c r="H221" i="2"/>
  <c r="J222" i="2"/>
  <c r="K223" i="2"/>
  <c r="T19" i="24"/>
  <c r="U19" i="24" s="1"/>
  <c r="T34" i="24"/>
  <c r="H29" i="21"/>
  <c r="L13" i="12"/>
  <c r="M13" i="12" s="1"/>
  <c r="R22" i="11"/>
  <c r="S22" i="11" s="1"/>
  <c r="AJ47" i="23"/>
  <c r="R33" i="24"/>
  <c r="S33" i="24" s="1"/>
  <c r="T33" i="24" s="1"/>
  <c r="O216" i="2"/>
  <c r="AK40" i="23"/>
  <c r="J35" i="21"/>
  <c r="I35" i="21"/>
  <c r="H35" i="21"/>
  <c r="G35" i="21"/>
  <c r="K35" i="21"/>
  <c r="K212" i="2"/>
  <c r="K213" i="2"/>
  <c r="AH18" i="11"/>
  <c r="AI18" i="11" s="1"/>
  <c r="F217" i="2"/>
  <c r="AJ20" i="11"/>
  <c r="AK20" i="11" s="1"/>
  <c r="G218" i="2"/>
  <c r="R21" i="11"/>
  <c r="S21" i="11" s="1"/>
  <c r="H219" i="2"/>
  <c r="J220" i="2"/>
  <c r="K221" i="2"/>
  <c r="AH26" i="11"/>
  <c r="AI26" i="11" s="1"/>
  <c r="AF39" i="23"/>
  <c r="AJ39" i="23" s="1"/>
  <c r="U16" i="24"/>
  <c r="W16" i="24" s="1"/>
  <c r="Y16" i="24" s="1"/>
  <c r="AB16" i="24" s="1"/>
  <c r="T17" i="24"/>
  <c r="T27" i="24"/>
  <c r="J17" i="21"/>
  <c r="I17" i="21"/>
  <c r="H17" i="21"/>
  <c r="G17" i="21"/>
  <c r="K17" i="21"/>
  <c r="K15" i="12"/>
  <c r="K47" i="14"/>
  <c r="L8" i="14"/>
  <c r="F216" i="2"/>
  <c r="G217" i="2"/>
  <c r="H218" i="2"/>
  <c r="K24" i="11"/>
  <c r="AJ45" i="23"/>
  <c r="T29" i="24"/>
  <c r="U29" i="24" s="1"/>
  <c r="P180" i="2"/>
  <c r="G8" i="25"/>
  <c r="P207" i="2"/>
  <c r="G33" i="25"/>
  <c r="K12" i="12"/>
  <c r="F215" i="2"/>
  <c r="G216" i="2"/>
  <c r="H217" i="2"/>
  <c r="J218" i="2"/>
  <c r="K219" i="2"/>
  <c r="K23" i="11"/>
  <c r="F223" i="2"/>
  <c r="AF38" i="23"/>
  <c r="AJ38" i="23" s="1"/>
  <c r="U10" i="24"/>
  <c r="W10" i="24" s="1"/>
  <c r="Y10" i="24" s="1"/>
  <c r="AB10" i="24" s="1"/>
  <c r="R12" i="24"/>
  <c r="S12" i="24" s="1"/>
  <c r="T15" i="24"/>
  <c r="U15" i="24" s="1"/>
  <c r="T22" i="24"/>
  <c r="U22" i="24" s="1"/>
  <c r="T23" i="24"/>
  <c r="U25" i="24"/>
  <c r="W25" i="24" s="1"/>
  <c r="Y25" i="24" s="1"/>
  <c r="AB25" i="24" s="1"/>
  <c r="O217" i="2"/>
  <c r="AK41" i="23"/>
  <c r="T18" i="24"/>
  <c r="T20" i="24"/>
  <c r="T26" i="24"/>
  <c r="T32" i="24"/>
  <c r="I6" i="21"/>
  <c r="K7" i="21"/>
  <c r="J13" i="21"/>
  <c r="J28" i="21"/>
  <c r="J29" i="21" s="1"/>
  <c r="J34" i="21"/>
  <c r="J41" i="21"/>
  <c r="G20" i="12"/>
  <c r="G27" i="12" s="1"/>
  <c r="I17" i="12"/>
  <c r="K17" i="12" s="1"/>
  <c r="L24" i="14"/>
  <c r="M24" i="14" s="1"/>
  <c r="L40" i="14"/>
  <c r="M40" i="14" s="1"/>
  <c r="AT15" i="40"/>
  <c r="AU15" i="40" s="1"/>
  <c r="BH16" i="40"/>
  <c r="BI16" i="40" s="1"/>
  <c r="BP21" i="40"/>
  <c r="BQ21" i="40" s="1"/>
  <c r="BH23" i="40"/>
  <c r="BI23" i="40" s="1"/>
  <c r="BH53" i="40"/>
  <c r="BI53" i="40" s="1"/>
  <c r="R8" i="24"/>
  <c r="S8" i="24" s="1"/>
  <c r="T8" i="24" s="1"/>
  <c r="R24" i="24"/>
  <c r="S24" i="24" s="1"/>
  <c r="T24" i="24" s="1"/>
  <c r="R47" i="24"/>
  <c r="S47" i="24" s="1"/>
  <c r="T47" i="24" s="1"/>
  <c r="J6" i="21"/>
  <c r="J20" i="21" s="1"/>
  <c r="I12" i="21"/>
  <c r="K13" i="21"/>
  <c r="G18" i="21"/>
  <c r="K28" i="21"/>
  <c r="K29" i="21" s="1"/>
  <c r="K34" i="21"/>
  <c r="G36" i="21"/>
  <c r="K41" i="21"/>
  <c r="G43" i="21"/>
  <c r="I16" i="12"/>
  <c r="K16" i="12" s="1"/>
  <c r="K44" i="6"/>
  <c r="BF27" i="17"/>
  <c r="BF49" i="17" s="1"/>
  <c r="D20" i="21"/>
  <c r="J20" i="12"/>
  <c r="J27" i="12" s="1"/>
  <c r="K19" i="12"/>
  <c r="M37" i="14"/>
  <c r="BF35" i="17"/>
  <c r="G27" i="25"/>
  <c r="L32" i="14"/>
  <c r="M32" i="14" s="1"/>
  <c r="G13" i="21"/>
  <c r="H26" i="12"/>
  <c r="H27" i="12" s="1"/>
  <c r="K25" i="12"/>
  <c r="L16" i="14"/>
  <c r="M16" i="14" s="1"/>
  <c r="G47" i="25"/>
  <c r="H34" i="21"/>
  <c r="I25" i="12"/>
  <c r="I24" i="12"/>
  <c r="K24" i="12" s="1"/>
  <c r="I23" i="12"/>
  <c r="M45" i="14"/>
  <c r="M15" i="14"/>
  <c r="M23" i="14"/>
  <c r="M31" i="14"/>
  <c r="M39" i="14"/>
  <c r="AD9" i="40"/>
  <c r="AE9" i="40" s="1"/>
  <c r="BP15" i="40"/>
  <c r="BQ15" i="40" s="1"/>
  <c r="BH17" i="40"/>
  <c r="BI17" i="40" s="1"/>
  <c r="AM23" i="40"/>
  <c r="K26" i="40"/>
  <c r="L26" i="40" s="1"/>
  <c r="BH33" i="40"/>
  <c r="BI33" i="40" s="1"/>
  <c r="BS33" i="40" s="1"/>
  <c r="K35" i="40"/>
  <c r="L35" i="40" s="1"/>
  <c r="BH37" i="40"/>
  <c r="BI37" i="40" s="1"/>
  <c r="AT40" i="40"/>
  <c r="AU40" i="40" s="1"/>
  <c r="BH45" i="40"/>
  <c r="BI45" i="40" s="1"/>
  <c r="BH46" i="40"/>
  <c r="BI46" i="40" s="1"/>
  <c r="BS46" i="40" s="1"/>
  <c r="BH47" i="40"/>
  <c r="BI47" i="40" s="1"/>
  <c r="AD51" i="40"/>
  <c r="AE51" i="40" s="1"/>
  <c r="K23" i="40"/>
  <c r="L23" i="40" s="1"/>
  <c r="AT49" i="40"/>
  <c r="AU49" i="40" s="1"/>
  <c r="BP49" i="40"/>
  <c r="BQ49" i="40" s="1"/>
  <c r="BQ50" i="40" s="1"/>
  <c r="BP51" i="40"/>
  <c r="BQ51" i="40" s="1"/>
  <c r="BQ52" i="40" s="1"/>
  <c r="AM53" i="40"/>
  <c r="AN53" i="40" s="1"/>
  <c r="K9" i="40"/>
  <c r="L9" i="40" s="1"/>
  <c r="BH15" i="40"/>
  <c r="BI15" i="40" s="1"/>
  <c r="BP20" i="40"/>
  <c r="BQ20" i="40" s="1"/>
  <c r="BQ22" i="40" s="1"/>
  <c r="AD26" i="40"/>
  <c r="AE26" i="40" s="1"/>
  <c r="K31" i="40"/>
  <c r="L31" i="40" s="1"/>
  <c r="AD20" i="40"/>
  <c r="AE20" i="40" s="1"/>
  <c r="BH21" i="40"/>
  <c r="BI21" i="40" s="1"/>
  <c r="BP27" i="40"/>
  <c r="BQ27" i="40" s="1"/>
  <c r="BP38" i="40"/>
  <c r="BQ38" i="40" s="1"/>
  <c r="BP43" i="40"/>
  <c r="BQ43" i="40" s="1"/>
  <c r="BQ44" i="40" s="1"/>
  <c r="AD49" i="40"/>
  <c r="AE49" i="40" s="1"/>
  <c r="L9" i="14"/>
  <c r="M9" i="14" s="1"/>
  <c r="L17" i="14"/>
  <c r="M17" i="14" s="1"/>
  <c r="L25" i="14"/>
  <c r="M25" i="14" s="1"/>
  <c r="L33" i="14"/>
  <c r="M33" i="14" s="1"/>
  <c r="L41" i="14"/>
  <c r="M41" i="14" s="1"/>
  <c r="K15" i="40"/>
  <c r="L15" i="40" s="1"/>
  <c r="BP24" i="40"/>
  <c r="BQ24" i="40" s="1"/>
  <c r="BP31" i="40"/>
  <c r="BQ31" i="40" s="1"/>
  <c r="K37" i="40"/>
  <c r="L37" i="40" s="1"/>
  <c r="K40" i="40"/>
  <c r="L40" i="40" s="1"/>
  <c r="BH41" i="40"/>
  <c r="BI41" i="40" s="1"/>
  <c r="BS41" i="40" s="1"/>
  <c r="BP45" i="40"/>
  <c r="BQ45" i="40" s="1"/>
  <c r="K51" i="40"/>
  <c r="L51" i="40" s="1"/>
  <c r="L12" i="14"/>
  <c r="M12" i="14" s="1"/>
  <c r="L20" i="14"/>
  <c r="M20" i="14" s="1"/>
  <c r="L36" i="14"/>
  <c r="L44" i="14"/>
  <c r="M44" i="14" s="1"/>
  <c r="BH11" i="40"/>
  <c r="BI11" i="40" s="1"/>
  <c r="AM15" i="40"/>
  <c r="AN15" i="40" s="1"/>
  <c r="K20" i="40"/>
  <c r="L20" i="40" s="1"/>
  <c r="AM20" i="40"/>
  <c r="AN20" i="40" s="1"/>
  <c r="BP26" i="40"/>
  <c r="BQ26" i="40" s="1"/>
  <c r="BH32" i="40"/>
  <c r="BI32" i="40" s="1"/>
  <c r="AM49" i="40"/>
  <c r="AN49" i="40" s="1"/>
  <c r="BP53" i="40"/>
  <c r="BQ53" i="40" s="1"/>
  <c r="BQ54" i="40" s="1"/>
  <c r="AT9" i="40"/>
  <c r="AU9" i="40" s="1"/>
  <c r="BP9" i="40"/>
  <c r="BQ9" i="40" s="1"/>
  <c r="BQ10" i="40" s="1"/>
  <c r="AM11" i="40"/>
  <c r="AN11" i="40" s="1"/>
  <c r="BH18" i="40"/>
  <c r="BI18" i="40" s="1"/>
  <c r="AT26" i="40"/>
  <c r="AU26" i="40" s="1"/>
  <c r="BH27" i="40"/>
  <c r="BI27" i="40" s="1"/>
  <c r="BH35" i="40"/>
  <c r="BI35" i="40" s="1"/>
  <c r="K49" i="40"/>
  <c r="L49" i="40" s="1"/>
  <c r="BH9" i="40"/>
  <c r="BI9" i="40" s="1"/>
  <c r="K11" i="40"/>
  <c r="L11" i="40" s="1"/>
  <c r="AR11" i="40"/>
  <c r="AS11" i="40" s="1"/>
  <c r="BP11" i="40"/>
  <c r="BQ11" i="40" s="1"/>
  <c r="BP17" i="40"/>
  <c r="BQ17" i="40" s="1"/>
  <c r="AV26" i="40"/>
  <c r="BH26" i="40"/>
  <c r="BI26" i="40" s="1"/>
  <c r="AH31" i="40"/>
  <c r="AL31" i="40" s="1"/>
  <c r="AR31" i="40"/>
  <c r="AS31" i="40" s="1"/>
  <c r="AC40" i="40"/>
  <c r="AI43" i="40"/>
  <c r="AS43" i="40"/>
  <c r="AV45" i="40"/>
  <c r="AI51" i="40"/>
  <c r="AS51" i="40"/>
  <c r="AJ43" i="40"/>
  <c r="AJ51" i="40"/>
  <c r="AB11" i="40"/>
  <c r="AC11" i="40" s="1"/>
  <c r="AD15" i="40"/>
  <c r="AE15" i="40" s="1"/>
  <c r="BP16" i="40"/>
  <c r="BQ16" i="40" s="1"/>
  <c r="AG26" i="40"/>
  <c r="BP29" i="40"/>
  <c r="BQ29" i="40" s="1"/>
  <c r="AM35" i="40"/>
  <c r="AN35" i="40" s="1"/>
  <c r="AH37" i="40"/>
  <c r="AR37" i="40"/>
  <c r="AS37" i="40" s="1"/>
  <c r="BP37" i="40"/>
  <c r="BQ37" i="40" s="1"/>
  <c r="AD43" i="40"/>
  <c r="AE43" i="40" s="1"/>
  <c r="AV43" i="40"/>
  <c r="BH43" i="40"/>
  <c r="BI43" i="40" s="1"/>
  <c r="K45" i="40"/>
  <c r="L45" i="40" s="1"/>
  <c r="AG45" i="40"/>
  <c r="AV51" i="40"/>
  <c r="BH51" i="40"/>
  <c r="BI51" i="40" s="1"/>
  <c r="K53" i="40"/>
  <c r="L53" i="40" s="1"/>
  <c r="AR53" i="40"/>
  <c r="AS53" i="40" s="1"/>
  <c r="AH26" i="40"/>
  <c r="AI37" i="40"/>
  <c r="AH45" i="40"/>
  <c r="BP12" i="40"/>
  <c r="BQ12" i="40" s="1"/>
  <c r="BP18" i="40"/>
  <c r="BQ18" i="40" s="1"/>
  <c r="AB23" i="40"/>
  <c r="AC23" i="40" s="1"/>
  <c r="AI26" i="40"/>
  <c r="AI45" i="40"/>
  <c r="AR35" i="40"/>
  <c r="AS35" i="40" s="1"/>
  <c r="BP35" i="40"/>
  <c r="BQ35" i="40" s="1"/>
  <c r="BQ36" i="40" s="1"/>
  <c r="AK37" i="40"/>
  <c r="AG43" i="40"/>
  <c r="AB45" i="40"/>
  <c r="AC45" i="40" s="1"/>
  <c r="AJ45" i="40"/>
  <c r="AT45" i="40"/>
  <c r="AU45" i="40" s="1"/>
  <c r="BP47" i="40"/>
  <c r="BQ47" i="40" s="1"/>
  <c r="AG51" i="40"/>
  <c r="AB53" i="40"/>
  <c r="AC53" i="40" s="1"/>
  <c r="J55" i="40" l="1"/>
  <c r="AN23" i="40"/>
  <c r="AM43" i="23"/>
  <c r="F27" i="12"/>
  <c r="D17" i="44"/>
  <c r="D18" i="47"/>
  <c r="G5" i="47"/>
  <c r="H5" i="47" s="1"/>
  <c r="D4" i="47"/>
  <c r="D22" i="44"/>
  <c r="D11" i="44" s="1"/>
  <c r="D21" i="47"/>
  <c r="BI20" i="40"/>
  <c r="D9" i="44"/>
  <c r="D8" i="44" s="1"/>
  <c r="D15" i="47"/>
  <c r="D18" i="44"/>
  <c r="D19" i="47"/>
  <c r="BS21" i="40"/>
  <c r="G28" i="22"/>
  <c r="E6" i="47" s="1"/>
  <c r="G6" i="47" s="1"/>
  <c r="H6" i="47" s="1"/>
  <c r="D29" i="44"/>
  <c r="D25" i="44" s="1"/>
  <c r="D24" i="41"/>
  <c r="D24" i="47"/>
  <c r="D23" i="47" s="1"/>
  <c r="D42" i="47" s="1"/>
  <c r="K8" i="41"/>
  <c r="K20" i="21"/>
  <c r="AJ9" i="23"/>
  <c r="L10" i="3"/>
  <c r="AN7" i="7"/>
  <c r="K197" i="2"/>
  <c r="D22" i="37"/>
  <c r="L14" i="12"/>
  <c r="M14" i="12" s="1"/>
  <c r="D16" i="33"/>
  <c r="D15" i="37"/>
  <c r="D15" i="36"/>
  <c r="D23" i="36"/>
  <c r="D25" i="33"/>
  <c r="AM40" i="23"/>
  <c r="AM37" i="23"/>
  <c r="D25" i="36"/>
  <c r="D19" i="37"/>
  <c r="AJ28" i="23"/>
  <c r="AL37" i="40"/>
  <c r="AM37" i="40" s="1"/>
  <c r="AN37" i="40" s="1"/>
  <c r="BQ25" i="40"/>
  <c r="D39" i="36"/>
  <c r="AK15" i="11"/>
  <c r="AL27" i="11"/>
  <c r="AC17" i="11"/>
  <c r="AD17" i="11" s="1"/>
  <c r="AD37" i="40"/>
  <c r="AE37" i="40" s="1"/>
  <c r="U35" i="24"/>
  <c r="W35" i="24" s="1"/>
  <c r="Y35" i="24" s="1"/>
  <c r="AB35" i="24" s="1"/>
  <c r="BQ48" i="40"/>
  <c r="AT20" i="40"/>
  <c r="AU20" i="40" s="1"/>
  <c r="AW20" i="40" s="1"/>
  <c r="L18" i="12"/>
  <c r="M18" i="12" s="1"/>
  <c r="BS17" i="40"/>
  <c r="D27" i="33"/>
  <c r="D27" i="36"/>
  <c r="AJ12" i="11"/>
  <c r="AK12" i="11" s="1"/>
  <c r="D37" i="36"/>
  <c r="D36" i="33"/>
  <c r="D32" i="33" s="1"/>
  <c r="AP13" i="11"/>
  <c r="BS32" i="40"/>
  <c r="K47" i="21"/>
  <c r="H47" i="21"/>
  <c r="G20" i="21"/>
  <c r="M216" i="2"/>
  <c r="E216" i="2" s="1"/>
  <c r="L9" i="3"/>
  <c r="M9" i="3" s="1"/>
  <c r="N9" i="3" s="1"/>
  <c r="BE9" i="3" s="1"/>
  <c r="AB11" i="11"/>
  <c r="AC11" i="11" s="1"/>
  <c r="AD11" i="11" s="1"/>
  <c r="AD13" i="11" s="1"/>
  <c r="AL43" i="40"/>
  <c r="AM43" i="40" s="1"/>
  <c r="AN43" i="40" s="1"/>
  <c r="BQ34" i="40"/>
  <c r="J47" i="21"/>
  <c r="H20" i="21"/>
  <c r="AL16" i="7"/>
  <c r="AM16" i="7" s="1"/>
  <c r="AN16" i="7" s="1"/>
  <c r="G209" i="2"/>
  <c r="BQ14" i="40"/>
  <c r="AM46" i="23"/>
  <c r="AL45" i="40"/>
  <c r="BS13" i="40"/>
  <c r="BS38" i="40"/>
  <c r="M208" i="2"/>
  <c r="BS47" i="40"/>
  <c r="AL51" i="40"/>
  <c r="AV55" i="40"/>
  <c r="D26" i="36"/>
  <c r="E54" i="36"/>
  <c r="G54" i="36" s="1"/>
  <c r="H54" i="36" s="1"/>
  <c r="E29" i="41"/>
  <c r="G29" i="41" s="1"/>
  <c r="L29" i="41" s="1"/>
  <c r="E51" i="33"/>
  <c r="G51" i="33" s="1"/>
  <c r="H51" i="33" s="1"/>
  <c r="E30" i="37"/>
  <c r="G30" i="37" s="1"/>
  <c r="M217" i="2"/>
  <c r="I26" i="12"/>
  <c r="G47" i="21"/>
  <c r="AV20" i="7"/>
  <c r="M189" i="2"/>
  <c r="AC21" i="11"/>
  <c r="AD21" i="11" s="1"/>
  <c r="AV11" i="3"/>
  <c r="AD53" i="40"/>
  <c r="AE53" i="40" s="1"/>
  <c r="AT35" i="40"/>
  <c r="AU35" i="40" s="1"/>
  <c r="AW35" i="40" s="1"/>
  <c r="L24" i="12"/>
  <c r="M24" i="12" s="1"/>
  <c r="AT12" i="7"/>
  <c r="AU12" i="7" s="1"/>
  <c r="M194" i="2"/>
  <c r="M193" i="2"/>
  <c r="N214" i="2"/>
  <c r="AM38" i="23"/>
  <c r="AT53" i="40"/>
  <c r="AU53" i="40" s="1"/>
  <c r="M203" i="2"/>
  <c r="AD19" i="7"/>
  <c r="AE19" i="7" s="1"/>
  <c r="M198" i="2"/>
  <c r="M220" i="2"/>
  <c r="AT14" i="7"/>
  <c r="AU14" i="7" s="1"/>
  <c r="AW14" i="7" s="1"/>
  <c r="M196" i="2"/>
  <c r="AT37" i="40"/>
  <c r="AU37" i="40" s="1"/>
  <c r="AT11" i="40"/>
  <c r="AU11" i="40" s="1"/>
  <c r="BI36" i="40"/>
  <c r="BS35" i="40"/>
  <c r="BS36" i="40" s="1"/>
  <c r="AJ18" i="11"/>
  <c r="AK18" i="11" s="1"/>
  <c r="M215" i="2" s="1"/>
  <c r="N43" i="35"/>
  <c r="AT16" i="7"/>
  <c r="AU16" i="7" s="1"/>
  <c r="M202" i="2"/>
  <c r="M192" i="2"/>
  <c r="AJ11" i="11"/>
  <c r="AK11" i="11" s="1"/>
  <c r="M209" i="2" s="1"/>
  <c r="BB8" i="3"/>
  <c r="BC8" i="3" s="1"/>
  <c r="BI30" i="40"/>
  <c r="BS26" i="40"/>
  <c r="T21" i="11"/>
  <c r="U21" i="11" s="1"/>
  <c r="AD45" i="40"/>
  <c r="AE45" i="40" s="1"/>
  <c r="T24" i="11"/>
  <c r="U24" i="11" s="1"/>
  <c r="M221" i="2" s="1"/>
  <c r="AC20" i="7"/>
  <c r="M197" i="2"/>
  <c r="M184" i="2"/>
  <c r="AM16" i="3"/>
  <c r="M207" i="2"/>
  <c r="U13" i="11"/>
  <c r="BI44" i="40"/>
  <c r="BS43" i="40"/>
  <c r="BS44" i="40" s="1"/>
  <c r="AD11" i="40"/>
  <c r="AE11" i="40" s="1"/>
  <c r="AC55" i="40"/>
  <c r="BS29" i="40"/>
  <c r="AT31" i="40"/>
  <c r="AU31" i="40" s="1"/>
  <c r="BI10" i="40"/>
  <c r="BS9" i="40"/>
  <c r="BS10" i="40" s="1"/>
  <c r="BQ30" i="40"/>
  <c r="L16" i="12"/>
  <c r="M16" i="12" s="1"/>
  <c r="BS23" i="40"/>
  <c r="BI25" i="40"/>
  <c r="AJ21" i="11"/>
  <c r="AK21" i="11" s="1"/>
  <c r="N180" i="2"/>
  <c r="AT9" i="7"/>
  <c r="AU9" i="7" s="1"/>
  <c r="AJ22" i="11"/>
  <c r="AK22" i="11" s="1"/>
  <c r="T15" i="11"/>
  <c r="BB15" i="3"/>
  <c r="BC15" i="3" s="1"/>
  <c r="BI50" i="40"/>
  <c r="BS49" i="40"/>
  <c r="BS50" i="40" s="1"/>
  <c r="BS45" i="40"/>
  <c r="BI48" i="40"/>
  <c r="BI34" i="40"/>
  <c r="BS31" i="40"/>
  <c r="O202" i="2"/>
  <c r="AK24" i="23"/>
  <c r="AM24" i="23" s="1"/>
  <c r="AT19" i="7"/>
  <c r="AU19" i="7" s="1"/>
  <c r="T25" i="11"/>
  <c r="U25" i="11" s="1"/>
  <c r="M222" i="2" s="1"/>
  <c r="E222" i="2" s="1"/>
  <c r="AT51" i="40"/>
  <c r="AU51" i="40" s="1"/>
  <c r="AM31" i="40"/>
  <c r="AN31" i="40" s="1"/>
  <c r="N181" i="2"/>
  <c r="E181" i="2" s="1"/>
  <c r="AM8" i="23"/>
  <c r="AD40" i="40"/>
  <c r="AE40" i="40" s="1"/>
  <c r="BQ19" i="40"/>
  <c r="BI52" i="40"/>
  <c r="BS51" i="40"/>
  <c r="BS52" i="40" s="1"/>
  <c r="G48" i="25"/>
  <c r="T17" i="11"/>
  <c r="U17" i="11" s="1"/>
  <c r="M214" i="2" s="1"/>
  <c r="L18" i="11"/>
  <c r="M18" i="11" s="1"/>
  <c r="M195" i="2"/>
  <c r="M201" i="2"/>
  <c r="AD18" i="7"/>
  <c r="AE18" i="7" s="1"/>
  <c r="G45" i="22"/>
  <c r="AD23" i="40"/>
  <c r="AE23" i="40" s="1"/>
  <c r="T12" i="24"/>
  <c r="U12" i="24" s="1"/>
  <c r="N221" i="2"/>
  <c r="L15" i="12"/>
  <c r="M15" i="12" s="1"/>
  <c r="F198" i="2"/>
  <c r="AC18" i="11"/>
  <c r="AD18" i="11" s="1"/>
  <c r="L20" i="11"/>
  <c r="M20" i="11" s="1"/>
  <c r="AQ20" i="11" s="1"/>
  <c r="F38" i="44" s="1"/>
  <c r="L17" i="11"/>
  <c r="M17" i="11" s="1"/>
  <c r="N217" i="2"/>
  <c r="AM41" i="23"/>
  <c r="M14" i="3"/>
  <c r="N14" i="3" s="1"/>
  <c r="M13" i="3"/>
  <c r="N13" i="3" s="1"/>
  <c r="E8" i="37"/>
  <c r="G8" i="37" s="1"/>
  <c r="H8" i="37" s="1"/>
  <c r="E8" i="33"/>
  <c r="G8" i="33" s="1"/>
  <c r="H8" i="33" s="1"/>
  <c r="E8" i="41"/>
  <c r="G8" i="41" s="1"/>
  <c r="L8" i="41" s="1"/>
  <c r="E8" i="36"/>
  <c r="G8" i="36" s="1"/>
  <c r="H8" i="36" s="1"/>
  <c r="O182" i="2"/>
  <c r="AK9" i="23"/>
  <c r="AM9" i="23" s="1"/>
  <c r="N218" i="2"/>
  <c r="AM42" i="23"/>
  <c r="BI14" i="40"/>
  <c r="BS11" i="40"/>
  <c r="AM40" i="40"/>
  <c r="AN40" i="40" s="1"/>
  <c r="L55" i="40"/>
  <c r="AW9" i="40"/>
  <c r="L17" i="12"/>
  <c r="M17" i="12" s="1"/>
  <c r="O199" i="2"/>
  <c r="AK23" i="23"/>
  <c r="AM23" i="23" s="1"/>
  <c r="T22" i="11"/>
  <c r="U22" i="11" s="1"/>
  <c r="N201" i="2"/>
  <c r="D24" i="33"/>
  <c r="D22" i="36"/>
  <c r="AT7" i="7"/>
  <c r="AU7" i="7" s="1"/>
  <c r="M199" i="2"/>
  <c r="AD15" i="7"/>
  <c r="AE15" i="7" s="1"/>
  <c r="D6" i="36"/>
  <c r="D6" i="37"/>
  <c r="D6" i="33"/>
  <c r="D6" i="41"/>
  <c r="AM45" i="40"/>
  <c r="AN45" i="40" s="1"/>
  <c r="K20" i="12"/>
  <c r="M11" i="12"/>
  <c r="L11" i="12"/>
  <c r="U47" i="24"/>
  <c r="W47" i="24" s="1"/>
  <c r="Y47" i="24" s="1"/>
  <c r="AB47" i="24" s="1"/>
  <c r="W29" i="24"/>
  <c r="Y29" i="24" s="1"/>
  <c r="AB29" i="24" s="1"/>
  <c r="L24" i="11"/>
  <c r="M24" i="11" s="1"/>
  <c r="U27" i="24"/>
  <c r="W27" i="24" s="1"/>
  <c r="Y27" i="24" s="1"/>
  <c r="AB27" i="24" s="1"/>
  <c r="I20" i="12"/>
  <c r="I27" i="12" s="1"/>
  <c r="W19" i="24"/>
  <c r="Y19" i="24" s="1"/>
  <c r="AB19" i="24" s="1"/>
  <c r="T21" i="24"/>
  <c r="U21" i="24" s="1"/>
  <c r="N203" i="2"/>
  <c r="U18" i="24"/>
  <c r="W18" i="24" s="1"/>
  <c r="Y18" i="24" s="1"/>
  <c r="AB18" i="24" s="1"/>
  <c r="N202" i="2"/>
  <c r="N209" i="2"/>
  <c r="L9" i="11"/>
  <c r="M9" i="11" s="1"/>
  <c r="AQ9" i="11" s="1"/>
  <c r="F27" i="44" s="1"/>
  <c r="K16" i="7"/>
  <c r="L16" i="7" s="1"/>
  <c r="L8" i="11"/>
  <c r="M8" i="11" s="1"/>
  <c r="D46" i="22"/>
  <c r="D5" i="33"/>
  <c r="D5" i="36"/>
  <c r="D5" i="37"/>
  <c r="D5" i="41"/>
  <c r="AV16" i="3"/>
  <c r="D7" i="33"/>
  <c r="D7" i="36"/>
  <c r="D7" i="37"/>
  <c r="D7" i="41"/>
  <c r="BI19" i="40"/>
  <c r="BS15" i="40"/>
  <c r="U24" i="24"/>
  <c r="W24" i="24" s="1"/>
  <c r="Y24" i="24" s="1"/>
  <c r="AB24" i="24" s="1"/>
  <c r="N208" i="2"/>
  <c r="L11" i="11"/>
  <c r="M11" i="11" s="1"/>
  <c r="L25" i="12"/>
  <c r="M25" i="12" s="1"/>
  <c r="U8" i="24"/>
  <c r="W8" i="24" s="1"/>
  <c r="Y8" i="24" s="1"/>
  <c r="AB8" i="24" s="1"/>
  <c r="N207" i="2"/>
  <c r="AJ34" i="23"/>
  <c r="N210" i="2"/>
  <c r="E5" i="33"/>
  <c r="E5" i="36"/>
  <c r="E5" i="37"/>
  <c r="E5" i="41"/>
  <c r="K13" i="7"/>
  <c r="L13" i="7" s="1"/>
  <c r="AJ10" i="11"/>
  <c r="AK10" i="11" s="1"/>
  <c r="M210" i="2" s="1"/>
  <c r="M200" i="2"/>
  <c r="AD17" i="7"/>
  <c r="AE17" i="7" s="1"/>
  <c r="BS37" i="40"/>
  <c r="BS39" i="40" s="1"/>
  <c r="BI39" i="40"/>
  <c r="BI54" i="40"/>
  <c r="BS53" i="40"/>
  <c r="BS54" i="40" s="1"/>
  <c r="BS16" i="40"/>
  <c r="W22" i="24"/>
  <c r="Y22" i="24" s="1"/>
  <c r="AB22" i="24" s="1"/>
  <c r="L12" i="12"/>
  <c r="M12" i="12" s="1"/>
  <c r="U26" i="24"/>
  <c r="W26" i="24" s="1"/>
  <c r="Y26" i="24" s="1"/>
  <c r="AB26" i="24" s="1"/>
  <c r="U34" i="24"/>
  <c r="W34" i="24" s="1"/>
  <c r="Y34" i="24" s="1"/>
  <c r="AB34" i="24" s="1"/>
  <c r="L15" i="11"/>
  <c r="M15" i="11" s="1"/>
  <c r="F202" i="2"/>
  <c r="K11" i="7"/>
  <c r="L11" i="7" s="1"/>
  <c r="N212" i="2"/>
  <c r="AJ48" i="23"/>
  <c r="AM36" i="23"/>
  <c r="AC12" i="11"/>
  <c r="AD12" i="11" s="1"/>
  <c r="L25" i="11"/>
  <c r="M25" i="11" s="1"/>
  <c r="N197" i="2"/>
  <c r="D28" i="36"/>
  <c r="D20" i="37"/>
  <c r="D29" i="33"/>
  <c r="L10" i="11"/>
  <c r="M10" i="11" s="1"/>
  <c r="K12" i="7"/>
  <c r="L12" i="7" s="1"/>
  <c r="K10" i="7"/>
  <c r="L10" i="7" s="1"/>
  <c r="BS12" i="40"/>
  <c r="T16" i="11"/>
  <c r="U16" i="11" s="1"/>
  <c r="M213" i="2" s="1"/>
  <c r="E213" i="2" s="1"/>
  <c r="N182" i="2"/>
  <c r="E182" i="2" s="1"/>
  <c r="N200" i="2"/>
  <c r="AT10" i="7"/>
  <c r="AU10" i="7" s="1"/>
  <c r="AM51" i="40"/>
  <c r="AN51" i="40" s="1"/>
  <c r="AW51" i="40" s="1"/>
  <c r="L26" i="11"/>
  <c r="M26" i="11" s="1"/>
  <c r="AK11" i="3"/>
  <c r="AL8" i="3"/>
  <c r="M10" i="3"/>
  <c r="N10" i="3" s="1"/>
  <c r="BE10" i="3" s="1"/>
  <c r="E14" i="47" s="1"/>
  <c r="L11" i="3"/>
  <c r="M8" i="3"/>
  <c r="AT43" i="40"/>
  <c r="AU43" i="40" s="1"/>
  <c r="AW49" i="40"/>
  <c r="BS27" i="40"/>
  <c r="K23" i="12"/>
  <c r="O190" i="2"/>
  <c r="AK16" i="23"/>
  <c r="AM16" i="23" s="1"/>
  <c r="L23" i="11"/>
  <c r="M23" i="11" s="1"/>
  <c r="AQ23" i="11" s="1"/>
  <c r="F41" i="44" s="1"/>
  <c r="L47" i="14"/>
  <c r="N215" i="2"/>
  <c r="AM39" i="23"/>
  <c r="I47" i="21"/>
  <c r="L21" i="11"/>
  <c r="M21" i="11" s="1"/>
  <c r="K18" i="7"/>
  <c r="L18" i="7" s="1"/>
  <c r="N199" i="2"/>
  <c r="L19" i="11"/>
  <c r="M19" i="11" s="1"/>
  <c r="AQ19" i="11" s="1"/>
  <c r="F37" i="44" s="1"/>
  <c r="N195" i="2"/>
  <c r="K19" i="7"/>
  <c r="L19" i="7" s="1"/>
  <c r="K15" i="7"/>
  <c r="L15" i="7" s="1"/>
  <c r="U20" i="24"/>
  <c r="W20" i="24" s="1"/>
  <c r="Y20" i="24" s="1"/>
  <c r="AB20" i="24" s="1"/>
  <c r="E9" i="33"/>
  <c r="G9" i="33" s="1"/>
  <c r="H9" i="33" s="1"/>
  <c r="E9" i="36"/>
  <c r="G9" i="36" s="1"/>
  <c r="H9" i="36" s="1"/>
  <c r="E9" i="41"/>
  <c r="G9" i="41" s="1"/>
  <c r="L9" i="41" s="1"/>
  <c r="E9" i="37"/>
  <c r="G9" i="37" s="1"/>
  <c r="H9" i="37" s="1"/>
  <c r="J20" i="7"/>
  <c r="K9" i="7"/>
  <c r="L9" i="7" s="1"/>
  <c r="BS18" i="40"/>
  <c r="M185" i="2"/>
  <c r="E185" i="2" s="1"/>
  <c r="AL26" i="40"/>
  <c r="U17" i="24"/>
  <c r="W17" i="24" s="1"/>
  <c r="Y17" i="24" s="1"/>
  <c r="AB17" i="24" s="1"/>
  <c r="U33" i="24"/>
  <c r="W33" i="24" s="1"/>
  <c r="Y33" i="24" s="1"/>
  <c r="AB33" i="24" s="1"/>
  <c r="N220" i="2"/>
  <c r="AM44" i="23"/>
  <c r="AC26" i="11"/>
  <c r="AD26" i="11" s="1"/>
  <c r="AJ26" i="11"/>
  <c r="AK26" i="11" s="1"/>
  <c r="M223" i="2" s="1"/>
  <c r="BQ39" i="40"/>
  <c r="BS20" i="40"/>
  <c r="BS22" i="40" s="1"/>
  <c r="BI22" i="40"/>
  <c r="AW15" i="40"/>
  <c r="BS40" i="40"/>
  <c r="BS42" i="40" s="1"/>
  <c r="BI42" i="40"/>
  <c r="K55" i="40"/>
  <c r="BS24" i="40"/>
  <c r="L19" i="12"/>
  <c r="M19" i="12" s="1"/>
  <c r="I20" i="21"/>
  <c r="W15" i="24"/>
  <c r="Y15" i="24" s="1"/>
  <c r="AB15" i="24" s="1"/>
  <c r="M8" i="14"/>
  <c r="M47" i="14" s="1"/>
  <c r="U32" i="24"/>
  <c r="W32" i="24" s="1"/>
  <c r="Y32" i="24" s="1"/>
  <c r="AB32" i="24" s="1"/>
  <c r="N223" i="2"/>
  <c r="AM47" i="23"/>
  <c r="L16" i="11"/>
  <c r="M16" i="11" s="1"/>
  <c r="U23" i="24"/>
  <c r="W23" i="24" s="1"/>
  <c r="Y23" i="24" s="1"/>
  <c r="AB23" i="24" s="1"/>
  <c r="AL15" i="7"/>
  <c r="N192" i="2"/>
  <c r="M191" i="2"/>
  <c r="M190" i="2"/>
  <c r="AL17" i="7"/>
  <c r="E6" i="37"/>
  <c r="G6" i="37" s="1"/>
  <c r="H6" i="37" s="1"/>
  <c r="E6" i="33"/>
  <c r="E6" i="41"/>
  <c r="G6" i="41" s="1"/>
  <c r="E6" i="36"/>
  <c r="G6" i="36" s="1"/>
  <c r="H6" i="36" s="1"/>
  <c r="L7" i="7"/>
  <c r="D10" i="44" l="1"/>
  <c r="H24" i="41"/>
  <c r="D23" i="41"/>
  <c r="E214" i="2"/>
  <c r="G46" i="22"/>
  <c r="E7" i="47"/>
  <c r="G7" i="44"/>
  <c r="F14" i="47"/>
  <c r="F14" i="41" s="1"/>
  <c r="D11" i="47"/>
  <c r="D15" i="41"/>
  <c r="D40" i="47"/>
  <c r="BS34" i="40"/>
  <c r="G6" i="44"/>
  <c r="F13" i="47"/>
  <c r="F13" i="41" s="1"/>
  <c r="D16" i="47"/>
  <c r="D41" i="47" s="1"/>
  <c r="F19" i="44"/>
  <c r="E20" i="47"/>
  <c r="F6" i="44"/>
  <c r="E13" i="47"/>
  <c r="E14" i="41"/>
  <c r="G14" i="47"/>
  <c r="G21" i="44"/>
  <c r="F28" i="33"/>
  <c r="G20" i="44"/>
  <c r="F27" i="33"/>
  <c r="BQ55" i="40"/>
  <c r="AW43" i="40"/>
  <c r="G13" i="44"/>
  <c r="F20" i="33"/>
  <c r="E223" i="2"/>
  <c r="D3" i="44"/>
  <c r="BF10" i="3"/>
  <c r="F7" i="44"/>
  <c r="H7" i="44" s="1"/>
  <c r="D16" i="37"/>
  <c r="D10" i="37" s="1"/>
  <c r="AW40" i="40"/>
  <c r="AW11" i="7"/>
  <c r="F16" i="44" s="1"/>
  <c r="K6" i="41"/>
  <c r="L6" i="41"/>
  <c r="BS48" i="40"/>
  <c r="D17" i="33"/>
  <c r="D15" i="33"/>
  <c r="BF9" i="3"/>
  <c r="E220" i="2"/>
  <c r="E217" i="2"/>
  <c r="U15" i="11"/>
  <c r="V27" i="11"/>
  <c r="H30" i="37"/>
  <c r="D32" i="36"/>
  <c r="D33" i="36"/>
  <c r="AW18" i="7"/>
  <c r="O210" i="2"/>
  <c r="E210" i="2" s="1"/>
  <c r="AK32" i="23"/>
  <c r="AM32" i="23" s="1"/>
  <c r="M11" i="3"/>
  <c r="AQ11" i="11"/>
  <c r="E190" i="2"/>
  <c r="AQ26" i="11"/>
  <c r="AD27" i="11"/>
  <c r="BS19" i="40"/>
  <c r="AW11" i="40"/>
  <c r="V29" i="41"/>
  <c r="U29" i="41"/>
  <c r="X29" i="41"/>
  <c r="AB29" i="41"/>
  <c r="T29" i="41"/>
  <c r="AA29" i="41"/>
  <c r="S29" i="41"/>
  <c r="Y29" i="41"/>
  <c r="K29" i="41"/>
  <c r="W29" i="41"/>
  <c r="Z29" i="41"/>
  <c r="AD55" i="40"/>
  <c r="D16" i="36"/>
  <c r="AW37" i="40"/>
  <c r="M219" i="2"/>
  <c r="E219" i="2" s="1"/>
  <c r="AQ18" i="11"/>
  <c r="M218" i="2"/>
  <c r="E218" i="2" s="1"/>
  <c r="AQ24" i="11"/>
  <c r="BS30" i="40"/>
  <c r="AK27" i="11"/>
  <c r="AW31" i="40"/>
  <c r="AV17" i="3"/>
  <c r="AW10" i="7"/>
  <c r="E215" i="2"/>
  <c r="E199" i="2"/>
  <c r="AW53" i="40"/>
  <c r="BE14" i="3"/>
  <c r="BF14" i="3" s="1"/>
  <c r="E14" i="37"/>
  <c r="E42" i="33"/>
  <c r="E44" i="36"/>
  <c r="N16" i="3"/>
  <c r="BE13" i="3"/>
  <c r="BF13" i="3" s="1"/>
  <c r="O208" i="2"/>
  <c r="E208" i="2" s="1"/>
  <c r="AK31" i="23"/>
  <c r="AM31" i="23" s="1"/>
  <c r="AW23" i="40"/>
  <c r="AE55" i="40"/>
  <c r="O207" i="2"/>
  <c r="E207" i="2" s="1"/>
  <c r="AB36" i="24"/>
  <c r="AK30" i="23"/>
  <c r="O198" i="2"/>
  <c r="O201" i="2"/>
  <c r="AK26" i="23"/>
  <c r="AM26" i="23" s="1"/>
  <c r="F22" i="47" s="1"/>
  <c r="F27" i="36"/>
  <c r="E46" i="33"/>
  <c r="E48" i="36"/>
  <c r="O209" i="2"/>
  <c r="E209" i="2" s="1"/>
  <c r="AM33" i="23"/>
  <c r="AY14" i="7"/>
  <c r="E26" i="33"/>
  <c r="E24" i="36"/>
  <c r="E18" i="37"/>
  <c r="O197" i="2"/>
  <c r="E197" i="2" s="1"/>
  <c r="M13" i="11"/>
  <c r="AQ8" i="11"/>
  <c r="F26" i="44" s="1"/>
  <c r="O192" i="2"/>
  <c r="E192" i="2" s="1"/>
  <c r="AK18" i="23"/>
  <c r="AM18" i="23" s="1"/>
  <c r="O221" i="2"/>
  <c r="E221" i="2" s="1"/>
  <c r="AK45" i="23"/>
  <c r="AB50" i="24"/>
  <c r="E45" i="36"/>
  <c r="E43" i="33"/>
  <c r="BE15" i="3"/>
  <c r="BF15" i="3" s="1"/>
  <c r="M186" i="2"/>
  <c r="E186" i="2" s="1"/>
  <c r="AW45" i="40"/>
  <c r="E35" i="36"/>
  <c r="E34" i="33"/>
  <c r="O194" i="2"/>
  <c r="E194" i="2" s="1"/>
  <c r="AK20" i="23"/>
  <c r="AM20" i="23" s="1"/>
  <c r="F18" i="47" s="1"/>
  <c r="E201" i="2"/>
  <c r="M212" i="2"/>
  <c r="E212" i="2" s="1"/>
  <c r="U27" i="11"/>
  <c r="AM17" i="7"/>
  <c r="AN17" i="7" s="1"/>
  <c r="AW17" i="7" s="1"/>
  <c r="AJ49" i="23"/>
  <c r="O203" i="2"/>
  <c r="E203" i="2" s="1"/>
  <c r="AK27" i="23"/>
  <c r="AM27" i="23" s="1"/>
  <c r="O191" i="2"/>
  <c r="E191" i="2" s="1"/>
  <c r="AK17" i="23"/>
  <c r="AM17" i="23" s="1"/>
  <c r="O200" i="2"/>
  <c r="E200" i="2" s="1"/>
  <c r="G22" i="44"/>
  <c r="AL20" i="7"/>
  <c r="AD20" i="7"/>
  <c r="N8" i="3"/>
  <c r="L20" i="7"/>
  <c r="AW7" i="7"/>
  <c r="F12" i="44" s="1"/>
  <c r="AM15" i="7"/>
  <c r="AN15" i="7" s="1"/>
  <c r="AW15" i="7" s="1"/>
  <c r="F20" i="44" s="1"/>
  <c r="H20" i="44" s="1"/>
  <c r="AW12" i="7"/>
  <c r="AM26" i="40"/>
  <c r="AM55" i="40" s="1"/>
  <c r="AL55" i="40"/>
  <c r="G5" i="36"/>
  <c r="H5" i="36" s="1"/>
  <c r="D4" i="37"/>
  <c r="W21" i="24"/>
  <c r="Y21" i="24" s="1"/>
  <c r="AB21" i="24" s="1"/>
  <c r="G6" i="33"/>
  <c r="H6" i="33" s="1"/>
  <c r="AB9" i="41"/>
  <c r="T9" i="41"/>
  <c r="AA9" i="41"/>
  <c r="S9" i="41"/>
  <c r="Q9" i="41"/>
  <c r="Z9" i="41"/>
  <c r="R9" i="41"/>
  <c r="Y9" i="41"/>
  <c r="X9" i="41"/>
  <c r="P9" i="41"/>
  <c r="W9" i="41"/>
  <c r="O9" i="41"/>
  <c r="V9" i="41"/>
  <c r="U9" i="41"/>
  <c r="O196" i="2"/>
  <c r="E196" i="2" s="1"/>
  <c r="AK22" i="23"/>
  <c r="AM22" i="23" s="1"/>
  <c r="F20" i="47" s="1"/>
  <c r="G5" i="37"/>
  <c r="H5" i="37" s="1"/>
  <c r="AW19" i="7"/>
  <c r="F24" i="44" s="1"/>
  <c r="F14" i="33"/>
  <c r="F14" i="36"/>
  <c r="F14" i="37"/>
  <c r="AQ10" i="11"/>
  <c r="F28" i="44" s="1"/>
  <c r="G5" i="33"/>
  <c r="H5" i="33" s="1"/>
  <c r="D4" i="36"/>
  <c r="AW13" i="7"/>
  <c r="O193" i="2"/>
  <c r="E193" i="2" s="1"/>
  <c r="AM19" i="23"/>
  <c r="O180" i="2"/>
  <c r="AB11" i="24"/>
  <c r="AK7" i="23"/>
  <c r="AM7" i="23" s="1"/>
  <c r="AQ17" i="11"/>
  <c r="F35" i="44" s="1"/>
  <c r="U6" i="41"/>
  <c r="T6" i="41"/>
  <c r="S6" i="41"/>
  <c r="O189" i="2"/>
  <c r="E189" i="2" s="1"/>
  <c r="BG10" i="3"/>
  <c r="D4" i="33"/>
  <c r="AW16" i="7"/>
  <c r="F21" i="44" s="1"/>
  <c r="H21" i="44" s="1"/>
  <c r="L20" i="12"/>
  <c r="S8" i="41"/>
  <c r="R8" i="41"/>
  <c r="Q8" i="41"/>
  <c r="P8" i="41"/>
  <c r="O8" i="41"/>
  <c r="BI55" i="40"/>
  <c r="AK13" i="11"/>
  <c r="K20" i="7"/>
  <c r="F13" i="36"/>
  <c r="F13" i="37"/>
  <c r="F13" i="33"/>
  <c r="AM8" i="3"/>
  <c r="D16" i="41"/>
  <c r="D10" i="41" s="1"/>
  <c r="D18" i="33"/>
  <c r="E198" i="2"/>
  <c r="AJ50" i="23"/>
  <c r="BS25" i="40"/>
  <c r="M20" i="12"/>
  <c r="AQ21" i="11"/>
  <c r="F39" i="44" s="1"/>
  <c r="F18" i="36"/>
  <c r="AQ25" i="11"/>
  <c r="F43" i="44" s="1"/>
  <c r="E202" i="2"/>
  <c r="G5" i="41"/>
  <c r="BS14" i="40"/>
  <c r="W12" i="24"/>
  <c r="Y12" i="24" s="1"/>
  <c r="AB12" i="24" s="1"/>
  <c r="AQ16" i="11"/>
  <c r="F34" i="44" s="1"/>
  <c r="AW9" i="7"/>
  <c r="F14" i="44" s="1"/>
  <c r="BG9" i="3"/>
  <c r="E13" i="36"/>
  <c r="E13" i="33"/>
  <c r="E13" i="37"/>
  <c r="M27" i="11"/>
  <c r="AQ15" i="11"/>
  <c r="F33" i="44" s="1"/>
  <c r="E7" i="33"/>
  <c r="E7" i="36"/>
  <c r="G7" i="36" s="1"/>
  <c r="H7" i="36" s="1"/>
  <c r="E7" i="37"/>
  <c r="G7" i="37" s="1"/>
  <c r="H7" i="37" s="1"/>
  <c r="E7" i="41"/>
  <c r="G7" i="41" s="1"/>
  <c r="S7" i="41" s="1"/>
  <c r="T7" i="41" s="1"/>
  <c r="U7" i="41" s="1"/>
  <c r="V7" i="41" s="1"/>
  <c r="W7" i="41" s="1"/>
  <c r="X7" i="41" s="1"/>
  <c r="Y7" i="41" s="1"/>
  <c r="Z7" i="41" s="1"/>
  <c r="AA7" i="41" s="1"/>
  <c r="AB7" i="41" s="1"/>
  <c r="AQ22" i="11"/>
  <c r="F40" i="44" s="1"/>
  <c r="K26" i="12"/>
  <c r="K27" i="12" s="1"/>
  <c r="L23" i="12"/>
  <c r="L26" i="12" s="1"/>
  <c r="D4" i="41"/>
  <c r="F30" i="36"/>
  <c r="E53" i="36"/>
  <c r="E29" i="37"/>
  <c r="G29" i="37" s="1"/>
  <c r="E28" i="41"/>
  <c r="G28" i="41" s="1"/>
  <c r="L28" i="41" s="1"/>
  <c r="E50" i="33"/>
  <c r="G50" i="33" s="1"/>
  <c r="H50" i="33" s="1"/>
  <c r="H6" i="44" l="1"/>
  <c r="J6" i="44"/>
  <c r="J15" i="48"/>
  <c r="M15" i="48" s="1"/>
  <c r="H13" i="50" s="1"/>
  <c r="J20" i="44"/>
  <c r="J27" i="48"/>
  <c r="D38" i="47"/>
  <c r="J21" i="44"/>
  <c r="J28" i="48"/>
  <c r="J7" i="44"/>
  <c r="J16" i="48"/>
  <c r="D10" i="47"/>
  <c r="F22" i="33"/>
  <c r="F17" i="47"/>
  <c r="E24" i="41"/>
  <c r="E24" i="47"/>
  <c r="G7" i="47"/>
  <c r="H7" i="47" s="1"/>
  <c r="E4" i="47"/>
  <c r="F35" i="33"/>
  <c r="F24" i="41"/>
  <c r="F23" i="41" s="1"/>
  <c r="F24" i="47"/>
  <c r="F23" i="47" s="1"/>
  <c r="F42" i="47" s="1"/>
  <c r="G20" i="47"/>
  <c r="H20" i="47" s="1"/>
  <c r="G5" i="44"/>
  <c r="G4" i="44" s="1"/>
  <c r="F12" i="47"/>
  <c r="F17" i="44"/>
  <c r="H17" i="44" s="1"/>
  <c r="E18" i="47"/>
  <c r="G18" i="47" s="1"/>
  <c r="H18" i="47" s="1"/>
  <c r="F22" i="44"/>
  <c r="E21" i="47"/>
  <c r="G21" i="47" s="1"/>
  <c r="H21" i="47" s="1"/>
  <c r="F18" i="44"/>
  <c r="E19" i="47"/>
  <c r="E20" i="36"/>
  <c r="E17" i="47"/>
  <c r="E29" i="36"/>
  <c r="E22" i="47"/>
  <c r="G22" i="47" s="1"/>
  <c r="H22" i="47" s="1"/>
  <c r="H14" i="47"/>
  <c r="G14" i="41"/>
  <c r="L14" i="41" s="1"/>
  <c r="E13" i="41"/>
  <c r="G13" i="47"/>
  <c r="G14" i="44"/>
  <c r="H14" i="44" s="1"/>
  <c r="F21" i="33"/>
  <c r="G23" i="44"/>
  <c r="F30" i="33"/>
  <c r="G24" i="44"/>
  <c r="H24" i="44" s="1"/>
  <c r="F31" i="33"/>
  <c r="BS55" i="40"/>
  <c r="G28" i="44"/>
  <c r="H28" i="44" s="1"/>
  <c r="J9" i="48" s="1"/>
  <c r="K9" i="48" s="1"/>
  <c r="F36" i="33"/>
  <c r="G16" i="44"/>
  <c r="H16" i="44" s="1"/>
  <c r="F23" i="33"/>
  <c r="G19" i="44"/>
  <c r="H19" i="44" s="1"/>
  <c r="F26" i="33"/>
  <c r="G27" i="44"/>
  <c r="H27" i="44" s="1"/>
  <c r="F34" i="33"/>
  <c r="G17" i="44"/>
  <c r="F24" i="33"/>
  <c r="E43" i="36"/>
  <c r="F36" i="44"/>
  <c r="G29" i="44"/>
  <c r="G15" i="44"/>
  <c r="H22" i="44"/>
  <c r="E51" i="36"/>
  <c r="F44" i="44"/>
  <c r="E49" i="33"/>
  <c r="E49" i="36"/>
  <c r="F42" i="44"/>
  <c r="E36" i="33"/>
  <c r="F29" i="44"/>
  <c r="E21" i="37"/>
  <c r="E30" i="33"/>
  <c r="F23" i="44"/>
  <c r="AY18" i="7"/>
  <c r="E21" i="36"/>
  <c r="AY10" i="7"/>
  <c r="F15" i="44"/>
  <c r="E22" i="33"/>
  <c r="E23" i="33"/>
  <c r="AY11" i="7"/>
  <c r="D10" i="33"/>
  <c r="K5" i="41"/>
  <c r="R5" i="41" s="1"/>
  <c r="R4" i="41" s="1"/>
  <c r="R3" i="41" s="1"/>
  <c r="L5" i="41"/>
  <c r="K7" i="41"/>
  <c r="U4" i="41" s="1"/>
  <c r="U3" i="41" s="1"/>
  <c r="L7" i="41"/>
  <c r="F37" i="36"/>
  <c r="E37" i="36"/>
  <c r="D10" i="36"/>
  <c r="AC29" i="41"/>
  <c r="G13" i="37"/>
  <c r="H13" i="37" s="1"/>
  <c r="E47" i="33"/>
  <c r="E4" i="41"/>
  <c r="E3" i="41" s="1"/>
  <c r="G3" i="41" s="1"/>
  <c r="L3" i="41" s="1"/>
  <c r="E14" i="36"/>
  <c r="G14" i="36" s="1"/>
  <c r="H14" i="36" s="1"/>
  <c r="E41" i="33"/>
  <c r="E14" i="33"/>
  <c r="G14" i="33" s="1"/>
  <c r="H14" i="33" s="1"/>
  <c r="G13" i="36"/>
  <c r="H13" i="36" s="1"/>
  <c r="AY13" i="7"/>
  <c r="E23" i="36"/>
  <c r="E25" i="33"/>
  <c r="AY12" i="7"/>
  <c r="E22" i="36"/>
  <c r="E24" i="33"/>
  <c r="AY17" i="7"/>
  <c r="E28" i="36"/>
  <c r="E20" i="37"/>
  <c r="E29" i="33"/>
  <c r="AY15" i="7"/>
  <c r="E27" i="33"/>
  <c r="G27" i="33" s="1"/>
  <c r="H27" i="33" s="1"/>
  <c r="E27" i="36"/>
  <c r="G27" i="36" s="1"/>
  <c r="H27" i="36" s="1"/>
  <c r="M23" i="12"/>
  <c r="M26" i="12" s="1"/>
  <c r="M27" i="12" s="1"/>
  <c r="AQ27" i="11"/>
  <c r="E40" i="36"/>
  <c r="E38" i="33"/>
  <c r="AY9" i="7"/>
  <c r="E21" i="33"/>
  <c r="E19" i="36"/>
  <c r="L27" i="12"/>
  <c r="E4" i="37"/>
  <c r="O195" i="2"/>
  <c r="E195" i="2" s="1"/>
  <c r="AK21" i="23"/>
  <c r="AM21" i="23" s="1"/>
  <c r="F19" i="47" s="1"/>
  <c r="AY7" i="7"/>
  <c r="E19" i="33"/>
  <c r="E17" i="36"/>
  <c r="F36" i="36"/>
  <c r="F29" i="36"/>
  <c r="F21" i="37"/>
  <c r="F21" i="36"/>
  <c r="AE20" i="7"/>
  <c r="AW8" i="7"/>
  <c r="F13" i="44" s="1"/>
  <c r="H13" i="44" s="1"/>
  <c r="E47" i="36"/>
  <c r="E45" i="33"/>
  <c r="E26" i="37"/>
  <c r="E41" i="36"/>
  <c r="E39" i="33"/>
  <c r="E48" i="33"/>
  <c r="E50" i="36"/>
  <c r="L27" i="41"/>
  <c r="E27" i="37"/>
  <c r="G27" i="37" s="1"/>
  <c r="H27" i="37" s="1"/>
  <c r="AY16" i="7"/>
  <c r="E28" i="33"/>
  <c r="G28" i="33" s="1"/>
  <c r="H28" i="33" s="1"/>
  <c r="E30" i="36"/>
  <c r="G30" i="36" s="1"/>
  <c r="H30" i="36" s="1"/>
  <c r="E40" i="33"/>
  <c r="E42" i="36"/>
  <c r="E35" i="33"/>
  <c r="E36" i="36"/>
  <c r="F24" i="36"/>
  <c r="G24" i="36" s="1"/>
  <c r="H24" i="36" s="1"/>
  <c r="F18" i="37"/>
  <c r="F31" i="36"/>
  <c r="AM45" i="23"/>
  <c r="G33" i="44" s="1" a="1"/>
  <c r="AK48" i="23"/>
  <c r="E26" i="36"/>
  <c r="F19" i="36"/>
  <c r="AM15" i="23"/>
  <c r="G12" i="44" s="1"/>
  <c r="F12" i="37"/>
  <c r="F12" i="33"/>
  <c r="F12" i="36"/>
  <c r="AN26" i="40"/>
  <c r="BE8" i="3"/>
  <c r="E12" i="47" s="1"/>
  <c r="N11" i="3"/>
  <c r="N17" i="3" s="1"/>
  <c r="F19" i="37"/>
  <c r="F25" i="36"/>
  <c r="F26" i="36"/>
  <c r="AN20" i="7"/>
  <c r="M180" i="2"/>
  <c r="E180" i="2" s="1"/>
  <c r="AM11" i="3"/>
  <c r="AC8" i="41"/>
  <c r="AB30" i="24"/>
  <c r="AB51" i="24" s="1"/>
  <c r="G14" i="37"/>
  <c r="H14" i="37" s="1"/>
  <c r="E4" i="36"/>
  <c r="F20" i="36"/>
  <c r="E19" i="37"/>
  <c r="E25" i="36"/>
  <c r="BE16" i="3"/>
  <c r="E52" i="36"/>
  <c r="G53" i="36"/>
  <c r="H53" i="36" s="1"/>
  <c r="G7" i="33"/>
  <c r="H7" i="33" s="1"/>
  <c r="K28" i="41"/>
  <c r="T28" i="41"/>
  <c r="R28" i="41"/>
  <c r="S28" i="41"/>
  <c r="Q28" i="41"/>
  <c r="P28" i="41"/>
  <c r="O184" i="2"/>
  <c r="E184" i="2" s="1"/>
  <c r="AK12" i="23"/>
  <c r="AM12" i="23" s="1"/>
  <c r="F15" i="47" s="1"/>
  <c r="E44" i="33"/>
  <c r="E46" i="36"/>
  <c r="G13" i="33"/>
  <c r="H13" i="33" s="1"/>
  <c r="E4" i="33"/>
  <c r="F22" i="36"/>
  <c r="AK34" i="23"/>
  <c r="AM30" i="23"/>
  <c r="G26" i="44" s="1"/>
  <c r="F35" i="36"/>
  <c r="G35" i="36" s="1"/>
  <c r="H35" i="36" s="1"/>
  <c r="G34" i="33"/>
  <c r="H34" i="33" s="1"/>
  <c r="H29" i="37"/>
  <c r="AM20" i="7"/>
  <c r="AC6" i="41"/>
  <c r="AC9" i="41"/>
  <c r="F20" i="37"/>
  <c r="F28" i="36"/>
  <c r="AQ13" i="11"/>
  <c r="E34" i="36"/>
  <c r="E33" i="33"/>
  <c r="G26" i="33"/>
  <c r="H26" i="33" s="1"/>
  <c r="AY19" i="7"/>
  <c r="E31" i="36"/>
  <c r="E31" i="33"/>
  <c r="F16" i="47" l="1"/>
  <c r="F41" i="47" s="1"/>
  <c r="J24" i="44"/>
  <c r="J31" i="48"/>
  <c r="J22" i="44"/>
  <c r="J29" i="48"/>
  <c r="J19" i="44"/>
  <c r="J26" i="48"/>
  <c r="J16" i="44"/>
  <c r="J23" i="48"/>
  <c r="F39" i="47"/>
  <c r="F11" i="47"/>
  <c r="F10" i="47" s="1"/>
  <c r="F12" i="41"/>
  <c r="F11" i="41" s="1"/>
  <c r="O16" i="48"/>
  <c r="Q16" i="48"/>
  <c r="P16" i="48"/>
  <c r="M16" i="48"/>
  <c r="H14" i="50" s="1"/>
  <c r="J17" i="44"/>
  <c r="J24" i="48"/>
  <c r="O9" i="48"/>
  <c r="Q9" i="48"/>
  <c r="P9" i="48"/>
  <c r="J13" i="44"/>
  <c r="J20" i="48"/>
  <c r="O28" i="48"/>
  <c r="Q28" i="48"/>
  <c r="P28" i="48"/>
  <c r="M28" i="48"/>
  <c r="H26" i="50" s="1"/>
  <c r="G19" i="47"/>
  <c r="H19" i="47" s="1"/>
  <c r="G4" i="47"/>
  <c r="H4" i="47" s="1"/>
  <c r="E3" i="47"/>
  <c r="Q27" i="48"/>
  <c r="P27" i="48"/>
  <c r="O27" i="48"/>
  <c r="M27" i="48"/>
  <c r="H25" i="50" s="1"/>
  <c r="F15" i="41"/>
  <c r="F40" i="47"/>
  <c r="G24" i="47"/>
  <c r="Q15" i="48"/>
  <c r="P15" i="48"/>
  <c r="O15" i="48"/>
  <c r="N15" i="48" s="1"/>
  <c r="K13" i="50" s="1"/>
  <c r="I13" i="50" s="1"/>
  <c r="J14" i="44"/>
  <c r="J21" i="48"/>
  <c r="G24" i="41"/>
  <c r="J27" i="44"/>
  <c r="J8" i="48"/>
  <c r="K8" i="48" s="1"/>
  <c r="J28" i="44"/>
  <c r="G29" i="36"/>
  <c r="H29" i="36" s="1"/>
  <c r="G20" i="36"/>
  <c r="H20" i="36" s="1"/>
  <c r="E16" i="47"/>
  <c r="E41" i="47" s="1"/>
  <c r="G17" i="47"/>
  <c r="F9" i="44"/>
  <c r="F8" i="44" s="1"/>
  <c r="E15" i="47"/>
  <c r="E11" i="47" s="1"/>
  <c r="E12" i="41"/>
  <c r="E11" i="41" s="1"/>
  <c r="G12" i="47"/>
  <c r="E39" i="47"/>
  <c r="G13" i="41"/>
  <c r="L13" i="41" s="1"/>
  <c r="H13" i="47"/>
  <c r="W4" i="41"/>
  <c r="W3" i="41" s="1"/>
  <c r="AA4" i="41"/>
  <c r="AA3" i="41" s="1"/>
  <c r="AB4" i="41"/>
  <c r="AB3" i="41" s="1"/>
  <c r="N5" i="41"/>
  <c r="S4" i="41"/>
  <c r="S3" i="41" s="1"/>
  <c r="V4" i="41"/>
  <c r="V3" i="41" s="1"/>
  <c r="X4" i="41"/>
  <c r="X3" i="41" s="1"/>
  <c r="Z4" i="41"/>
  <c r="Z3" i="41" s="1"/>
  <c r="Y4" i="41"/>
  <c r="Y3" i="41" s="1"/>
  <c r="T4" i="41"/>
  <c r="T3" i="41" s="1"/>
  <c r="G4" i="41"/>
  <c r="L4" i="41" s="1"/>
  <c r="O5" i="41"/>
  <c r="O4" i="41" s="1"/>
  <c r="O3" i="41" s="1"/>
  <c r="P5" i="41"/>
  <c r="P4" i="41" s="1"/>
  <c r="P3" i="41" s="1"/>
  <c r="Q5" i="41"/>
  <c r="Q4" i="41" s="1"/>
  <c r="Q3" i="41" s="1"/>
  <c r="H29" i="44"/>
  <c r="H23" i="44"/>
  <c r="G36" i="33"/>
  <c r="H36" i="33" s="1"/>
  <c r="G18" i="44"/>
  <c r="H18" i="44" s="1"/>
  <c r="F25" i="33"/>
  <c r="G25" i="33" s="1"/>
  <c r="H25" i="33" s="1"/>
  <c r="G37" i="36"/>
  <c r="H37" i="36" s="1"/>
  <c r="H12" i="44"/>
  <c r="G22" i="33"/>
  <c r="H22" i="33" s="1"/>
  <c r="G39" i="44"/>
  <c r="H39" i="44" s="1"/>
  <c r="G41" i="44"/>
  <c r="H41" i="44" s="1"/>
  <c r="G38" i="44"/>
  <c r="H38" i="44" s="1"/>
  <c r="G42" i="44"/>
  <c r="H42" i="44" s="1"/>
  <c r="G37" i="44"/>
  <c r="H37" i="44" s="1"/>
  <c r="G43" i="44"/>
  <c r="H43" i="44" s="1"/>
  <c r="G44" i="44"/>
  <c r="H44" i="44" s="1"/>
  <c r="G33" i="44"/>
  <c r="G40" i="44"/>
  <c r="H40" i="44" s="1"/>
  <c r="G34" i="44"/>
  <c r="H34" i="44" s="1"/>
  <c r="G35" i="44"/>
  <c r="H35" i="44" s="1"/>
  <c r="G36" i="44"/>
  <c r="H36" i="44" s="1"/>
  <c r="H15" i="44"/>
  <c r="F15" i="37"/>
  <c r="G9" i="44"/>
  <c r="G8" i="44" s="1"/>
  <c r="H26" i="44"/>
  <c r="F25" i="44"/>
  <c r="G21" i="37"/>
  <c r="H21" i="37" s="1"/>
  <c r="G30" i="33"/>
  <c r="H30" i="33" s="1"/>
  <c r="G21" i="36"/>
  <c r="H21" i="36" s="1"/>
  <c r="G23" i="33"/>
  <c r="H23" i="33" s="1"/>
  <c r="F11" i="44"/>
  <c r="BF8" i="3"/>
  <c r="F5" i="44"/>
  <c r="G31" i="33"/>
  <c r="H31" i="33" s="1"/>
  <c r="E16" i="37"/>
  <c r="G18" i="37"/>
  <c r="F16" i="37"/>
  <c r="E15" i="37"/>
  <c r="BF16" i="3"/>
  <c r="E33" i="36"/>
  <c r="E39" i="36"/>
  <c r="G31" i="36"/>
  <c r="H31" i="36" s="1"/>
  <c r="G25" i="36"/>
  <c r="H25" i="36" s="1"/>
  <c r="G24" i="33"/>
  <c r="H24" i="33" s="1"/>
  <c r="G22" i="36"/>
  <c r="H22" i="36" s="1"/>
  <c r="G19" i="37"/>
  <c r="H19" i="37" s="1"/>
  <c r="AK28" i="23"/>
  <c r="AK50" i="23" s="1"/>
  <c r="V14" i="41"/>
  <c r="K14" i="41"/>
  <c r="U14" i="41"/>
  <c r="W14" i="41"/>
  <c r="W11" i="41" s="1"/>
  <c r="W31" i="41" s="1"/>
  <c r="AB14" i="41"/>
  <c r="AB11" i="41" s="1"/>
  <c r="AB31" i="41" s="1"/>
  <c r="AA14" i="41"/>
  <c r="AA11" i="41" s="1"/>
  <c r="AA31" i="41" s="1"/>
  <c r="Z14" i="41"/>
  <c r="Z11" i="41" s="1"/>
  <c r="Z31" i="41" s="1"/>
  <c r="Y14" i="41"/>
  <c r="Y11" i="41" s="1"/>
  <c r="Y31" i="41" s="1"/>
  <c r="X14" i="41"/>
  <c r="X11" i="41" s="1"/>
  <c r="X31" i="41" s="1"/>
  <c r="AM48" i="23"/>
  <c r="F23" i="36"/>
  <c r="G23" i="36" s="1"/>
  <c r="H23" i="36" s="1"/>
  <c r="F16" i="41"/>
  <c r="AC28" i="41"/>
  <c r="AQ28" i="11"/>
  <c r="G52" i="36"/>
  <c r="H52" i="36" s="1"/>
  <c r="E3" i="36"/>
  <c r="G3" i="36" s="1"/>
  <c r="H3" i="36" s="1"/>
  <c r="G4" i="36"/>
  <c r="H4" i="36" s="1"/>
  <c r="F38" i="33" a="1"/>
  <c r="F40" i="36" a="1"/>
  <c r="G26" i="37"/>
  <c r="H26" i="37" s="1"/>
  <c r="E22" i="37"/>
  <c r="N4" i="41"/>
  <c r="E16" i="41"/>
  <c r="E23" i="41"/>
  <c r="E32" i="33"/>
  <c r="F11" i="36"/>
  <c r="G26" i="36"/>
  <c r="H26" i="36" s="1"/>
  <c r="G36" i="36"/>
  <c r="H36" i="36" s="1"/>
  <c r="E3" i="37"/>
  <c r="G3" i="37" s="1"/>
  <c r="G4" i="37"/>
  <c r="H4" i="37" s="1"/>
  <c r="G29" i="33"/>
  <c r="H29" i="33" s="1"/>
  <c r="AN55" i="40"/>
  <c r="AW26" i="40"/>
  <c r="AW55" i="40" s="1"/>
  <c r="AY8" i="7"/>
  <c r="E20" i="33"/>
  <c r="G20" i="33" s="1"/>
  <c r="H20" i="33" s="1"/>
  <c r="E18" i="36"/>
  <c r="G18" i="36" s="1"/>
  <c r="H18" i="36" s="1"/>
  <c r="AW20" i="7"/>
  <c r="F15" i="36"/>
  <c r="F16" i="33"/>
  <c r="F11" i="33"/>
  <c r="G35" i="33"/>
  <c r="H35" i="33" s="1"/>
  <c r="R27" i="41"/>
  <c r="R23" i="41" s="1"/>
  <c r="Q27" i="41"/>
  <c r="Q23" i="41" s="1"/>
  <c r="P27" i="41"/>
  <c r="P23" i="41" s="1"/>
  <c r="K27" i="41"/>
  <c r="T27" i="41"/>
  <c r="S27" i="41"/>
  <c r="G20" i="37"/>
  <c r="H20" i="37" s="1"/>
  <c r="AK49" i="23"/>
  <c r="AM49" i="23" s="1"/>
  <c r="AM34" i="23"/>
  <c r="E16" i="33"/>
  <c r="E15" i="36"/>
  <c r="F11" i="37"/>
  <c r="G19" i="36"/>
  <c r="H19" i="36" s="1"/>
  <c r="G28" i="36"/>
  <c r="H28" i="36" s="1"/>
  <c r="E3" i="33"/>
  <c r="G3" i="33" s="1"/>
  <c r="H3" i="33" s="1"/>
  <c r="G4" i="33"/>
  <c r="H4" i="33" s="1"/>
  <c r="F33" i="33"/>
  <c r="F34" i="36"/>
  <c r="F33" i="36" s="1"/>
  <c r="BG8" i="3"/>
  <c r="BE11" i="3"/>
  <c r="BF11" i="3" s="1"/>
  <c r="E12" i="37"/>
  <c r="E11" i="37" s="1"/>
  <c r="E12" i="33"/>
  <c r="E11" i="33" s="1"/>
  <c r="E12" i="36"/>
  <c r="E11" i="36" s="1"/>
  <c r="AM28" i="23"/>
  <c r="F17" i="36"/>
  <c r="F19" i="33"/>
  <c r="G19" i="33" s="1"/>
  <c r="H19" i="33" s="1"/>
  <c r="G21" i="33"/>
  <c r="H21" i="33" s="1"/>
  <c r="F38" i="47" l="1"/>
  <c r="N16" i="48"/>
  <c r="K14" i="50" s="1"/>
  <c r="I14" i="50" s="1"/>
  <c r="J15" i="44"/>
  <c r="J22" i="48"/>
  <c r="J39" i="44"/>
  <c r="J38" i="48"/>
  <c r="J42" i="44"/>
  <c r="J41" i="48"/>
  <c r="G23" i="47"/>
  <c r="H24" i="47"/>
  <c r="J38" i="44"/>
  <c r="J37" i="48"/>
  <c r="N28" i="48"/>
  <c r="K26" i="50" s="1"/>
  <c r="I26" i="50" s="1"/>
  <c r="J41" i="44"/>
  <c r="J40" i="48"/>
  <c r="Q20" i="48"/>
  <c r="P20" i="48"/>
  <c r="O20" i="48"/>
  <c r="M20" i="48"/>
  <c r="H18" i="50" s="1"/>
  <c r="Q8" i="48"/>
  <c r="P8" i="48"/>
  <c r="O8" i="48"/>
  <c r="J36" i="44"/>
  <c r="J35" i="48"/>
  <c r="N27" i="48"/>
  <c r="K25" i="50" s="1"/>
  <c r="I25" i="50" s="1"/>
  <c r="Q23" i="48"/>
  <c r="P23" i="48"/>
  <c r="O23" i="48"/>
  <c r="N23" i="48" s="1"/>
  <c r="K21" i="50" s="1"/>
  <c r="I21" i="50" s="1"/>
  <c r="M23" i="48"/>
  <c r="H21" i="50" s="1"/>
  <c r="J35" i="44"/>
  <c r="J34" i="48"/>
  <c r="J12" i="44"/>
  <c r="J19" i="48"/>
  <c r="G23" i="41"/>
  <c r="L23" i="41" s="1"/>
  <c r="S24" i="41"/>
  <c r="L24" i="41"/>
  <c r="K24" i="41"/>
  <c r="J34" i="44"/>
  <c r="J33" i="48"/>
  <c r="O21" i="48"/>
  <c r="Q21" i="48"/>
  <c r="P21" i="48"/>
  <c r="M21" i="48"/>
  <c r="H19" i="50" s="1"/>
  <c r="Q26" i="48"/>
  <c r="P26" i="48"/>
  <c r="O26" i="48"/>
  <c r="N26" i="48" s="1"/>
  <c r="K24" i="50" s="1"/>
  <c r="I24" i="50" s="1"/>
  <c r="M26" i="48"/>
  <c r="H24" i="50" s="1"/>
  <c r="J40" i="44"/>
  <c r="J39" i="48"/>
  <c r="G3" i="47"/>
  <c r="E37" i="47"/>
  <c r="Q24" i="48"/>
  <c r="P24" i="48"/>
  <c r="O24" i="48"/>
  <c r="M24" i="48"/>
  <c r="H22" i="50" s="1"/>
  <c r="O29" i="48"/>
  <c r="Q29" i="48"/>
  <c r="P29" i="48"/>
  <c r="M29" i="48"/>
  <c r="H27" i="50" s="1"/>
  <c r="J44" i="44"/>
  <c r="J43" i="48"/>
  <c r="J18" i="44"/>
  <c r="J25" i="48"/>
  <c r="J43" i="44"/>
  <c r="J42" i="48"/>
  <c r="J23" i="44"/>
  <c r="J11" i="44" s="1"/>
  <c r="J30" i="48"/>
  <c r="Q31" i="48"/>
  <c r="P31" i="48"/>
  <c r="O31" i="48"/>
  <c r="N31" i="48" s="1"/>
  <c r="K29" i="50" s="1"/>
  <c r="I29" i="50" s="1"/>
  <c r="M31" i="48"/>
  <c r="H29" i="50" s="1"/>
  <c r="J37" i="44"/>
  <c r="J36" i="48"/>
  <c r="J29" i="44"/>
  <c r="J10" i="48"/>
  <c r="G11" i="44"/>
  <c r="H11" i="44" s="1"/>
  <c r="M9" i="48"/>
  <c r="H33" i="50" s="1"/>
  <c r="J26" i="44"/>
  <c r="J7" i="48"/>
  <c r="K7" i="48" s="1"/>
  <c r="M8" i="48"/>
  <c r="H32" i="50" s="1"/>
  <c r="H17" i="47"/>
  <c r="G16" i="47"/>
  <c r="N23" i="47"/>
  <c r="G39" i="47"/>
  <c r="H12" i="47"/>
  <c r="H39" i="47" s="1"/>
  <c r="I12" i="47"/>
  <c r="G12" i="41"/>
  <c r="L12" i="41" s="1"/>
  <c r="K13" i="41"/>
  <c r="P13" i="41" s="1"/>
  <c r="E15" i="41"/>
  <c r="G15" i="47"/>
  <c r="G11" i="47" s="1"/>
  <c r="E40" i="47"/>
  <c r="AC5" i="41"/>
  <c r="AC7" i="41"/>
  <c r="F10" i="37"/>
  <c r="H9" i="44"/>
  <c r="H33" i="44"/>
  <c r="H8" i="44"/>
  <c r="J8" i="44" s="1"/>
  <c r="G25" i="44"/>
  <c r="G15" i="37"/>
  <c r="H15" i="37" s="1"/>
  <c r="P25" i="44"/>
  <c r="E32" i="36"/>
  <c r="H5" i="44"/>
  <c r="J14" i="48" s="1"/>
  <c r="M14" i="48" s="1"/>
  <c r="H12" i="50" s="1"/>
  <c r="F4" i="44"/>
  <c r="L16" i="41"/>
  <c r="S13" i="41"/>
  <c r="H18" i="37"/>
  <c r="G16" i="37"/>
  <c r="E18" i="33"/>
  <c r="G33" i="33"/>
  <c r="H33" i="33" s="1"/>
  <c r="H18" i="33"/>
  <c r="G22" i="37"/>
  <c r="E10" i="37"/>
  <c r="H3" i="37"/>
  <c r="F16" i="36"/>
  <c r="E10" i="41"/>
  <c r="G17" i="36"/>
  <c r="H17" i="36" s="1"/>
  <c r="G12" i="33"/>
  <c r="I12" i="33" s="1"/>
  <c r="F15" i="33"/>
  <c r="AC4" i="41"/>
  <c r="AC3" i="41" s="1"/>
  <c r="N3" i="41"/>
  <c r="N30" i="41" s="1"/>
  <c r="N32" i="41" s="1"/>
  <c r="G11" i="41"/>
  <c r="F10" i="41"/>
  <c r="F42" i="33"/>
  <c r="G42" i="33" s="1"/>
  <c r="H42" i="33" s="1"/>
  <c r="F49" i="33"/>
  <c r="G49" i="33" s="1"/>
  <c r="H49" i="33" s="1"/>
  <c r="F41" i="33"/>
  <c r="G41" i="33" s="1"/>
  <c r="H41" i="33" s="1"/>
  <c r="F48" i="33"/>
  <c r="G48" i="33" s="1"/>
  <c r="H48" i="33" s="1"/>
  <c r="F40" i="33"/>
  <c r="G40" i="33" s="1"/>
  <c r="H40" i="33" s="1"/>
  <c r="F47" i="33"/>
  <c r="G47" i="33" s="1"/>
  <c r="H47" i="33" s="1"/>
  <c r="F39" i="33"/>
  <c r="G39" i="33" s="1"/>
  <c r="H39" i="33" s="1"/>
  <c r="F46" i="33"/>
  <c r="G46" i="33" s="1"/>
  <c r="H46" i="33" s="1"/>
  <c r="F45" i="33"/>
  <c r="G45" i="33" s="1"/>
  <c r="H45" i="33" s="1"/>
  <c r="F38" i="33"/>
  <c r="F44" i="33"/>
  <c r="G44" i="33" s="1"/>
  <c r="H44" i="33" s="1"/>
  <c r="F43" i="33"/>
  <c r="G43" i="33" s="1"/>
  <c r="H43" i="33" s="1"/>
  <c r="G11" i="33"/>
  <c r="H11" i="33" s="1"/>
  <c r="G15" i="36"/>
  <c r="H15" i="36" s="1"/>
  <c r="AC27" i="41"/>
  <c r="E15" i="33"/>
  <c r="G16" i="33"/>
  <c r="H16" i="33" s="1"/>
  <c r="N32" i="33"/>
  <c r="BE17" i="3"/>
  <c r="BF17" i="3" s="1"/>
  <c r="BG11" i="3"/>
  <c r="E16" i="36"/>
  <c r="F18" i="33"/>
  <c r="G12" i="36"/>
  <c r="H12" i="36" s="1"/>
  <c r="AC14" i="41"/>
  <c r="G11" i="37"/>
  <c r="AY20" i="7"/>
  <c r="AM50" i="23"/>
  <c r="G12" i="37"/>
  <c r="H12" i="37" s="1"/>
  <c r="G34" i="36"/>
  <c r="H34" i="36" s="1"/>
  <c r="G11" i="36"/>
  <c r="H11" i="36" s="1"/>
  <c r="F50" i="36"/>
  <c r="G50" i="36" s="1"/>
  <c r="H50" i="36" s="1"/>
  <c r="F49" i="36"/>
  <c r="G49" i="36" s="1"/>
  <c r="H49" i="36" s="1"/>
  <c r="F48" i="36"/>
  <c r="G48" i="36" s="1"/>
  <c r="H48" i="36" s="1"/>
  <c r="F46" i="36"/>
  <c r="G46" i="36" s="1"/>
  <c r="H46" i="36" s="1"/>
  <c r="F45" i="36"/>
  <c r="G45" i="36" s="1"/>
  <c r="H45" i="36" s="1"/>
  <c r="F44" i="36"/>
  <c r="G44" i="36" s="1"/>
  <c r="H44" i="36" s="1"/>
  <c r="F43" i="36"/>
  <c r="G43" i="36" s="1"/>
  <c r="H43" i="36" s="1"/>
  <c r="F42" i="36"/>
  <c r="G42" i="36" s="1"/>
  <c r="H42" i="36" s="1"/>
  <c r="F41" i="36"/>
  <c r="G41" i="36" s="1"/>
  <c r="H41" i="36" s="1"/>
  <c r="F51" i="36"/>
  <c r="G51" i="36" s="1"/>
  <c r="H51" i="36" s="1"/>
  <c r="F47" i="36"/>
  <c r="G47" i="36" s="1"/>
  <c r="H47" i="36" s="1"/>
  <c r="F40" i="36"/>
  <c r="N24" i="48" l="1"/>
  <c r="K22" i="50" s="1"/>
  <c r="I22" i="50" s="1"/>
  <c r="N20" i="48"/>
  <c r="K18" i="50" s="1"/>
  <c r="I18" i="50" s="1"/>
  <c r="G3" i="44"/>
  <c r="K10" i="48"/>
  <c r="M10" i="48"/>
  <c r="H34" i="50" s="1"/>
  <c r="Q35" i="48"/>
  <c r="P35" i="48"/>
  <c r="O35" i="48"/>
  <c r="N35" i="48" s="1"/>
  <c r="K39" i="50" s="1"/>
  <c r="I39" i="50" s="1"/>
  <c r="M35" i="48"/>
  <c r="H39" i="50" s="1"/>
  <c r="Q37" i="48"/>
  <c r="P37" i="48"/>
  <c r="O37" i="48"/>
  <c r="M37" i="48"/>
  <c r="H41" i="50" s="1"/>
  <c r="O13" i="41"/>
  <c r="T24" i="41"/>
  <c r="S23" i="41"/>
  <c r="P36" i="48"/>
  <c r="O36" i="48"/>
  <c r="Q36" i="48"/>
  <c r="M36" i="48"/>
  <c r="H40" i="50" s="1"/>
  <c r="Q43" i="48"/>
  <c r="P43" i="48"/>
  <c r="O43" i="48"/>
  <c r="N43" i="48" s="1"/>
  <c r="K47" i="50" s="1"/>
  <c r="I47" i="50" s="1"/>
  <c r="M43" i="48"/>
  <c r="H47" i="50" s="1"/>
  <c r="Q19" i="48"/>
  <c r="P19" i="48"/>
  <c r="O19" i="48"/>
  <c r="M19" i="48"/>
  <c r="H17" i="50" s="1"/>
  <c r="H23" i="47"/>
  <c r="H42" i="47" s="1"/>
  <c r="G42" i="47"/>
  <c r="Q14" i="48"/>
  <c r="P14" i="48"/>
  <c r="O14" i="48"/>
  <c r="J17" i="48"/>
  <c r="N29" i="48"/>
  <c r="K27" i="50" s="1"/>
  <c r="I27" i="50" s="1"/>
  <c r="O41" i="48"/>
  <c r="Q41" i="48"/>
  <c r="P41" i="48"/>
  <c r="M41" i="48"/>
  <c r="H45" i="50" s="1"/>
  <c r="Q7" i="48"/>
  <c r="P7" i="48"/>
  <c r="O7" i="48"/>
  <c r="N7" i="48" s="1"/>
  <c r="K31" i="50" s="1"/>
  <c r="I31" i="50" s="1"/>
  <c r="Q30" i="48"/>
  <c r="P30" i="48"/>
  <c r="O30" i="48"/>
  <c r="M30" i="48"/>
  <c r="H28" i="50" s="1"/>
  <c r="O34" i="48"/>
  <c r="Q34" i="48"/>
  <c r="P34" i="48"/>
  <c r="M34" i="48"/>
  <c r="H38" i="50" s="1"/>
  <c r="Q42" i="48"/>
  <c r="P42" i="48"/>
  <c r="O42" i="48"/>
  <c r="M42" i="48"/>
  <c r="H46" i="50" s="1"/>
  <c r="Q38" i="48"/>
  <c r="P38" i="48"/>
  <c r="O38" i="48"/>
  <c r="M38" i="48"/>
  <c r="H42" i="50" s="1"/>
  <c r="Q39" i="48"/>
  <c r="P39" i="48"/>
  <c r="O39" i="48"/>
  <c r="M39" i="48"/>
  <c r="H43" i="50" s="1"/>
  <c r="N21" i="48"/>
  <c r="K19" i="50" s="1"/>
  <c r="I19" i="50" s="1"/>
  <c r="J33" i="44"/>
  <c r="J32" i="48"/>
  <c r="Q10" i="48"/>
  <c r="P10" i="48"/>
  <c r="O10" i="48"/>
  <c r="Q25" i="48"/>
  <c r="O25" i="48"/>
  <c r="P25" i="48"/>
  <c r="M25" i="48"/>
  <c r="H23" i="50" s="1"/>
  <c r="Q33" i="48"/>
  <c r="P33" i="48"/>
  <c r="O33" i="48"/>
  <c r="M33" i="48"/>
  <c r="H37" i="50" s="1"/>
  <c r="Q40" i="48"/>
  <c r="P40" i="48"/>
  <c r="O40" i="48"/>
  <c r="M40" i="48"/>
  <c r="H44" i="50" s="1"/>
  <c r="O22" i="48"/>
  <c r="Q22" i="48"/>
  <c r="P22" i="48"/>
  <c r="M22" i="48"/>
  <c r="H20" i="50" s="1"/>
  <c r="J9" i="44"/>
  <c r="J18" i="48"/>
  <c r="J44" i="48" s="1"/>
  <c r="G37" i="47"/>
  <c r="H3" i="47"/>
  <c r="H37" i="47" s="1"/>
  <c r="N9" i="48"/>
  <c r="K33" i="50" s="1"/>
  <c r="I33" i="50" s="1"/>
  <c r="N8" i="48"/>
  <c r="K32" i="50" s="1"/>
  <c r="I32" i="50" s="1"/>
  <c r="M7" i="48"/>
  <c r="H31" i="50" s="1"/>
  <c r="H16" i="47"/>
  <c r="H41" i="47" s="1"/>
  <c r="G41" i="47"/>
  <c r="Q13" i="41"/>
  <c r="R13" i="41"/>
  <c r="H11" i="47"/>
  <c r="G10" i="47"/>
  <c r="G32" i="47" s="1"/>
  <c r="G34" i="47" s="1"/>
  <c r="T13" i="41"/>
  <c r="G40" i="47"/>
  <c r="G15" i="41"/>
  <c r="W15" i="41" s="1"/>
  <c r="H15" i="47"/>
  <c r="H40" i="47" s="1"/>
  <c r="H25" i="44"/>
  <c r="J25" i="44" s="1"/>
  <c r="G16" i="36"/>
  <c r="H16" i="36" s="1"/>
  <c r="G18" i="33"/>
  <c r="H4" i="44"/>
  <c r="F3" i="44"/>
  <c r="J5" i="44"/>
  <c r="K5" i="44"/>
  <c r="G38" i="33"/>
  <c r="H38" i="33" s="1"/>
  <c r="J32" i="36"/>
  <c r="H12" i="33"/>
  <c r="L11" i="41"/>
  <c r="G10" i="37"/>
  <c r="H22" i="37"/>
  <c r="H16" i="37"/>
  <c r="E10" i="36"/>
  <c r="G40" i="36"/>
  <c r="H40" i="36" s="1"/>
  <c r="F39" i="36"/>
  <c r="F32" i="36" s="1"/>
  <c r="F10" i="36" s="1"/>
  <c r="G33" i="36"/>
  <c r="H33" i="36" s="1"/>
  <c r="G15" i="33"/>
  <c r="H15" i="33" s="1"/>
  <c r="H11" i="37"/>
  <c r="V12" i="41"/>
  <c r="V11" i="41" s="1"/>
  <c r="V31" i="41" s="1"/>
  <c r="U12" i="41"/>
  <c r="U11" i="41" s="1"/>
  <c r="U31" i="41" s="1"/>
  <c r="K12" i="41"/>
  <c r="T12" i="41"/>
  <c r="S12" i="41"/>
  <c r="S11" i="41" s="1"/>
  <c r="S31" i="41" s="1"/>
  <c r="R12" i="41"/>
  <c r="Q12" i="41"/>
  <c r="P12" i="41"/>
  <c r="P11" i="41" s="1"/>
  <c r="P31" i="41" s="1"/>
  <c r="O12" i="41"/>
  <c r="J22" i="37"/>
  <c r="F32" i="33"/>
  <c r="E10" i="33"/>
  <c r="AC13" i="41" l="1"/>
  <c r="N37" i="48"/>
  <c r="K41" i="50" s="1"/>
  <c r="I41" i="50" s="1"/>
  <c r="N38" i="48"/>
  <c r="K42" i="50" s="1"/>
  <c r="I42" i="50" s="1"/>
  <c r="N30" i="48"/>
  <c r="K28" i="50" s="1"/>
  <c r="I28" i="50" s="1"/>
  <c r="N14" i="48"/>
  <c r="K12" i="50" s="1"/>
  <c r="I12" i="50" s="1"/>
  <c r="N10" i="48"/>
  <c r="K34" i="50" s="1"/>
  <c r="I34" i="50" s="1"/>
  <c r="N40" i="48"/>
  <c r="K44" i="50" s="1"/>
  <c r="I44" i="50" s="1"/>
  <c r="N39" i="48"/>
  <c r="K43" i="50" s="1"/>
  <c r="I43" i="50" s="1"/>
  <c r="N19" i="48"/>
  <c r="K17" i="50" s="1"/>
  <c r="I17" i="50" s="1"/>
  <c r="N33" i="48"/>
  <c r="K37" i="50" s="1"/>
  <c r="I37" i="50" s="1"/>
  <c r="N25" i="48"/>
  <c r="K23" i="50" s="1"/>
  <c r="I23" i="50" s="1"/>
  <c r="N34" i="48"/>
  <c r="K38" i="50" s="1"/>
  <c r="I38" i="50" s="1"/>
  <c r="U24" i="41"/>
  <c r="T23" i="41"/>
  <c r="Q11" i="41"/>
  <c r="Q31" i="41" s="1"/>
  <c r="N22" i="48"/>
  <c r="K20" i="50" s="1"/>
  <c r="I20" i="50" s="1"/>
  <c r="N41" i="48"/>
  <c r="K45" i="50" s="1"/>
  <c r="I45" i="50" s="1"/>
  <c r="O17" i="48"/>
  <c r="Q17" i="48"/>
  <c r="P17" i="48"/>
  <c r="M17" i="48"/>
  <c r="H38" i="47"/>
  <c r="H45" i="47" s="1"/>
  <c r="H50" i="47" s="1"/>
  <c r="G38" i="47"/>
  <c r="G45" i="47" s="1"/>
  <c r="G50" i="47" s="1"/>
  <c r="Q32" i="48"/>
  <c r="P32" i="48"/>
  <c r="O32" i="48"/>
  <c r="M32" i="48"/>
  <c r="H36" i="50" s="1"/>
  <c r="N42" i="48"/>
  <c r="K46" i="50" s="1"/>
  <c r="I46" i="50" s="1"/>
  <c r="Q44" i="48"/>
  <c r="P44" i="48"/>
  <c r="O44" i="48"/>
  <c r="M44" i="48"/>
  <c r="N36" i="48"/>
  <c r="K40" i="50" s="1"/>
  <c r="I40" i="50" s="1"/>
  <c r="Q18" i="48"/>
  <c r="P18" i="48"/>
  <c r="O18" i="48"/>
  <c r="M18" i="48"/>
  <c r="H15" i="50" s="1"/>
  <c r="AB15" i="41"/>
  <c r="AB10" i="41" s="1"/>
  <c r="X15" i="41"/>
  <c r="Y15" i="41"/>
  <c r="Y10" i="41" s="1"/>
  <c r="Z15" i="41"/>
  <c r="Z10" i="41" s="1"/>
  <c r="L15" i="41"/>
  <c r="K15" i="41"/>
  <c r="AA15" i="41"/>
  <c r="AA10" i="41" s="1"/>
  <c r="R11" i="41"/>
  <c r="R31" i="41" s="1"/>
  <c r="G10" i="41"/>
  <c r="G30" i="41" s="1"/>
  <c r="L30" i="41" s="1"/>
  <c r="T11" i="41"/>
  <c r="T31" i="41" s="1"/>
  <c r="V15" i="41"/>
  <c r="J4" i="44"/>
  <c r="H3" i="44"/>
  <c r="J3" i="44" s="1"/>
  <c r="H10" i="37"/>
  <c r="G39" i="36"/>
  <c r="H39" i="36" s="1"/>
  <c r="Q10" i="41"/>
  <c r="Q30" i="41" s="1"/>
  <c r="G31" i="37"/>
  <c r="H31" i="37" s="1"/>
  <c r="F10" i="33"/>
  <c r="G32" i="33"/>
  <c r="H32" i="33" s="1"/>
  <c r="O11" i="41"/>
  <c r="O31" i="41" s="1"/>
  <c r="AC12" i="41"/>
  <c r="G32" i="36"/>
  <c r="S10" i="41"/>
  <c r="S30" i="41" s="1"/>
  <c r="P10" i="41"/>
  <c r="P30" i="41" s="1"/>
  <c r="T10" i="41" l="1"/>
  <c r="T30" i="41" s="1"/>
  <c r="N44" i="48"/>
  <c r="N17" i="48"/>
  <c r="N32" i="48"/>
  <c r="K36" i="50" s="1"/>
  <c r="I36" i="50" s="1"/>
  <c r="N18" i="48"/>
  <c r="K15" i="50" s="1"/>
  <c r="I15" i="50" s="1"/>
  <c r="V24" i="41"/>
  <c r="U23" i="41"/>
  <c r="U10" i="41" s="1"/>
  <c r="U30" i="41" s="1"/>
  <c r="U32" i="41" s="1"/>
  <c r="Z30" i="41"/>
  <c r="Z32" i="41" s="1"/>
  <c r="Y30" i="41"/>
  <c r="Y32" i="41" s="1"/>
  <c r="AC15" i="41"/>
  <c r="D35" i="41"/>
  <c r="E35" i="41" s="1"/>
  <c r="L10" i="41"/>
  <c r="R10" i="41"/>
  <c r="R30" i="41" s="1"/>
  <c r="R32" i="41" s="1"/>
  <c r="AB30" i="41"/>
  <c r="AB32" i="41" s="1"/>
  <c r="AA30" i="41"/>
  <c r="AA32" i="41" s="1"/>
  <c r="T32" i="41"/>
  <c r="P32" i="41"/>
  <c r="S32" i="41"/>
  <c r="Q32" i="41"/>
  <c r="G10" i="36"/>
  <c r="H10" i="36" s="1"/>
  <c r="H32" i="36"/>
  <c r="G10" i="33"/>
  <c r="O10" i="41"/>
  <c r="O30" i="41" s="1"/>
  <c r="AC31" i="41"/>
  <c r="AC11" i="41"/>
  <c r="W24" i="41" l="1"/>
  <c r="V23" i="41"/>
  <c r="V10" i="41" s="1"/>
  <c r="V30" i="41" s="1"/>
  <c r="V32" i="41" s="1"/>
  <c r="O32" i="41"/>
  <c r="G55" i="36"/>
  <c r="H55" i="36" s="1"/>
  <c r="H10" i="33"/>
  <c r="G52" i="33"/>
  <c r="H52" i="33" s="1"/>
  <c r="AR11" i="11"/>
  <c r="X24" i="41" l="1"/>
  <c r="X23" i="41" s="1"/>
  <c r="X10" i="41" s="1"/>
  <c r="X30" i="41" s="1"/>
  <c r="X32" i="41" s="1"/>
  <c r="W23" i="41"/>
  <c r="W10" i="41" s="1"/>
  <c r="W30" i="41" s="1"/>
  <c r="W32" i="41" s="1"/>
  <c r="AC24" i="41"/>
  <c r="AC23" i="41" s="1"/>
  <c r="AC10" i="41" s="1"/>
  <c r="AC30" i="41" s="1"/>
  <c r="E25" i="47"/>
  <c r="E23" i="47" s="1"/>
  <c r="H25" i="47"/>
  <c r="H10" i="47" s="1"/>
  <c r="H32" i="47" s="1"/>
  <c r="H34" i="47" s="1"/>
  <c r="AD30" i="41" l="1"/>
  <c r="AD31" i="41" s="1"/>
  <c r="AC32" i="41"/>
  <c r="E10" i="47"/>
  <c r="E42" i="47"/>
  <c r="E38" i="4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BBG</author>
  </authors>
  <commentList>
    <comment ref="AF14" authorId="0" shapeId="0" xr:uid="{00000000-0006-0000-0900-000001000000}">
      <text>
        <r>
          <rPr>
            <b/>
            <sz val="9"/>
            <color indexed="81"/>
            <rFont val="Tahoma"/>
            <family val="2"/>
          </rPr>
          <t>BBG:</t>
        </r>
        <r>
          <rPr>
            <sz val="9"/>
            <color indexed="81"/>
            <rFont val="Tahoma"/>
            <family val="2"/>
          </rPr>
          <t xml:space="preserve">
Khotokha-Tekizamap section excluded from cost-estimate since this section is already developed to SNH standard</t>
        </r>
      </text>
    </comment>
    <comment ref="L18" authorId="0" shapeId="0" xr:uid="{00000000-0006-0000-0900-000002000000}">
      <text>
        <r>
          <rPr>
            <b/>
            <sz val="9"/>
            <color indexed="81"/>
            <rFont val="Tahoma"/>
            <family val="2"/>
          </rPr>
          <t>BBG:</t>
        </r>
        <r>
          <rPr>
            <sz val="9"/>
            <color indexed="81"/>
            <rFont val="Tahoma"/>
            <family val="2"/>
          </rPr>
          <t xml:space="preserve">
Added 10% extra to account for additional cost due to fragile geology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BBG</author>
  </authors>
  <commentList>
    <comment ref="V11" authorId="0" shapeId="0" xr:uid="{00000000-0006-0000-0A00-000001000000}">
      <text>
        <r>
          <rPr>
            <b/>
            <sz val="9"/>
            <color indexed="81"/>
            <rFont val="Tahoma"/>
            <family val="2"/>
          </rPr>
          <t>BBG:</t>
        </r>
        <r>
          <rPr>
            <sz val="9"/>
            <color indexed="81"/>
            <rFont val="Tahoma"/>
            <family val="2"/>
          </rPr>
          <t xml:space="preserve">
SNH-05 section 9.8 km excluded from cost-estimate since it is already a SNH.</t>
        </r>
      </text>
    </comment>
    <comment ref="AQ12" authorId="0" shapeId="0" xr:uid="{00000000-0006-0000-0A00-000002000000}">
      <text>
        <r>
          <rPr>
            <b/>
            <sz val="9"/>
            <color rgb="FF000000"/>
            <rFont val="Tahoma"/>
            <family val="2"/>
          </rPr>
          <t>BBG:</t>
        </r>
        <r>
          <rPr>
            <sz val="9"/>
            <color rgb="FF000000"/>
            <rFont val="Tahoma"/>
            <family val="2"/>
          </rPr>
          <t xml:space="preserve">
</t>
        </r>
        <r>
          <rPr>
            <sz val="9"/>
            <color rgb="FF000000"/>
            <rFont val="Tahoma"/>
            <family val="2"/>
          </rPr>
          <t>LS amount by JS</t>
        </r>
      </text>
    </comment>
  </commentList>
</comments>
</file>

<file path=xl/sharedStrings.xml><?xml version="1.0" encoding="utf-8"?>
<sst xmlns="http://schemas.openxmlformats.org/spreadsheetml/2006/main" count="7476" uniqueCount="2624">
  <si>
    <t>Summary of Cost Estimates, National Highway Master Plan (2024 price)</t>
  </si>
  <si>
    <t>SN</t>
  </si>
  <si>
    <t>Project Categories</t>
  </si>
  <si>
    <t>Construction &amp; Engineering, Nu. M</t>
  </si>
  <si>
    <t>Total Project Costs, 
Nu. M</t>
  </si>
  <si>
    <t>Improvements to existing road network</t>
  </si>
  <si>
    <t>Road widening</t>
  </si>
  <si>
    <t>km</t>
  </si>
  <si>
    <t>Road safety improvements (W-Beam Crash barriers)</t>
  </si>
  <si>
    <t>Slope failure mitigation</t>
  </si>
  <si>
    <t>No.</t>
  </si>
  <si>
    <t>Road network expansion</t>
  </si>
  <si>
    <t>2.1.1</t>
  </si>
  <si>
    <t>i.</t>
  </si>
  <si>
    <t>Lhamoizingkha - Sarpang</t>
  </si>
  <si>
    <t>ii.</t>
  </si>
  <si>
    <t>iii.</t>
  </si>
  <si>
    <t>Tareythang - Panbang</t>
  </si>
  <si>
    <t>2.1.2</t>
  </si>
  <si>
    <t>Thimphu-Paro highway expansion</t>
  </si>
  <si>
    <t>Inter-Dzongkhag Connectivity SNHs</t>
  </si>
  <si>
    <t>2.3.1</t>
  </si>
  <si>
    <t>Bypasses incl. connecting roads</t>
  </si>
  <si>
    <t>2.3.2</t>
  </si>
  <si>
    <t>Tunnels incl. connecting roads</t>
  </si>
  <si>
    <t>Bridges replacement / upgradation</t>
  </si>
  <si>
    <t>Project ID</t>
  </si>
  <si>
    <t>ROAD LINK ID</t>
  </si>
  <si>
    <t>SECTION ID</t>
  </si>
  <si>
    <t>Project Name</t>
  </si>
  <si>
    <t>REPCOST</t>
  </si>
  <si>
    <t/>
  </si>
  <si>
    <t>Cost for pavement layers incl subgrade</t>
  </si>
  <si>
    <t>Costs for culverts, drains &amp; retaining structures</t>
  </si>
  <si>
    <t>River training works</t>
  </si>
  <si>
    <t>Bioengineering &amp; water management</t>
  </si>
  <si>
    <t>Costs for road signs, markings, road safety barriers</t>
  </si>
  <si>
    <t>Costs for tunnels</t>
  </si>
  <si>
    <t>Costs for bridges</t>
  </si>
  <si>
    <t>SECT_ID</t>
  </si>
  <si>
    <t>SECT_NAME</t>
  </si>
  <si>
    <t>LINK_ID</t>
  </si>
  <si>
    <t>LINK_NAME</t>
  </si>
  <si>
    <t>SPEED_FLOW</t>
  </si>
  <si>
    <t>TRAF_FLOW</t>
  </si>
  <si>
    <t>ACC_CLASS</t>
  </si>
  <si>
    <t>ROAD_CLASS</t>
  </si>
  <si>
    <t>CLIM_ZONE</t>
  </si>
  <si>
    <t>SURF_CLASS</t>
  </si>
  <si>
    <t>LENGTH</t>
  </si>
  <si>
    <t>CWAY_WIDTH</t>
  </si>
  <si>
    <t>SHLD_WIDTH</t>
  </si>
  <si>
    <t>MT_AADT</t>
  </si>
  <si>
    <t>NM_AADT</t>
  </si>
  <si>
    <t>AADT_YEAR</t>
  </si>
  <si>
    <t>DIRECTION</t>
  </si>
  <si>
    <t>RF</t>
  </si>
  <si>
    <t>NUM_RFS</t>
  </si>
  <si>
    <t>SUPERELEV</t>
  </si>
  <si>
    <t>CURVATURE</t>
  </si>
  <si>
    <t>SIGM_ADRAL</t>
  </si>
  <si>
    <t>SPEED_LIM</t>
  </si>
  <si>
    <t>ENFORCEMNT</t>
  </si>
  <si>
    <t>XNMT</t>
  </si>
  <si>
    <t>XMT</t>
  </si>
  <si>
    <t>XFRI</t>
  </si>
  <si>
    <t>HSNEW</t>
  </si>
  <si>
    <t>HSOLD</t>
  </si>
  <si>
    <t>HBASE</t>
  </si>
  <si>
    <t>RES_MODULU</t>
  </si>
  <si>
    <t>REL_COMPCT</t>
  </si>
  <si>
    <t>SNP_DERIVE</t>
  </si>
  <si>
    <t>CBR</t>
  </si>
  <si>
    <t>SNP_DRY</t>
  </si>
  <si>
    <t>D0</t>
  </si>
  <si>
    <t>BENKEL_DEF</t>
  </si>
  <si>
    <t>SURF_STREN</t>
  </si>
  <si>
    <t>BASE_STREN</t>
  </si>
  <si>
    <t>SUBB_STREN</t>
  </si>
  <si>
    <t>HSUBBASE</t>
  </si>
  <si>
    <t>SURF_THICK</t>
  </si>
  <si>
    <t>SLAB_LENTH</t>
  </si>
  <si>
    <t>BASE_THICK</t>
  </si>
  <si>
    <t>BASE_MODUL</t>
  </si>
  <si>
    <t>CNSTR_YEAR</t>
  </si>
  <si>
    <t>SUBG_MATRL</t>
  </si>
  <si>
    <t>COMPMETHOD</t>
  </si>
  <si>
    <t>COND_YEAR</t>
  </si>
  <si>
    <t>ROUGHNESS</t>
  </si>
  <si>
    <t>CRACKS_ACA</t>
  </si>
  <si>
    <t>CRACKS_ACW</t>
  </si>
  <si>
    <t>CRACKS_ACT</t>
  </si>
  <si>
    <t>RAVEL_AREA</t>
  </si>
  <si>
    <t>PHOLE_NUM</t>
  </si>
  <si>
    <t>EDGEBREAK</t>
  </si>
  <si>
    <t>RUT_DEPTH</t>
  </si>
  <si>
    <t>RUTDEPTH_SD</t>
  </si>
  <si>
    <t>TEXT_DEPTH</t>
  </si>
  <si>
    <t>SKIDRESIST</t>
  </si>
  <si>
    <t>DRAIN_COND</t>
  </si>
  <si>
    <t>FAULTING</t>
  </si>
  <si>
    <t>SPALL_JNTS</t>
  </si>
  <si>
    <t>CRACKSLABS</t>
  </si>
  <si>
    <t>DETERCRACK</t>
  </si>
  <si>
    <t>FAILURESKM</t>
  </si>
  <si>
    <t>GRAV_THICK</t>
  </si>
  <si>
    <t>LAST_CONST</t>
  </si>
  <si>
    <t>LAST_SURF</t>
  </si>
  <si>
    <t>LAST_PRVNT</t>
  </si>
  <si>
    <t>LAST_REHAB</t>
  </si>
  <si>
    <t>PREV_ACA</t>
  </si>
  <si>
    <t>PREV_ACW</t>
  </si>
  <si>
    <t>PREV_NCT</t>
  </si>
  <si>
    <t>LASTGRAVEL</t>
  </si>
  <si>
    <t>DRAIN_TYPE</t>
  </si>
  <si>
    <t>ALTITUDE</t>
  </si>
  <si>
    <t>SHOULDTYPE</t>
  </si>
  <si>
    <t>WIDN_WIDTH</t>
  </si>
  <si>
    <t>EDGEDRAINS</t>
  </si>
  <si>
    <t>NMT_SEPAR</t>
  </si>
  <si>
    <t>NMTLANES</t>
  </si>
  <si>
    <t>ELANES</t>
  </si>
  <si>
    <t>CALIB_ITEM</t>
  </si>
  <si>
    <t xml:space="preserve">Costs for NMT lanes </t>
  </si>
  <si>
    <t>Information on road sections that compete with new sections (This information needs to be updated after the transcad analysis)</t>
  </si>
  <si>
    <t>Duration of the construction project (years)</t>
  </si>
  <si>
    <t>Formation width (m)</t>
  </si>
  <si>
    <t/>
  </si>
  <si>
    <t>Excavation of road formation (PNH 10.5 m &amp; SNH 8.5 m wide) (Million Nu.)</t>
  </si>
  <si>
    <t/>
  </si>
  <si>
    <t>Costs for culverts, drains, retaining structures &amp; shoulder</t>
  </si>
  <si>
    <t>Road furniture &amp; safety barriers, markings, etc. (Million Nu/km)</t>
  </si>
  <si>
    <t>Road tunnel (Million Nu.)</t>
  </si>
  <si>
    <t>Bridges with span ≥ 6 m (Million Nu.)</t>
  </si>
  <si>
    <t>Biodiversity impact mitigation cost (Million Nu.)</t>
  </si>
  <si>
    <t>Biodiversity offset cost (Million Nu.)</t>
  </si>
  <si>
    <t>Resettlement cost (Million Nu.)</t>
  </si>
  <si>
    <t>Road ID with start and end chainage</t>
  </si>
  <si>
    <t>leave blank</t>
  </si>
  <si>
    <t>Link ID</t>
  </si>
  <si>
    <t>Leave blank</t>
  </si>
  <si>
    <t>PNH/SNH</t>
  </si>
  <si>
    <t xml:space="preserve">menuka and tenzin </t>
  </si>
  <si>
    <t>(Estimated road length in km)</t>
  </si>
  <si>
    <t/>
  </si>
  <si>
    <t/>
  </si>
  <si>
    <t>Motorised AADT from transcad analysis</t>
  </si>
  <si>
    <t>Non-motorised AADT if available</t>
  </si>
  <si>
    <t>year of traffic count used in transcad</t>
  </si>
  <si>
    <t>traffic directions, default is 2</t>
  </si>
  <si>
    <t>Diff (m) betn highest and lowest point per km (av. over lgth)</t>
  </si>
  <si>
    <t>number of rise &amp; falls per km (average over length)</t>
  </si>
  <si>
    <t>Maximum superelevation (%)</t>
  </si>
  <si>
    <t>Worst curvature radius (m)</t>
  </si>
  <si>
    <t>Speed limit in km/hr (default is 50)</t>
  </si>
  <si>
    <t>Total thickness of pavement (mm)</t>
  </si>
  <si>
    <t>Thickness of base course (mm)</t>
  </si>
  <si>
    <t>CBR value if known, otherwise 8</t>
  </si>
  <si>
    <t>thickness of subbase (mm)</t>
  </si>
  <si>
    <t/>
  </si>
  <si>
    <t>Only for cement concrete pavements: Length of slabs pavement layer  (m), otherwise 0</t>
  </si>
  <si>
    <t>Only for cement concrete pavements: Thickness of base layer (mm), otherwise 0</t>
  </si>
  <si>
    <t>Only for cement concrete pavements; expected completion year, otherwise 0</t>
  </si>
  <si>
    <t>Year of completion</t>
  </si>
  <si>
    <t>anticipated roughness, default 4</t>
  </si>
  <si>
    <t>completion year</t>
  </si>
  <si>
    <t>what is medium value of the elevation over the entire length</t>
  </si>
  <si>
    <t>paved or unpaved</t>
  </si>
  <si>
    <t>FALSE or TRUE (if present)</t>
  </si>
  <si>
    <t>Any NMT lanes if yes TRUE, if none FALSE</t>
  </si>
  <si>
    <t>Number of NMT lanes</t>
  </si>
  <si>
    <t>footpaths, bicycle lanes</t>
  </si>
  <si>
    <t>Road ID, Link ID and start and end chainages</t>
  </si>
  <si>
    <t>Current AADT</t>
  </si>
  <si>
    <t>Travel distance saved (km)</t>
  </si>
  <si>
    <t>New AADT after opening of the new link.</t>
  </si>
  <si>
    <t>1. Improvements to existing road network</t>
  </si>
  <si>
    <t>1.1:  Road widening</t>
  </si>
  <si>
    <t>1.1.1: PNHs &lt; 5.5. m carriageway width - widen to 7.5 m</t>
  </si>
  <si>
    <t>W1.1</t>
  </si>
  <si>
    <t>PNH-01-L7</t>
  </si>
  <si>
    <t>PNH-01-351-368</t>
  </si>
  <si>
    <t>Thimphu-Trashigang highway (Yongkola-Lingmithang/Menchugang)</t>
  </si>
  <si>
    <t>W1.2</t>
  </si>
  <si>
    <t>PNH-01-L1</t>
  </si>
  <si>
    <t>PNH-01B-31-41.8</t>
  </si>
  <si>
    <t>Chazam-Trashi Yangtse highway</t>
  </si>
  <si>
    <t>W1.3</t>
  </si>
  <si>
    <t>PNH-02S3-L6</t>
  </si>
  <si>
    <t>PNH-02S3-15-35</t>
  </si>
  <si>
    <t>Samtse-Dewathang (Panbang-Nganglam)</t>
  </si>
  <si>
    <t>W4</t>
  </si>
  <si>
    <t>PNH-02S3-39.2-54.4</t>
  </si>
  <si>
    <t>W5</t>
  </si>
  <si>
    <t>PNH-02A-L1</t>
  </si>
  <si>
    <t>PNH-02A-0-7</t>
  </si>
  <si>
    <t>Jumja-Manitar highway</t>
  </si>
  <si>
    <t>W6</t>
  </si>
  <si>
    <t>PNH-05-L1</t>
  </si>
  <si>
    <t>PNH-05-0-22.4</t>
  </si>
  <si>
    <t>Trongsa-Gelephu highway (Trongsa-Rafee)</t>
  </si>
  <si>
    <t>W7</t>
  </si>
  <si>
    <t>PNH-05-L3</t>
  </si>
  <si>
    <t>PNH-05-53-59</t>
  </si>
  <si>
    <t>Trongsa-Gelephu highway</t>
  </si>
  <si>
    <t>W8</t>
  </si>
  <si>
    <t>PNH-05-59-68</t>
  </si>
  <si>
    <t>W9</t>
  </si>
  <si>
    <t>PNH-05-L4, PNH-05-L5, PNH-05-L6, PNH-05-L7</t>
  </si>
  <si>
    <t>PNH-05-76-108</t>
  </si>
  <si>
    <t>W10</t>
  </si>
  <si>
    <t>PNH-05-L7</t>
  </si>
  <si>
    <t>PNH-05-108-117</t>
  </si>
  <si>
    <t>W11</t>
  </si>
  <si>
    <t>PNH-06-L1</t>
  </si>
  <si>
    <t>PNH-06-6.7-46.6</t>
  </si>
  <si>
    <t>Wangdue-Gelephu highway (Wangdue zam-Wakleytar)</t>
  </si>
  <si>
    <t>W12</t>
  </si>
  <si>
    <t>PNH-06-L1, PNH-06-L2</t>
  </si>
  <si>
    <t>PNH-06-55.3-111.4</t>
  </si>
  <si>
    <t>Wangdue-Gelephu highway (Relangthang-Dareychu)</t>
  </si>
  <si>
    <t>W13</t>
  </si>
  <si>
    <t>PNH-06-L2</t>
  </si>
  <si>
    <t>PNH-06-123-129</t>
  </si>
  <si>
    <t>Wangdue-Gelephu highway</t>
  </si>
  <si>
    <t>W14</t>
  </si>
  <si>
    <t>PNH-06-129-135</t>
  </si>
  <si>
    <t>W15</t>
  </si>
  <si>
    <t>PNH-07-L2</t>
  </si>
  <si>
    <t>PNH-07-10-17</t>
  </si>
  <si>
    <t>Tingtibi-Pangbang highway</t>
  </si>
  <si>
    <t>1.1.2. SNHs &lt; 3.5. m carriageway width - widen to 5.5 m</t>
  </si>
  <si>
    <t>W2.1</t>
  </si>
  <si>
    <t>SNH-08-L1</t>
  </si>
  <si>
    <t>SNH-08-0-9</t>
  </si>
  <si>
    <t>Trashigang-Rangjung highway</t>
  </si>
  <si>
    <t>W2.2</t>
  </si>
  <si>
    <t>SNH-10A-L1</t>
  </si>
  <si>
    <t>SNH-10A-0-5</t>
  </si>
  <si>
    <t>Lhuentse-Dungkhar highway</t>
  </si>
  <si>
    <t>W2.3</t>
  </si>
  <si>
    <t>SNH-11-L1</t>
  </si>
  <si>
    <t>SNH-11-0-6</t>
  </si>
  <si>
    <t>Sunkosh-Dagana highway</t>
  </si>
  <si>
    <t>W2.4</t>
  </si>
  <si>
    <t>SNH-11-L2</t>
  </si>
  <si>
    <t>SNH-11-72-74</t>
  </si>
  <si>
    <t>W2.5</t>
  </si>
  <si>
    <t>SNH-17-L1</t>
  </si>
  <si>
    <t>SNH-17-39-77.5</t>
  </si>
  <si>
    <t>Jyenkana-Yoezergang highway</t>
  </si>
  <si>
    <t>W2.6</t>
  </si>
  <si>
    <t>SNH-17-77.5-81</t>
  </si>
  <si>
    <t>1.1.3. SNHS 3.5 - 5.5 m carriageway way - widen to 5.5 m</t>
  </si>
  <si>
    <t>W3.1</t>
  </si>
  <si>
    <t>SNH-02-L1</t>
  </si>
  <si>
    <t>SNH-02-4-6.6</t>
  </si>
  <si>
    <t>Khasadrapchu-Jemina highway</t>
  </si>
  <si>
    <t>W3.2</t>
  </si>
  <si>
    <t>SNH-04-L1</t>
  </si>
  <si>
    <t>SNH-04-7-13</t>
  </si>
  <si>
    <t>Nangar-Chamkhar-Ura highway</t>
  </si>
  <si>
    <t>W3.3</t>
  </si>
  <si>
    <t>SNH-04-17-41</t>
  </si>
  <si>
    <t>W3.4</t>
  </si>
  <si>
    <t>SNH-04-41-62.4</t>
  </si>
  <si>
    <t>W3.5</t>
  </si>
  <si>
    <t>SNH-08-9-16.4</t>
  </si>
  <si>
    <t>W3.6</t>
  </si>
  <si>
    <t>SNH-09-L1</t>
  </si>
  <si>
    <t>SNH-09-0-12.6</t>
  </si>
  <si>
    <t>Samtse-Tendu highway (Samtse-Norbugang)</t>
  </si>
  <si>
    <t>W3.7</t>
  </si>
  <si>
    <t>SNH-09-12.6-47</t>
  </si>
  <si>
    <t>Samtse-Tendu highway</t>
  </si>
  <si>
    <t>W3.8</t>
  </si>
  <si>
    <t>SNH-09-47-70.2</t>
  </si>
  <si>
    <t>W3.9</t>
  </si>
  <si>
    <t>SNH-10-L1</t>
  </si>
  <si>
    <t>SNH-10-0-60.9</t>
  </si>
  <si>
    <t>Gangola-Lhuentse highway</t>
  </si>
  <si>
    <t>W3.10</t>
  </si>
  <si>
    <t>SNH-10A-5-41.2</t>
  </si>
  <si>
    <t>W3.11</t>
  </si>
  <si>
    <t>SNH-11-L1, SNH-11-L2</t>
  </si>
  <si>
    <t>SNH-11-6-72</t>
  </si>
  <si>
    <t>W3.12</t>
  </si>
  <si>
    <t>SNH-11-74-86.2</t>
  </si>
  <si>
    <t>W3.13</t>
  </si>
  <si>
    <t>SNH-12-L1</t>
  </si>
  <si>
    <t>SNH-12-0-69.4</t>
  </si>
  <si>
    <t>Dewathang-Jomotsangkha highway</t>
  </si>
  <si>
    <t>W3.14</t>
  </si>
  <si>
    <t>SNH-07-L1</t>
  </si>
  <si>
    <t>SNH-07-29.9-116.28</t>
  </si>
  <si>
    <t>Tshelingore-Durungri highway (Khothakpa-Tshobaley)</t>
  </si>
  <si>
    <t>W3.15</t>
  </si>
  <si>
    <t>SNH-18-L1</t>
  </si>
  <si>
    <t>SNH-18-0-83</t>
  </si>
  <si>
    <t>Dagapela-Lhamoizingkha highway</t>
  </si>
  <si>
    <t>1.2  Road Safety Improvement (W-Beam Crash Barrier)</t>
  </si>
  <si>
    <t>GR-1</t>
  </si>
  <si>
    <t>PNH01-0-17</t>
  </si>
  <si>
    <t>Semtokha-Dochula</t>
  </si>
  <si>
    <t>GR-2</t>
  </si>
  <si>
    <t>PNH01-41-43</t>
  </si>
  <si>
    <t>Dochula-Thinleygang</t>
  </si>
  <si>
    <t>GR-3</t>
  </si>
  <si>
    <t>PNH01-43-45</t>
  </si>
  <si>
    <t>Thinleygang-Mesina</t>
  </si>
  <si>
    <t>GR-4</t>
  </si>
  <si>
    <t>PNH01-65-66</t>
  </si>
  <si>
    <t>Wangdue Zam - Chuzomsa</t>
  </si>
  <si>
    <t>GR-5</t>
  </si>
  <si>
    <t>PNH01-77-82</t>
  </si>
  <si>
    <t>Chuzomsa-Nobding</t>
  </si>
  <si>
    <t>GR-6</t>
  </si>
  <si>
    <t>PNH01-93-100</t>
  </si>
  <si>
    <t>GR-7</t>
  </si>
  <si>
    <t>PNH01-100-105</t>
  </si>
  <si>
    <t>Nobding-Pelela</t>
  </si>
  <si>
    <t>GR-8</t>
  </si>
  <si>
    <t>PNH01-255-258</t>
  </si>
  <si>
    <t>Nangar -Ura</t>
  </si>
  <si>
    <t>GR-9</t>
  </si>
  <si>
    <t>PNH01-289-294</t>
  </si>
  <si>
    <t>Ura-Serpang</t>
  </si>
  <si>
    <t>GR-10</t>
  </si>
  <si>
    <t>PNH01-294-299</t>
  </si>
  <si>
    <t>Serpang-Thrumshingla</t>
  </si>
  <si>
    <t>GR-11</t>
  </si>
  <si>
    <t>PNH01-299-300</t>
  </si>
  <si>
    <t>Thrumshingla-Sengore</t>
  </si>
  <si>
    <t>GR-12</t>
  </si>
  <si>
    <t>PNH01-312-318</t>
  </si>
  <si>
    <t>GR-13</t>
  </si>
  <si>
    <t>PNH01-318-349</t>
  </si>
  <si>
    <t>Sengore-Yongkola</t>
  </si>
  <si>
    <t>GR-14</t>
  </si>
  <si>
    <t>PNH01A-8-11</t>
  </si>
  <si>
    <t>Khuruthang-Punakha</t>
  </si>
  <si>
    <t>GR-15</t>
  </si>
  <si>
    <t>PNH02S1-1-4</t>
  </si>
  <si>
    <t>Dhamdum-Yoezergang</t>
  </si>
  <si>
    <t>GR-16</t>
  </si>
  <si>
    <t>PNH02S1-24-28</t>
  </si>
  <si>
    <t>GR-17</t>
  </si>
  <si>
    <t>PNH02S1-42-43</t>
  </si>
  <si>
    <t>Yoezergang-Panbari</t>
  </si>
  <si>
    <t>GR-18</t>
  </si>
  <si>
    <t>PNH02S1-30-55</t>
  </si>
  <si>
    <t>Panbari-Amochu</t>
  </si>
  <si>
    <t>GR-19</t>
  </si>
  <si>
    <t>PNH02S2-12-17</t>
  </si>
  <si>
    <t>Pasakha-Manitar</t>
  </si>
  <si>
    <t>GR-20</t>
  </si>
  <si>
    <t>PNH02S2-22-39</t>
  </si>
  <si>
    <t>GR-21</t>
  </si>
  <si>
    <t>PNH02S2-49-67</t>
  </si>
  <si>
    <t>Manitar-Raidak</t>
  </si>
  <si>
    <t>GR-22</t>
  </si>
  <si>
    <t>PNH02S3-0-10</t>
  </si>
  <si>
    <t>Panbang-Tokaphungri</t>
  </si>
  <si>
    <t>GR-23</t>
  </si>
  <si>
    <t>PNH02S3-10-15</t>
  </si>
  <si>
    <t>GR-24</t>
  </si>
  <si>
    <t>PNH02S3-15-23</t>
  </si>
  <si>
    <t>Tokaphungri-Nganglam</t>
  </si>
  <si>
    <t>GR-25</t>
  </si>
  <si>
    <t>PNH02S3-26-29</t>
  </si>
  <si>
    <t>GR-26</t>
  </si>
  <si>
    <t>PNH02S3-40-43</t>
  </si>
  <si>
    <t>GR-27</t>
  </si>
  <si>
    <t>PNH02S3-44-46</t>
  </si>
  <si>
    <t>GR-28</t>
  </si>
  <si>
    <t>PNH02S3-47-55</t>
  </si>
  <si>
    <t>GR-29</t>
  </si>
  <si>
    <t>PNH05-53-60</t>
  </si>
  <si>
    <t>Khosala-Wangdigang</t>
  </si>
  <si>
    <t>GR-30</t>
  </si>
  <si>
    <t>PNH05-97-100</t>
  </si>
  <si>
    <t>Tingtibi-Tamala</t>
  </si>
  <si>
    <t>GR-31</t>
  </si>
  <si>
    <t>PNH05-103-106</t>
  </si>
  <si>
    <t>GR-32</t>
  </si>
  <si>
    <t>PNH05-107-110</t>
  </si>
  <si>
    <t>GR-33</t>
  </si>
  <si>
    <t>PNH05-115-117</t>
  </si>
  <si>
    <t>GR-34</t>
  </si>
  <si>
    <t>PNH06-7-13</t>
  </si>
  <si>
    <t>Damsite-Basochu</t>
  </si>
  <si>
    <t>GR-35</t>
  </si>
  <si>
    <t>PNH06-13-21</t>
  </si>
  <si>
    <t>Basochu-Kamichu</t>
  </si>
  <si>
    <t>GR-36</t>
  </si>
  <si>
    <t>PNH06-23-31</t>
  </si>
  <si>
    <t>GR-37</t>
  </si>
  <si>
    <t>PNH06-31-35</t>
  </si>
  <si>
    <t>Kamichu-Wakleytar</t>
  </si>
  <si>
    <t>GR-38</t>
  </si>
  <si>
    <t>PNH06-117-135</t>
  </si>
  <si>
    <t>Darachu-Sarpang Checkpost</t>
  </si>
  <si>
    <t>GR-39</t>
  </si>
  <si>
    <t>PNH06-152-159</t>
  </si>
  <si>
    <t>Sarpang Checkpost - Dekiling</t>
  </si>
  <si>
    <t>GR-40</t>
  </si>
  <si>
    <t>PNH06-159-165</t>
  </si>
  <si>
    <t>Dekiling-Jigmeling</t>
  </si>
  <si>
    <t>GR-41</t>
  </si>
  <si>
    <t>PNH06-167-171</t>
  </si>
  <si>
    <t>Jigmeling-Ipoly</t>
  </si>
  <si>
    <t>GR-42</t>
  </si>
  <si>
    <t>PNH07-12-15</t>
  </si>
  <si>
    <t>Tingtibi-Praling</t>
  </si>
  <si>
    <t>GR-43</t>
  </si>
  <si>
    <t>PNH07-17-19</t>
  </si>
  <si>
    <t>GR-44</t>
  </si>
  <si>
    <t>PNH07-27-31</t>
  </si>
  <si>
    <t>GR-45</t>
  </si>
  <si>
    <t>PNH08-42-45</t>
  </si>
  <si>
    <t>Gongrizomsa-Yangbari</t>
  </si>
  <si>
    <t>GR-46</t>
  </si>
  <si>
    <t>PNH08-46-53</t>
  </si>
  <si>
    <t>GR-47</t>
  </si>
  <si>
    <t>PNH08-53-55</t>
  </si>
  <si>
    <t>Yangbari-Tshobaley</t>
  </si>
  <si>
    <t>GR-48</t>
  </si>
  <si>
    <t>PNH08-55-86</t>
  </si>
  <si>
    <t>Tshobaley-Tsenkari</t>
  </si>
  <si>
    <t>GR-49</t>
  </si>
  <si>
    <t>PNH08-86-87</t>
  </si>
  <si>
    <t>Tsenkari (DCCL)-Nganglam Town</t>
  </si>
  <si>
    <t>GR-50</t>
  </si>
  <si>
    <t>SNH04-2-8</t>
  </si>
  <si>
    <t>Nangar-Jakar</t>
  </si>
  <si>
    <t>GR-51</t>
  </si>
  <si>
    <t>SNH04-22-25</t>
  </si>
  <si>
    <t>Jakar-Tang</t>
  </si>
  <si>
    <t>GR-52</t>
  </si>
  <si>
    <t>SNH04-28-42</t>
  </si>
  <si>
    <t>Tang take-off point-Tangsibee</t>
  </si>
  <si>
    <t>GR-53</t>
  </si>
  <si>
    <t>SNH04-42-60</t>
  </si>
  <si>
    <t>Tangsibee-Ura</t>
  </si>
  <si>
    <t>GR-54</t>
  </si>
  <si>
    <t>SNH06-10-14</t>
  </si>
  <si>
    <t>Wagdigang-Zhemgang</t>
  </si>
  <si>
    <t>GR-55</t>
  </si>
  <si>
    <t>SNH06-19-25</t>
  </si>
  <si>
    <t>Zhemgang-Dakpai</t>
  </si>
  <si>
    <t>GR-56</t>
  </si>
  <si>
    <t>SNH06-35-38</t>
  </si>
  <si>
    <t>GR-57</t>
  </si>
  <si>
    <t>SNH06-38-43</t>
  </si>
  <si>
    <t>Dakpai-Tingtibi</t>
  </si>
  <si>
    <t>GR-58</t>
  </si>
  <si>
    <t>SNH08-0-4</t>
  </si>
  <si>
    <t>Trashigang-Reju</t>
  </si>
  <si>
    <t>GR-59</t>
  </si>
  <si>
    <t>SNH08-4-5</t>
  </si>
  <si>
    <t>Reju-Lungtenzampa</t>
  </si>
  <si>
    <t>GR-60</t>
  </si>
  <si>
    <t>SNH08-7-9</t>
  </si>
  <si>
    <t>GR-61</t>
  </si>
  <si>
    <t>SNH10-13-16</t>
  </si>
  <si>
    <t>Chhali-Autsho</t>
  </si>
  <si>
    <t>GR-62</t>
  </si>
  <si>
    <t>SNH10-28-36</t>
  </si>
  <si>
    <t>Autsho-Gorgan</t>
  </si>
  <si>
    <t>GR-63</t>
  </si>
  <si>
    <t>SNH10-40-44</t>
  </si>
  <si>
    <t>Gorgan-Tangmachu</t>
  </si>
  <si>
    <t>GR-64</t>
  </si>
  <si>
    <t>SNH10A-0-16</t>
  </si>
  <si>
    <t>Lhuntse-Dungkhar</t>
  </si>
  <si>
    <t>GR-65</t>
  </si>
  <si>
    <t>SNH10A-18-20</t>
  </si>
  <si>
    <t>GR-66</t>
  </si>
  <si>
    <t>SNH10A-22-41</t>
  </si>
  <si>
    <t>GR-67</t>
  </si>
  <si>
    <t>SNH11-57-63</t>
  </si>
  <si>
    <t>Tshendagang-Khagochen-Dagana</t>
  </si>
  <si>
    <t>GR-68</t>
  </si>
  <si>
    <t>SNH11-72-75</t>
  </si>
  <si>
    <t>GR-69</t>
  </si>
  <si>
    <t>SNH12-0-6</t>
  </si>
  <si>
    <t>Dewathang-Rikhey</t>
  </si>
  <si>
    <t>GR-70</t>
  </si>
  <si>
    <t>SNH12-6-50</t>
  </si>
  <si>
    <t>Rikhey-Samdrupchholing</t>
  </si>
  <si>
    <t>GR-71</t>
  </si>
  <si>
    <t>SNH12-50-57</t>
  </si>
  <si>
    <t>Samdrupchholing-Piuli</t>
  </si>
  <si>
    <t>GR-72</t>
  </si>
  <si>
    <t>SNH12-57-71</t>
  </si>
  <si>
    <t>Piuli-Samrang</t>
  </si>
  <si>
    <t>GR-73</t>
  </si>
  <si>
    <t>SNH16-30-45</t>
  </si>
  <si>
    <t>Tarshingthang-Damji</t>
  </si>
  <si>
    <t>GR-74</t>
  </si>
  <si>
    <t>SNH17-18-19</t>
  </si>
  <si>
    <t>Dorikha-Tergola</t>
  </si>
  <si>
    <t>GR-75</t>
  </si>
  <si>
    <t>SNH17-19-28</t>
  </si>
  <si>
    <t>Tergola-Pajab</t>
  </si>
  <si>
    <t>GR-76</t>
  </si>
  <si>
    <t>SNH17-28-31</t>
  </si>
  <si>
    <t>Pajab-Dorithasa</t>
  </si>
  <si>
    <t>GR-77</t>
  </si>
  <si>
    <t>SNH17-32-48</t>
  </si>
  <si>
    <t>GR-78</t>
  </si>
  <si>
    <t>SNH17-57-58</t>
  </si>
  <si>
    <t>Dorithasa-Khamina</t>
  </si>
  <si>
    <t>GR-79</t>
  </si>
  <si>
    <t>SNH17-58-66</t>
  </si>
  <si>
    <t>Khamina-Gakidling</t>
  </si>
  <si>
    <t>GR-80</t>
  </si>
  <si>
    <t>SNH17-66-71</t>
  </si>
  <si>
    <t>Gakidling-Rangtse Parking</t>
  </si>
  <si>
    <t>GR-81</t>
  </si>
  <si>
    <t>SNH17-71-79</t>
  </si>
  <si>
    <t>Rangtse Parking - Phutsuna</t>
  </si>
  <si>
    <t>GR-82</t>
  </si>
  <si>
    <t>SNH17-79-85</t>
  </si>
  <si>
    <t>Phutsuna-Namchukhola</t>
  </si>
  <si>
    <t>GR-83</t>
  </si>
  <si>
    <t>SNH17-110-112</t>
  </si>
  <si>
    <t>Dorokha-Yoezergang</t>
  </si>
  <si>
    <t>1.3: Slope failure mitigation</t>
  </si>
  <si>
    <t>SF01</t>
  </si>
  <si>
    <t>PNH-02-L5</t>
  </si>
  <si>
    <t>SF02</t>
  </si>
  <si>
    <t>SF03</t>
  </si>
  <si>
    <t>SF04</t>
  </si>
  <si>
    <t>SF05</t>
  </si>
  <si>
    <t>SF06</t>
  </si>
  <si>
    <t>SF07</t>
  </si>
  <si>
    <t>PNH-02-L4</t>
  </si>
  <si>
    <t>SF08</t>
  </si>
  <si>
    <t>SF09</t>
  </si>
  <si>
    <t>SF10</t>
  </si>
  <si>
    <t>PNH-02-L3</t>
  </si>
  <si>
    <t>SF11</t>
  </si>
  <si>
    <t>SF12</t>
  </si>
  <si>
    <t>SF13</t>
  </si>
  <si>
    <t>PNH-01-L4</t>
  </si>
  <si>
    <t>SF14</t>
  </si>
  <si>
    <t>SF15</t>
  </si>
  <si>
    <t>SF16</t>
  </si>
  <si>
    <t>PNH-01-L5</t>
  </si>
  <si>
    <t>SF17</t>
  </si>
  <si>
    <t>SF18</t>
  </si>
  <si>
    <t>SF19</t>
  </si>
  <si>
    <t>PNH-08-L1</t>
  </si>
  <si>
    <t>SF20</t>
  </si>
  <si>
    <t>SF21</t>
  </si>
  <si>
    <t>SF22</t>
  </si>
  <si>
    <t>PNH-02-L6</t>
  </si>
  <si>
    <t>SF23</t>
  </si>
  <si>
    <t>SF24</t>
  </si>
  <si>
    <t>SF25</t>
  </si>
  <si>
    <t>PNH-05-L4</t>
  </si>
  <si>
    <t>SF26</t>
  </si>
  <si>
    <t>SF27</t>
  </si>
  <si>
    <t>SF28</t>
  </si>
  <si>
    <t>SF29</t>
  </si>
  <si>
    <t>AH-48-L4</t>
  </si>
  <si>
    <t>SF30</t>
  </si>
  <si>
    <t>SF31</t>
  </si>
  <si>
    <t>AH-48-L5</t>
  </si>
  <si>
    <t>SF32</t>
  </si>
  <si>
    <t>SF33</t>
  </si>
  <si>
    <t>PNH-03-L2</t>
  </si>
  <si>
    <t>SF34</t>
  </si>
  <si>
    <t>SF35</t>
  </si>
  <si>
    <t>SF36</t>
  </si>
  <si>
    <t>PNH-01B-L1</t>
  </si>
  <si>
    <t>SF37</t>
  </si>
  <si>
    <t>SF38</t>
  </si>
  <si>
    <t>SF39</t>
  </si>
  <si>
    <t>SF40</t>
  </si>
  <si>
    <t>SF41</t>
  </si>
  <si>
    <t>SF42</t>
  </si>
  <si>
    <t>SF43</t>
  </si>
  <si>
    <t>SF44</t>
  </si>
  <si>
    <t>2. Road network expansion</t>
  </si>
  <si>
    <t>2.1:  Primary National Highways</t>
  </si>
  <si>
    <t>2.1.1:  PNH-02 missing links completion</t>
  </si>
  <si>
    <t>P01</t>
  </si>
  <si>
    <t>P01-L1</t>
  </si>
  <si>
    <t>Lhamoizingkha-Sarpang highway (PNH-02)</t>
  </si>
  <si>
    <t>PNH</t>
  </si>
  <si>
    <t>Unpaved</t>
  </si>
  <si>
    <t>P02</t>
  </si>
  <si>
    <t>Gelephu-Tareythang (PNH-02)</t>
  </si>
  <si>
    <t>P03</t>
  </si>
  <si>
    <t>P02-L1</t>
  </si>
  <si>
    <t>Taraythang-Panbang highway (PNH-02)</t>
  </si>
  <si>
    <t>2.1.2:  Thimphu-Paro highway expansion</t>
  </si>
  <si>
    <t>P04</t>
  </si>
  <si>
    <t>P05</t>
  </si>
  <si>
    <t>Upgrading Khariphu bridge to AH-48 at Khariphu</t>
  </si>
  <si>
    <t>P06</t>
  </si>
  <si>
    <t>AH48-11.3-19.8</t>
  </si>
  <si>
    <t>Widening AH-48 [Khariphu -Chuzom]</t>
  </si>
  <si>
    <t>P07</t>
  </si>
  <si>
    <t>PNH04-0.0-18.0</t>
  </si>
  <si>
    <t>Widening PNH-04 (Chuzom-Bondey]</t>
  </si>
  <si>
    <t>2.2: Inter-Dzongkhag Connectivity SNHs</t>
  </si>
  <si>
    <t>S01</t>
  </si>
  <si>
    <t>Daga Dzong - Tsimakoti (New construction - 134 km &amp; existing road upgradation Tsimakoti side - 14.2 km plus Daga Dzong side 7.4 km)</t>
  </si>
  <si>
    <t>SNH</t>
  </si>
  <si>
    <t>S02</t>
  </si>
  <si>
    <t>Khomshar - Wama (New construction 41 km &amp; upgradation of existing road Khomshar side 6.6 km plus Wama side 12 km)</t>
  </si>
  <si>
    <t>S03</t>
  </si>
  <si>
    <t>Lauri - Merak (New construction 118 km &amp; existing road upgradation Lauri side 1.4 km plus Merak side 4 km)</t>
  </si>
  <si>
    <t>S04</t>
  </si>
  <si>
    <t>Chamgang (Halela) - Nahi (New construction 42.4 km &amp; existing road upgradation Chamgang side 7.4 km plus Nahi side 6 km)</t>
  </si>
  <si>
    <t>S05</t>
  </si>
  <si>
    <t>Shingkhar (Zhemgang) - Gyazamchu (New construction 54 km &amp; existing road upgradation Shingkhar side 9.3 km)</t>
  </si>
  <si>
    <t>S06</t>
  </si>
  <si>
    <t>Tindobaney (Dunglegang, Tsirang) - Phedi (Dovan, Sarpang) (New construction 21 km &amp; existing road upgradation Dunglegang side 8.6 km plus Dovan side 7.8 km)</t>
  </si>
  <si>
    <t>S07</t>
  </si>
  <si>
    <t>Gatena (Chukha) - Dorona (Dagana) (New construction 37.2 km &amp; existing road upgradation Dorona side 18.4 km plus Gatena side 15.5 km)</t>
  </si>
  <si>
    <t>S08</t>
  </si>
  <si>
    <t>Khotokha-Phubjikha (Upgradation of existing rough road 31.3 km)</t>
  </si>
  <si>
    <t>S09</t>
  </si>
  <si>
    <t>Denchukha (Samtse) - Chimuna (Chukha) (New construction 23.7 km &amp; existing road upgradation Denchukha side 13.3 km plus Chimuna side 4.5 km)</t>
  </si>
  <si>
    <t>S10</t>
  </si>
  <si>
    <t>Shingkhar (Zhemgang) - Thidangbi / Lingmethang (Mongar) [New construction 107 km &amp; existing road upgradation Shingkhar side 6.4 km plus Thidangbi side 4.5 km]</t>
  </si>
  <si>
    <t>S11</t>
  </si>
  <si>
    <t>Yungichu Hydropower (Lhuentse) - Shingkhar (Ura, Bumthang) [New construction 77.1 km &amp; existing road upgradation Bumthangside 12.1 km plus Lhuentseside 12.2km]</t>
  </si>
  <si>
    <t>S12</t>
  </si>
  <si>
    <t>Sarjung-Yarphu (Samdrup Jongkhar) [New construction 12.8 km &amp; existing road upgradation Sarjungside 9.6 km plus Yarphuside 2.1 km]</t>
  </si>
  <si>
    <t>S13</t>
  </si>
  <si>
    <t>Gomtu-Pagli-Tading [Existing road upgradation 27.2 km]</t>
  </si>
  <si>
    <t>S14</t>
  </si>
  <si>
    <t>Gyazamchu-Autsho highway [New link 90.7km and upgradation 22.8 km]</t>
  </si>
  <si>
    <t>S15</t>
  </si>
  <si>
    <t>Sherichu-Gongrizomsa [New link 62 km]</t>
  </si>
  <si>
    <t>2.3: Road bypass and tunnels</t>
  </si>
  <si>
    <t>2.3.1: Road bypass including connecting roads</t>
  </si>
  <si>
    <t>BP1</t>
  </si>
  <si>
    <t>Kamichu-Tseza-Daga Dzong bypass [Existing road upgradation]</t>
  </si>
  <si>
    <t>BP2</t>
  </si>
  <si>
    <t>Chamkhar-Gektongzam (Bypass) [New construction 10.2 km]</t>
  </si>
  <si>
    <t>BP3</t>
  </si>
  <si>
    <t>Tangsibji-Refee (Bypass) [New construction 23.3 km &amp; existing road upgradation Tangsibjiside 7.1 km plus Refeeside 1 km]</t>
  </si>
  <si>
    <t>BP4</t>
  </si>
  <si>
    <t>Yabala-Dhamdum [New construction 21.9 km]</t>
  </si>
  <si>
    <t>2.3.2: Road tunnels including connecting roads</t>
  </si>
  <si>
    <t>T01</t>
  </si>
  <si>
    <t>Dorji Goenpa-Gyetsha (Road tunnel)</t>
  </si>
  <si>
    <t>T02</t>
  </si>
  <si>
    <t>Gedu-Ganglakha (Road tunnel)</t>
  </si>
  <si>
    <t>AH-48</t>
  </si>
  <si>
    <t>T03</t>
  </si>
  <si>
    <t>Wamrong- Khaling (Road tunnel)</t>
  </si>
  <si>
    <t>T04</t>
  </si>
  <si>
    <t>Kilikhar-Nigala (Road tunnel)</t>
  </si>
  <si>
    <t>T05</t>
  </si>
  <si>
    <t>Nobding-Chendebji (Sephu) [Road tunnel]</t>
  </si>
  <si>
    <t>T06</t>
  </si>
  <si>
    <t>Paro-Haa [Road tunnel]</t>
  </si>
  <si>
    <t>T07</t>
  </si>
  <si>
    <t>Sengor-Gayzamchu [Road tunnel]</t>
  </si>
  <si>
    <t>T08</t>
  </si>
  <si>
    <t>Sunkosh-Sarpang [Road tunnel]</t>
  </si>
  <si>
    <t>T09</t>
  </si>
  <si>
    <t>Tama-Samkhara [Road tunnel]</t>
  </si>
  <si>
    <t>T10</t>
  </si>
  <si>
    <t>Thimphu (Khasadrapchu) - Paro (Shaba) tunnel [12 km tunnel + 300 m viaduct + 500 m new road]</t>
  </si>
  <si>
    <t>T11</t>
  </si>
  <si>
    <t>Thumang [Road tunnel]</t>
  </si>
  <si>
    <t>T12</t>
  </si>
  <si>
    <t>Yesipang-Nahi (Existing road upgradation 20.9 km &amp; Road tunnel 8.3 km)</t>
  </si>
  <si>
    <t>3. Bridges</t>
  </si>
  <si>
    <t>3.1: Bridge replacement</t>
  </si>
  <si>
    <t>Road LINK ID</t>
  </si>
  <si>
    <t>RoadBridgeID</t>
  </si>
  <si>
    <t>BRR1</t>
  </si>
  <si>
    <t>PNH-02S2-B244</t>
  </si>
  <si>
    <t>Singye Khola Zam/ Siingyechu Zam</t>
  </si>
  <si>
    <t>BRR2</t>
  </si>
  <si>
    <t>PNH-06-B326</t>
  </si>
  <si>
    <t>Burichu Zam</t>
  </si>
  <si>
    <t>BRR3</t>
  </si>
  <si>
    <t>PNH-08-B201</t>
  </si>
  <si>
    <t>Kurung Zam</t>
  </si>
  <si>
    <t>BRR4</t>
  </si>
  <si>
    <t>SNH-04-B120</t>
  </si>
  <si>
    <t>Chamkhar Zam</t>
  </si>
  <si>
    <t>BRR5</t>
  </si>
  <si>
    <t>SNH-09-B236</t>
  </si>
  <si>
    <t>Diana Kuenphen Zam</t>
  </si>
  <si>
    <t>BRR6</t>
  </si>
  <si>
    <t>SNH-09-B85</t>
  </si>
  <si>
    <t>KuchiDiana Zam</t>
  </si>
  <si>
    <t>BRR7</t>
  </si>
  <si>
    <t>SNH-12-B387</t>
  </si>
  <si>
    <t>Tshangchuthama 1 Zam</t>
  </si>
  <si>
    <t>Total Bridge Replacement</t>
  </si>
  <si>
    <t>3.2: Bridge upgrading</t>
  </si>
  <si>
    <t>BRUP1</t>
  </si>
  <si>
    <t>PNH-01-B89</t>
  </si>
  <si>
    <t>Phenchimeri Zam</t>
  </si>
  <si>
    <t>BRUP2</t>
  </si>
  <si>
    <t>PNH-01-B360</t>
  </si>
  <si>
    <t>Chendebji Zam</t>
  </si>
  <si>
    <t>BRUP3</t>
  </si>
  <si>
    <t>PNH-01-B359</t>
  </si>
  <si>
    <t>Sakachawa Zam</t>
  </si>
  <si>
    <t>BRUP4</t>
  </si>
  <si>
    <t>PNH-01-B116</t>
  </si>
  <si>
    <t>Nagina Zam</t>
  </si>
  <si>
    <t>BRUP5</t>
  </si>
  <si>
    <t>PNH-01-B114</t>
  </si>
  <si>
    <t>Tashiling Zam</t>
  </si>
  <si>
    <t>BRUP6</t>
  </si>
  <si>
    <t>PNH-01-B126</t>
  </si>
  <si>
    <t>Gaktong Zam</t>
  </si>
  <si>
    <t>BRUP7</t>
  </si>
  <si>
    <t>PNH-01-B144</t>
  </si>
  <si>
    <t>Leri Zam</t>
  </si>
  <si>
    <t>BRUP8</t>
  </si>
  <si>
    <t>PNH-01-B122</t>
  </si>
  <si>
    <t>Gayzamchu Zam</t>
  </si>
  <si>
    <t>BRUP9</t>
  </si>
  <si>
    <t>PNH-01-B451</t>
  </si>
  <si>
    <t>Pakhadang Zam</t>
  </si>
  <si>
    <t>BRUP10</t>
  </si>
  <si>
    <t>PNH-01B-B338</t>
  </si>
  <si>
    <t>Gomkora Zam</t>
  </si>
  <si>
    <t>BRUP11</t>
  </si>
  <si>
    <t>PNH-01B-B186</t>
  </si>
  <si>
    <t>Chumdu Zam</t>
  </si>
  <si>
    <t>BRUP12</t>
  </si>
  <si>
    <t>PNH-02S2-B314</t>
  </si>
  <si>
    <t>Old Bhalujhora Zam</t>
  </si>
  <si>
    <t>BRUP13</t>
  </si>
  <si>
    <t>PNH-04-BNA</t>
  </si>
  <si>
    <t>Isuna bridge</t>
  </si>
  <si>
    <t>BRUP14</t>
  </si>
  <si>
    <t>PNH-05-B130</t>
  </si>
  <si>
    <t>Golipong Zam</t>
  </si>
  <si>
    <t>BRUP15</t>
  </si>
  <si>
    <t>PNH-05-B404</t>
  </si>
  <si>
    <t>Chablechu Zam</t>
  </si>
  <si>
    <t>BRUP16</t>
  </si>
  <si>
    <t>PNH-05-B63</t>
  </si>
  <si>
    <t>Katley- III Zam</t>
  </si>
  <si>
    <t>BRUP17</t>
  </si>
  <si>
    <t>PNH-05-B75</t>
  </si>
  <si>
    <t>Katley- II Zam</t>
  </si>
  <si>
    <t>BRUP18</t>
  </si>
  <si>
    <t>PNH-05-B71</t>
  </si>
  <si>
    <t>Katley-I Zam</t>
  </si>
  <si>
    <t>BRUP19</t>
  </si>
  <si>
    <t>PNH-06-B339</t>
  </si>
  <si>
    <t>Kamichu Zam</t>
  </si>
  <si>
    <t>BRUP20</t>
  </si>
  <si>
    <t>PNH-06-B80</t>
  </si>
  <si>
    <t>Lampathey Zam</t>
  </si>
  <si>
    <t>BRUP21</t>
  </si>
  <si>
    <t>PNH-06-B78</t>
  </si>
  <si>
    <t>Leukhola Zam</t>
  </si>
  <si>
    <t>BRUP22</t>
  </si>
  <si>
    <t>PNH-06-B87</t>
  </si>
  <si>
    <t>Chokorling Zam</t>
  </si>
  <si>
    <t>BRUP23</t>
  </si>
  <si>
    <t>PNH-06-B45</t>
  </si>
  <si>
    <t>Jigmeling-II Zam</t>
  </si>
  <si>
    <t>BRUP24</t>
  </si>
  <si>
    <t>PNH-06-B49</t>
  </si>
  <si>
    <t>Goikolche Zam</t>
  </si>
  <si>
    <t>BRUP25</t>
  </si>
  <si>
    <t>PNH-07-B137</t>
  </si>
  <si>
    <t>Andhigangchu Zam</t>
  </si>
  <si>
    <t>BRUP26</t>
  </si>
  <si>
    <t>PNH-08-B295</t>
  </si>
  <si>
    <t>Gyelposhing Zam</t>
  </si>
  <si>
    <t>BRUP27</t>
  </si>
  <si>
    <t>PNH-08-B310</t>
  </si>
  <si>
    <t>Gongri Zam</t>
  </si>
  <si>
    <t>BRUP28</t>
  </si>
  <si>
    <t>SNH-09-B237</t>
  </si>
  <si>
    <t>Chungpathang Zam</t>
  </si>
  <si>
    <t>BRUP29</t>
  </si>
  <si>
    <t>BRUP30</t>
  </si>
  <si>
    <t>SNH-09-B59</t>
  </si>
  <si>
    <t>Jitti C Zam</t>
  </si>
  <si>
    <t>BRUP31</t>
  </si>
  <si>
    <t>SNH-09-B52</t>
  </si>
  <si>
    <t>Jitti A Zam</t>
  </si>
  <si>
    <t>BRUP32</t>
  </si>
  <si>
    <t>SNH-09-B241</t>
  </si>
  <si>
    <t>Jitti B Zam</t>
  </si>
  <si>
    <t>BRUP33</t>
  </si>
  <si>
    <t>SNH-09-B374</t>
  </si>
  <si>
    <t>Jitti D Zam</t>
  </si>
  <si>
    <t>BRUP34</t>
  </si>
  <si>
    <t>SNH-09-B74</t>
  </si>
  <si>
    <t>Tashicholing Zam (Sipsoo Zam)</t>
  </si>
  <si>
    <t>BRUP35</t>
  </si>
  <si>
    <t>SNH-10-B203</t>
  </si>
  <si>
    <t>Rewanchu Zam</t>
  </si>
  <si>
    <t>BRUP36</t>
  </si>
  <si>
    <t>SNH-10-B189</t>
  </si>
  <si>
    <t>Karma Shangshong Zam</t>
  </si>
  <si>
    <t>BRUP37</t>
  </si>
  <si>
    <t>SNH-10-B180</t>
  </si>
  <si>
    <t>Rongmanchu Zam</t>
  </si>
  <si>
    <t>BRUP38</t>
  </si>
  <si>
    <t>SNH-11-B12</t>
  </si>
  <si>
    <t>Budhichu Zam</t>
  </si>
  <si>
    <t>BRUP39</t>
  </si>
  <si>
    <t>SNH-11-B14</t>
  </si>
  <si>
    <t>Ampichu Zam</t>
  </si>
  <si>
    <t>BRUP40</t>
  </si>
  <si>
    <t>SNH-11-B19</t>
  </si>
  <si>
    <t>Panachu Zam</t>
  </si>
  <si>
    <t>BRUP41</t>
  </si>
  <si>
    <t>SNH-11-B17</t>
  </si>
  <si>
    <t>Goshichu Zam</t>
  </si>
  <si>
    <t>BRUP42</t>
  </si>
  <si>
    <t>SNH-11-B21</t>
  </si>
  <si>
    <t>Baleygangchu Zam</t>
  </si>
  <si>
    <t>BRUP43</t>
  </si>
  <si>
    <t>SNH-11-B22</t>
  </si>
  <si>
    <t>Zharingaychu Zam</t>
  </si>
  <si>
    <t>BRUP44</t>
  </si>
  <si>
    <t>SNH-11-B23</t>
  </si>
  <si>
    <t>Lemichu Zam</t>
  </si>
  <si>
    <t>BRUP45</t>
  </si>
  <si>
    <t>SNH-12-B46</t>
  </si>
  <si>
    <t>Sanguri Zam</t>
  </si>
  <si>
    <t>BRUP46</t>
  </si>
  <si>
    <t>SNH-12-B155</t>
  </si>
  <si>
    <t>Demola Zam</t>
  </si>
  <si>
    <t>BRUP47</t>
  </si>
  <si>
    <t>SNH-12-B385</t>
  </si>
  <si>
    <t>Neuli Zam</t>
  </si>
  <si>
    <t>BRUP48</t>
  </si>
  <si>
    <t>SNH-12-B149</t>
  </si>
  <si>
    <t>Samrang Zam</t>
  </si>
  <si>
    <t>BRUP49</t>
  </si>
  <si>
    <t>SNH-16-B280</t>
  </si>
  <si>
    <t>Serigang Zam</t>
  </si>
  <si>
    <t>BRUP50</t>
  </si>
  <si>
    <t>SNH-16-B278</t>
  </si>
  <si>
    <t>Tsorim Zam</t>
  </si>
  <si>
    <t>BRUP51</t>
  </si>
  <si>
    <t>SNH-16-B277</t>
  </si>
  <si>
    <t>Rablaythang Zam</t>
  </si>
  <si>
    <t>BRUP52</t>
  </si>
  <si>
    <t>SNH-16-B276</t>
  </si>
  <si>
    <t>Kukuna Zam</t>
  </si>
  <si>
    <t>BRUP53</t>
  </si>
  <si>
    <t>SNH-16-B321</t>
  </si>
  <si>
    <t>Yemina- Paniko</t>
  </si>
  <si>
    <t>BRUP54</t>
  </si>
  <si>
    <t>SNH-16-B98</t>
  </si>
  <si>
    <t>Gathana Zam</t>
  </si>
  <si>
    <t>BRUP55</t>
  </si>
  <si>
    <t>SNH-16-B93</t>
  </si>
  <si>
    <t>Gayza zam</t>
  </si>
  <si>
    <t>BRUP56</t>
  </si>
  <si>
    <t>SNH-16-B103</t>
  </si>
  <si>
    <t>Zameychu Zam</t>
  </si>
  <si>
    <t>Total Bridge Upgrading</t>
  </si>
  <si>
    <t>4. NH Access to Industrial Parks and Dry Ports (Provisional)</t>
  </si>
  <si>
    <t>IND1</t>
  </si>
  <si>
    <t>Samtse industrial parks (2), dry port and possible rail head [(i) PNH-02 Samtse Border Gate -  Dhamdum Dryport: widening 4 km, and (ii)   PNH-02 Dhamdum - Amo Chu Bridge: pavement and alignment improvement, 49 km]</t>
  </si>
  <si>
    <t>IND2</t>
  </si>
  <si>
    <t>Pasakha industrial park and dry port [PNH-02 Pasakha Checkpoint-start Manitar, improvement, 5 km]</t>
  </si>
  <si>
    <t>IND3</t>
  </si>
  <si>
    <t>Gelephu industrial park, dry port and possible rail head [(i) PNH-05 and PNH-06 Border Gate - proposed dry port: widening 4 km, and (ii) PNH-06 Dry port to industrial site widening, 18 km]</t>
  </si>
  <si>
    <t>IND4</t>
  </si>
  <si>
    <t>Nganglam dry port [PNH-08 Border Gate - proposed dry port: pavement and alignment improvement, 2 km]</t>
  </si>
  <si>
    <t>IND5</t>
  </si>
  <si>
    <t>Motanga industrial park [ SJ-Montanga local road improvement, 8 km]</t>
  </si>
  <si>
    <t>Road Name</t>
  </si>
  <si>
    <t>Road Section ID</t>
  </si>
  <si>
    <t>Section length (km</t>
  </si>
  <si>
    <t>Average carriageway width (m)</t>
  </si>
  <si>
    <t>ADT (2023)</t>
  </si>
  <si>
    <t>Construction &amp; engineering cost-estimate (Million Nu.)</t>
  </si>
  <si>
    <t>Remarks</t>
  </si>
  <si>
    <t>1. PNHs &lt; 5.5. m carriageway width - widen to 7.5 m</t>
  </si>
  <si>
    <t>Thimphu-Trashigang highway</t>
  </si>
  <si>
    <t>DOST's 13FYP  (Yongkola-Lingmithang/Menchugang)</t>
  </si>
  <si>
    <t>W1.4</t>
  </si>
  <si>
    <t>DOST's 13FYP</t>
  </si>
  <si>
    <t>W1.5</t>
  </si>
  <si>
    <t>W1.6</t>
  </si>
  <si>
    <t>W1.7</t>
  </si>
  <si>
    <t>W1.8</t>
  </si>
  <si>
    <t>W1.9</t>
  </si>
  <si>
    <t>W1.10</t>
  </si>
  <si>
    <t>W1.11</t>
  </si>
  <si>
    <t>DOST's 13FYP (Pavement reconstruction)</t>
  </si>
  <si>
    <t>W1.12</t>
  </si>
  <si>
    <t>W1.13</t>
  </si>
  <si>
    <t>W1.14</t>
  </si>
  <si>
    <t>W1.15</t>
  </si>
  <si>
    <t>Total W1 projects</t>
  </si>
  <si>
    <t>2. SNHs &lt; 3.5. m carriageway width - widen to 5.5 m</t>
  </si>
  <si>
    <t>DOST's 13FYP (Latsona-Phutsuna)</t>
  </si>
  <si>
    <t>Total W2 projects</t>
  </si>
  <si>
    <t>3. SNHS 3.5 to 5.5 m carriageway way  -  widen to 5.5 m</t>
  </si>
  <si>
    <t>DO'ST 13FYP (Upgrade to PNH to serve Norbugang Industrial Park</t>
  </si>
  <si>
    <t>Ch. 16.2-22.2, 24.3-31.0 and 42.7-48 in DOST's 13FYP</t>
  </si>
  <si>
    <t>Total W3 projects</t>
  </si>
  <si>
    <t>TOTAL of W1+W2+W3 projects</t>
  </si>
  <si>
    <t>ROAD ID</t>
  </si>
  <si>
    <t xml:space="preserve">Start chainage </t>
  </si>
  <si>
    <t>End Chainage</t>
  </si>
  <si>
    <t>Section length</t>
  </si>
  <si>
    <t>Section ID</t>
  </si>
  <si>
    <t>Road stretch</t>
  </si>
  <si>
    <t>RO Jurisdiction</t>
  </si>
  <si>
    <t>Traffic / ADT (No. of vehicles) 2023</t>
  </si>
  <si>
    <t>Average carriageway width</t>
  </si>
  <si>
    <t>Guard rail / crash barrier requirement</t>
  </si>
  <si>
    <t>Unit Rate (Million Nu/m)</t>
  </si>
  <si>
    <t>Cost-estimate (Million Nu.)</t>
  </si>
  <si>
    <t/>
  </si>
  <si>
    <t>m</t>
  </si>
  <si>
    <t>PNH01</t>
  </si>
  <si>
    <t>Thimphu</t>
  </si>
  <si>
    <t>Lobeysa</t>
  </si>
  <si>
    <t>Trongsa</t>
  </si>
  <si>
    <t>Lingmethang</t>
  </si>
  <si>
    <t>PNH01A</t>
  </si>
  <si>
    <t>PNH02S1</t>
  </si>
  <si>
    <t>Phuentsholing</t>
  </si>
  <si>
    <t>PNH02S2</t>
  </si>
  <si>
    <t>PNH02S3</t>
  </si>
  <si>
    <t>Tingtibi</t>
  </si>
  <si>
    <t>S.Jongkhar</t>
  </si>
  <si>
    <t>PNH05</t>
  </si>
  <si>
    <t>PNH06</t>
  </si>
  <si>
    <t>Sarpang</t>
  </si>
  <si>
    <t>PNH07</t>
  </si>
  <si>
    <t>PNH08</t>
  </si>
  <si>
    <t>SNH04</t>
  </si>
  <si>
    <t xml:space="preserve">Trongsa </t>
  </si>
  <si>
    <t>SNH06</t>
  </si>
  <si>
    <t>SNH08</t>
  </si>
  <si>
    <t>Trashigang</t>
  </si>
  <si>
    <t>SNH10</t>
  </si>
  <si>
    <t>SNH10A</t>
  </si>
  <si>
    <t>SNH11</t>
  </si>
  <si>
    <t>SNH12</t>
  </si>
  <si>
    <t>S. Jongkhar</t>
  </si>
  <si>
    <t>SNH16</t>
  </si>
  <si>
    <t>SNH17</t>
  </si>
  <si>
    <t>TOTAL</t>
  </si>
  <si>
    <t>Project ID (Slope Failure Number)</t>
  </si>
  <si>
    <t>PNH Number</t>
  </si>
  <si>
    <t>PNH NAME</t>
  </si>
  <si>
    <t>SDMD_ID</t>
  </si>
  <si>
    <t>Local Area Name</t>
  </si>
  <si>
    <t>Road Stretch Name</t>
  </si>
  <si>
    <t>Chainage start</t>
  </si>
  <si>
    <t>LATITUDE</t>
  </si>
  <si>
    <t>LONGITUDE</t>
  </si>
  <si>
    <t>DL Traffic Flow 24115</t>
  </si>
  <si>
    <t>Length detour (km) accessible to all vehicles if road section is blocked, 0 if not available</t>
  </si>
  <si>
    <t>LOCATION (Mountain/Valley side)</t>
  </si>
  <si>
    <t>Length of Failure (m)</t>
  </si>
  <si>
    <t>Height of Failure (m)</t>
  </si>
  <si>
    <t>Slope height</t>
  </si>
  <si>
    <t xml:space="preserve">Slope dip angle (degrees)' </t>
  </si>
  <si>
    <t>Slope Aspect</t>
  </si>
  <si>
    <t>Most dominant failure</t>
  </si>
  <si>
    <t>Geological Structure</t>
  </si>
  <si>
    <t>Main Rock Type</t>
  </si>
  <si>
    <t>Surface Anamoly</t>
  </si>
  <si>
    <t>Topography</t>
  </si>
  <si>
    <t>Probable Cause of slope failure</t>
  </si>
  <si>
    <t>Existing coutermeasure</t>
  </si>
  <si>
    <t>Effectiveness of the existing countermeasure</t>
  </si>
  <si>
    <t>Is it possible to change road alignment?</t>
  </si>
  <si>
    <t>Is it possible to create by-pass?</t>
  </si>
  <si>
    <t>Is cause of slope failure due to rising up of ground water?</t>
  </si>
  <si>
    <t>Is cause of slope failure an alteration of land use?</t>
  </si>
  <si>
    <t>Level of groundwater?</t>
  </si>
  <si>
    <t>Potential of slope failure in section?</t>
  </si>
  <si>
    <t>Space working with heavy machines?</t>
  </si>
  <si>
    <t>Structural countermeasure possible?</t>
  </si>
  <si>
    <t>Type of soil</t>
  </si>
  <si>
    <t>Weathering present</t>
  </si>
  <si>
    <t>Angle of slope</t>
  </si>
  <si>
    <t>Slope angle stable?</t>
  </si>
  <si>
    <t>Will the slope become unstable by weathering?</t>
  </si>
  <si>
    <t>Is it possible to make slope angle stable?</t>
  </si>
  <si>
    <t>Is revegetation possible?</t>
  </si>
  <si>
    <t>Is deep failure likely?</t>
  </si>
  <si>
    <t>Retaining wall effective?</t>
  </si>
  <si>
    <t>Is the spring water present?</t>
  </si>
  <si>
    <t>Distance between road edge and toe slope? (m)</t>
  </si>
  <si>
    <t>Rockfall likelihood</t>
  </si>
  <si>
    <t>Rockfall hazard length in section (m)</t>
  </si>
  <si>
    <t>Is it possible to remove the unstable rock parts?</t>
  </si>
  <si>
    <t>Can rockfall be mitigated with a structure?</t>
  </si>
  <si>
    <t>Can the individual rocks be anchored?</t>
  </si>
  <si>
    <t>Elevation between road and river bed? (m, use - value if road is lower)</t>
  </si>
  <si>
    <t>Size of largest rockfall during past year year (diameter)</t>
  </si>
  <si>
    <t>RANK (for Countermeasures)</t>
  </si>
  <si>
    <t>Proposed intervention</t>
  </si>
  <si>
    <t>LENGTH (m)</t>
  </si>
  <si>
    <t>HEIGTH (m)</t>
  </si>
  <si>
    <t>BREADTH (m)</t>
  </si>
  <si>
    <t>RATE PER Sq. m (Million Nu.)</t>
  </si>
  <si>
    <t>Initial cost-estimate of proposed intervention (Million Nu.)</t>
  </si>
  <si>
    <t>Cost-estimate of proposed intervention including detailed geotechnical studies and designs - Final (Million Nu.)</t>
  </si>
  <si>
    <t>Additional Remarks/Description</t>
  </si>
  <si>
    <t>Data Source</t>
  </si>
  <si>
    <t>Level of Disaster History</t>
  </si>
  <si>
    <t>PNH 02</t>
  </si>
  <si>
    <t>Samtse-Dewathang</t>
  </si>
  <si>
    <t>Chamkuna</t>
  </si>
  <si>
    <t xml:space="preserve">Amochu-Chamkuna </t>
  </si>
  <si>
    <t>Mountain Side</t>
  </si>
  <si>
    <t>h&gt;50m</t>
  </si>
  <si>
    <t>45-70</t>
  </si>
  <si>
    <t>landslide</t>
  </si>
  <si>
    <t>Metamorphic rock (schist/quartzite/phyllite)</t>
  </si>
  <si>
    <t>Surface collapse</t>
  </si>
  <si>
    <t>overhang</t>
  </si>
  <si>
    <t>Excavation/Toe Erosion</t>
  </si>
  <si>
    <t>Retaining wall RMM</t>
  </si>
  <si>
    <t xml:space="preserve">Potential slope failure partially prevented or defended. However not enough </t>
  </si>
  <si>
    <t>no</t>
  </si>
  <si>
    <t>yes</t>
  </si>
  <si>
    <t>shallow</t>
  </si>
  <si>
    <t>within 2 years</t>
  </si>
  <si>
    <t>soft rock</t>
  </si>
  <si>
    <t>between 6.7:1 and 4:1</t>
  </si>
  <si>
    <t>0.5 - 2 m</t>
  </si>
  <si>
    <t>1: Countermeasure work is necessary</t>
  </si>
  <si>
    <t>Soil nailing/rock anchoring with the removal of loose debris</t>
  </si>
  <si>
    <t>Google Earth</t>
  </si>
  <si>
    <t>There is a history about large fallen rocks and slope failures that were obstacles to the road traffic after construction of recent measures</t>
  </si>
  <si>
    <t>PNH 05</t>
  </si>
  <si>
    <t>Trongsa-Gelephu</t>
  </si>
  <si>
    <t>Aieslip</t>
  </si>
  <si>
    <t>Shetikharey- ShetikhareyBridge 1</t>
  </si>
  <si>
    <t>debris slope failure</t>
  </si>
  <si>
    <t>undip slope/no characterisitc feature</t>
  </si>
  <si>
    <t>steeper than 6.7:1</t>
  </si>
  <si>
    <t>Bridge/Culvert with check dams</t>
  </si>
  <si>
    <t>Samtse- Dewathang Highway</t>
  </si>
  <si>
    <t>Bhawanijhora</t>
  </si>
  <si>
    <t xml:space="preserve">Rinchending-Pasakha </t>
  </si>
  <si>
    <t>Fault- Fracture Zone</t>
  </si>
  <si>
    <t>tension crack</t>
  </si>
  <si>
    <t>Talus slope</t>
  </si>
  <si>
    <t>Rainfall</t>
  </si>
  <si>
    <t>Gabion wall</t>
  </si>
  <si>
    <t>&gt;2m</t>
  </si>
  <si>
    <t>0: No scores</t>
  </si>
  <si>
    <t>Under pass RCC Culvert/Cut and Cover tunnel</t>
  </si>
  <si>
    <t>Detailed study carried out under SASEC project and the recommendation is to construct an underpass culvert</t>
  </si>
  <si>
    <t>PNH 03</t>
  </si>
  <si>
    <t>Trashigang-Samdrup Jongkhar</t>
  </si>
  <si>
    <t>Kanglung</t>
  </si>
  <si>
    <t xml:space="preserve">Kheri-Kanglung </t>
  </si>
  <si>
    <t>30 - 50 m</t>
  </si>
  <si>
    <t>rockfall</t>
  </si>
  <si>
    <t>no countermeasure in place</t>
  </si>
  <si>
    <t>2: Though urgent countermeasure is not necessary, regular inspection is necessary</t>
  </si>
  <si>
    <t>Retaining wall (RRM) after debris removal</t>
  </si>
  <si>
    <t>SNH 07</t>
  </si>
  <si>
    <t>Tshelingore-Durungri Highway</t>
  </si>
  <si>
    <t>Phadari</t>
  </si>
  <si>
    <t xml:space="preserve">Dungmin-Mekuri </t>
  </si>
  <si>
    <t>Only monitoring</t>
  </si>
  <si>
    <t>Rock anchoring/Soil nailing OR short tunnel</t>
  </si>
  <si>
    <t>Showbja</t>
  </si>
  <si>
    <t xml:space="preserve">Manitar-Raidak </t>
  </si>
  <si>
    <t>&gt;70</t>
  </si>
  <si>
    <t>Rock slope failure</t>
  </si>
  <si>
    <t>Half Tunnel</t>
  </si>
  <si>
    <t>KEZARI</t>
  </si>
  <si>
    <t>Soil nailing/rock anchoring. 2. Gallery (if base is stable)</t>
  </si>
  <si>
    <t>PNH 01</t>
  </si>
  <si>
    <t>Thimphu-Trashigang</t>
  </si>
  <si>
    <t>Adagangchu</t>
  </si>
  <si>
    <t xml:space="preserve">Chuzomsa-Nobding </t>
  </si>
  <si>
    <t>dip slope</t>
  </si>
  <si>
    <t>small fallen rock</t>
  </si>
  <si>
    <t>Water seepage</t>
  </si>
  <si>
    <t>Removal of debris and reshaping of slope</t>
  </si>
  <si>
    <t>SNH 12</t>
  </si>
  <si>
    <t>Dewathang-Jomotsangkha Highway</t>
  </si>
  <si>
    <t>Dewathang</t>
  </si>
  <si>
    <t xml:space="preserve">Dewathang-Rikhey </t>
  </si>
  <si>
    <t>Valley Side</t>
  </si>
  <si>
    <t>between 4:1 and 2:1</t>
  </si>
  <si>
    <t>Realignment slightly towards the mountain side</t>
  </si>
  <si>
    <t>No disaster records</t>
  </si>
  <si>
    <t>Moshi</t>
  </si>
  <si>
    <t xml:space="preserve">Wamrong-Tshelingore </t>
  </si>
  <si>
    <t>&lt;45</t>
  </si>
  <si>
    <t>Retaining wall (RRM) with proper drainage</t>
  </si>
  <si>
    <t>Sinking Area, often gets blocked during rainy seasons</t>
  </si>
  <si>
    <t>Rangyetung</t>
  </si>
  <si>
    <t xml:space="preserve">Pasakha-Manitar </t>
  </si>
  <si>
    <t>Bridge/Culvert</t>
  </si>
  <si>
    <t>NEAR BOD/Lamoidzingkha</t>
  </si>
  <si>
    <t xml:space="preserve">Raidak-Lhamoizingkha </t>
  </si>
  <si>
    <t>Sedimentary rock (Sandstone/limestone/etc)</t>
  </si>
  <si>
    <t>Soil Nailing with proper Drainage</t>
  </si>
  <si>
    <t>KALAPAHAR/ Lamalaminay (Tintalay)</t>
  </si>
  <si>
    <t>Construct Check dams with proper Drainages and finally reshape the slope</t>
  </si>
  <si>
    <t>Sharphug</t>
  </si>
  <si>
    <t>Metamorphic rock (schist/quartzute/phyllite)</t>
  </si>
  <si>
    <t>Rock Bolting and construction of Bridge/Culvert</t>
  </si>
  <si>
    <t>There is a history about large fallen rocks that gets to the road though there is no obstacle to traffic</t>
  </si>
  <si>
    <t>PP2A001</t>
  </si>
  <si>
    <t>SDMD and Google Earth</t>
  </si>
  <si>
    <t>Tashiling</t>
  </si>
  <si>
    <t xml:space="preserve">Chuserbu-Tshangkha </t>
  </si>
  <si>
    <t>Chuserbu</t>
  </si>
  <si>
    <t xml:space="preserve">Pelela-Chuserbu </t>
  </si>
  <si>
    <t>Soil nailing/rock anchoring</t>
  </si>
  <si>
    <t>Khengthong Mani</t>
  </si>
  <si>
    <t xml:space="preserve">Yongphula-Khaling </t>
  </si>
  <si>
    <t>Dungena</t>
  </si>
  <si>
    <t>Panbari Waterfall</t>
  </si>
  <si>
    <t xml:space="preserve">Panbari-Amochu </t>
  </si>
  <si>
    <t>debris flow</t>
  </si>
  <si>
    <t xml:space="preserve">Potential slope failure considerably prevented or defended </t>
  </si>
  <si>
    <t>Retaining wall (RRM)</t>
  </si>
  <si>
    <t>Mikuri</t>
  </si>
  <si>
    <t>Half Tunnel OR Rock anchoring</t>
  </si>
  <si>
    <t>Dorji Goenpa</t>
  </si>
  <si>
    <t xml:space="preserve">Trongsa-Yotongla </t>
  </si>
  <si>
    <t>subsidence</t>
  </si>
  <si>
    <t>Mongling</t>
  </si>
  <si>
    <t>Tshelingore-KheriGoenpa</t>
  </si>
  <si>
    <t>SNH 11</t>
  </si>
  <si>
    <t>Sunkosh-Dagana Highway</t>
  </si>
  <si>
    <t>Chengala</t>
  </si>
  <si>
    <t xml:space="preserve">Sunkosh Zam-Yongsibi </t>
  </si>
  <si>
    <t>deep</t>
  </si>
  <si>
    <t>ordinary soil</t>
  </si>
  <si>
    <t xml:space="preserve">Bypass road from the nearest stream </t>
  </si>
  <si>
    <t>Khechangpo</t>
  </si>
  <si>
    <t>RikheySamdrupchholing</t>
  </si>
  <si>
    <t>PNH 08</t>
  </si>
  <si>
    <t>Kurizampa-Lingzin Highway</t>
  </si>
  <si>
    <t>Kuri-Gongri</t>
  </si>
  <si>
    <t xml:space="preserve">Zimzorong-Gongrizomsa </t>
  </si>
  <si>
    <t>Bridge Point</t>
  </si>
  <si>
    <t xml:space="preserve">Gongrizomsa-Yangbari </t>
  </si>
  <si>
    <t>Gabion Wall and removal of loose debris</t>
  </si>
  <si>
    <t>Canopy</t>
  </si>
  <si>
    <t>Rock anchoring/Soil nailing</t>
  </si>
  <si>
    <t>SNH 10</t>
  </si>
  <si>
    <t>Gangola-Lhuntse Highway</t>
  </si>
  <si>
    <t>Dorjilung</t>
  </si>
  <si>
    <t xml:space="preserve">Chhali-Autsho </t>
  </si>
  <si>
    <t>Clear convex break of slope</t>
  </si>
  <si>
    <t>Soil anchoring with proper drainages</t>
  </si>
  <si>
    <t>PNH 01B</t>
  </si>
  <si>
    <t>Chazam-Trashi Yangtse Highway</t>
  </si>
  <si>
    <t>Koncholing</t>
  </si>
  <si>
    <t xml:space="preserve">Doksum-Buyang </t>
  </si>
  <si>
    <t>eroded toe of slope</t>
  </si>
  <si>
    <t>Soil anchoring after debris removal and proper drainages</t>
  </si>
  <si>
    <t>Tingtibi-Wangdigang bypass rockfall</t>
  </si>
  <si>
    <t xml:space="preserve">Wangdigang-Tingtibi  </t>
  </si>
  <si>
    <t>Namling</t>
  </si>
  <si>
    <t xml:space="preserve">Yongkola-Lingmethang </t>
  </si>
  <si>
    <t>Reotala</t>
  </si>
  <si>
    <t xml:space="preserve">Khosala-Wangdigang </t>
  </si>
  <si>
    <t>PNH 07</t>
  </si>
  <si>
    <t>Tingtibi-Panbang Highway</t>
  </si>
  <si>
    <t>Laylang</t>
  </si>
  <si>
    <t>LelanggangThungatempa</t>
  </si>
  <si>
    <t>Gallery/deflection shade with proper drainage</t>
  </si>
  <si>
    <t>Tokaphu</t>
  </si>
  <si>
    <t xml:space="preserve">Panbang-Tokaphungri </t>
  </si>
  <si>
    <t>Earthquake</t>
  </si>
  <si>
    <t>Rock anchoring/Shotcreting</t>
  </si>
  <si>
    <t>Khagochin</t>
  </si>
  <si>
    <t xml:space="preserve">Tshendagang-Khagochen </t>
  </si>
  <si>
    <t>surface drainage works, horizontal drainage</t>
  </si>
  <si>
    <t>Soil anchoring with proper drainages OR Bypass from above</t>
  </si>
  <si>
    <t>PNH 06</t>
  </si>
  <si>
    <t>Wangdue-Gelephu</t>
  </si>
  <si>
    <t>Jogidara</t>
  </si>
  <si>
    <t>Soil nailing/rock anchoring with the removal of loose debris and drainage</t>
  </si>
  <si>
    <t>Gomphu</t>
  </si>
  <si>
    <t xml:space="preserve">Praling-Pantang </t>
  </si>
  <si>
    <t>Rock Wire net/rock bolting</t>
  </si>
  <si>
    <t>AH 48</t>
  </si>
  <si>
    <t>Thimphu-Phuentsholing</t>
  </si>
  <si>
    <t>Bunakha</t>
  </si>
  <si>
    <t>Damchu-Chukha</t>
  </si>
  <si>
    <t>Dam Site</t>
  </si>
  <si>
    <t>Chhukha Bypass</t>
  </si>
  <si>
    <t>Soil anchoring with Culvert and proper drainages</t>
  </si>
  <si>
    <t>Bunasa Sungsa</t>
  </si>
  <si>
    <t>Chukha-Gedu</t>
  </si>
  <si>
    <t>Total</t>
  </si>
  <si>
    <t>ADB TA-6916BHU: MASTER PLAN FOR NATIONAL HIGHWAYS CONNECTIVITY</t>
  </si>
  <si>
    <t>2.1. PNH-02 MISSING LINKS (Million Nu.)</t>
  </si>
  <si>
    <t>Sl. No.</t>
  </si>
  <si>
    <t>Road Class</t>
  </si>
  <si>
    <t>New road links including bridges</t>
  </si>
  <si>
    <t>Upgradation / widening of existing connecting road including replacement / upgrading of bridges (Million Nu.)</t>
  </si>
  <si>
    <t>Total Project Cost Estimate (Million Nu.)</t>
  </si>
  <si>
    <t>New link length (km)</t>
  </si>
  <si>
    <t>Pavement including subgrade</t>
  </si>
  <si>
    <t>Culverts,  retaining walls, drains, shoulder</t>
  </si>
  <si>
    <t>Road furniture, safety barriers, markings, signages</t>
  </si>
  <si>
    <t>Sub-total road works cost (A)</t>
  </si>
  <si>
    <t>Total road works cost</t>
  </si>
  <si>
    <t>Bridge 1 span (m)</t>
  </si>
  <si>
    <t>Bridge 2 span (m)</t>
  </si>
  <si>
    <t>Bridge 3 span (m)</t>
  </si>
  <si>
    <t>Bridge 4 span (m)</t>
  </si>
  <si>
    <t>Bridge 5 span (m)</t>
  </si>
  <si>
    <t>Bridge 6 span (m)</t>
  </si>
  <si>
    <t>Bridge 7 span )m)</t>
  </si>
  <si>
    <t>Bridge 8 span (m)</t>
  </si>
  <si>
    <t>Bridge 9 span (m)</t>
  </si>
  <si>
    <t>Bridge 10 span (m)</t>
  </si>
  <si>
    <t>Bridge 11 span (m)</t>
  </si>
  <si>
    <t>Bridge 12 span (m)</t>
  </si>
  <si>
    <t>Bridge 13 span )m)</t>
  </si>
  <si>
    <t>Bridge 14 span (m)</t>
  </si>
  <si>
    <t>Bridge 15 span (m)</t>
  </si>
  <si>
    <t>Bridge 16 span (m)</t>
  </si>
  <si>
    <t>Bridge 17 span (m)</t>
  </si>
  <si>
    <t>Bridge 18 span (m)</t>
  </si>
  <si>
    <t>Bridge 19 span (m)</t>
  </si>
  <si>
    <t>Bridge 20 span (m)</t>
  </si>
  <si>
    <t xml:space="preserve">Total No. of bridges </t>
  </si>
  <si>
    <t>Average bridge span (m)</t>
  </si>
  <si>
    <t>Sub-total, bridge works cost (AA)</t>
  </si>
  <si>
    <t>Cost of professional services (20%) of AA</t>
  </si>
  <si>
    <t>Total, bridge works cost</t>
  </si>
  <si>
    <t>Upgradation  length (km)</t>
  </si>
  <si>
    <t>Formation cutting</t>
  </si>
  <si>
    <t>Culverts, drains, walls, shoulder</t>
  </si>
  <si>
    <t>Road furniture, barriers, markings, signages</t>
  </si>
  <si>
    <t>Sub-total road works cost (B)</t>
  </si>
  <si>
    <t>Professional services (8% of B)</t>
  </si>
  <si>
    <t>Sub-total, bridge works cost (C)</t>
  </si>
  <si>
    <t>Professional services (20% of C)</t>
  </si>
  <si>
    <t>Unit Rates, PNH</t>
  </si>
  <si>
    <t>Unit Rates, SNHs</t>
  </si>
  <si>
    <t>Primary National Highways</t>
  </si>
  <si>
    <t>PNH-02 completion</t>
  </si>
  <si>
    <t>Lhamoizingkha-Sarpang highway</t>
  </si>
  <si>
    <t>Gelephu-Tareythang highway</t>
  </si>
  <si>
    <t>Tareythang-Panbang highway</t>
  </si>
  <si>
    <t>Total PNH-02 completion</t>
  </si>
  <si>
    <t>Total Thimphu-Paro highway expansion</t>
  </si>
  <si>
    <t>TOTAL PNHs</t>
  </si>
  <si>
    <t xml:space="preserve">2.2. NEW NHs (Inter-Dzongkhag Connectivities) </t>
  </si>
  <si>
    <t>New road links including bridges (Million Nu.)</t>
  </si>
  <si>
    <t>Earthwork in road formation</t>
  </si>
  <si>
    <t>Professional services (15% of A)</t>
  </si>
  <si>
    <t>Sub-total, bridge works cost(AA)</t>
  </si>
  <si>
    <t>Professional services (20% of AA)</t>
  </si>
  <si>
    <t>2.2.1</t>
  </si>
  <si>
    <t>2.2.2</t>
  </si>
  <si>
    <t>2.2.3</t>
  </si>
  <si>
    <t>2.2.4</t>
  </si>
  <si>
    <t>2.2.5</t>
  </si>
  <si>
    <t>Shingkhar (Zhemgang) - Gyazamchu (New road 54 km &amp; existing road upgradation Shingkhar side 9.3 km)</t>
  </si>
  <si>
    <t>2.2.6</t>
  </si>
  <si>
    <t>Tindobaney (Dunglegang, Tsirang) - Phedi (Dovan, Sarpang) (New road  21 km &amp; existing road upgradation Dunglegang side 8.6 km plus Dovan side 7.8 km)</t>
  </si>
  <si>
    <t>2.2.7</t>
  </si>
  <si>
    <t>2.2.8</t>
  </si>
  <si>
    <t>2.2.9</t>
  </si>
  <si>
    <t>Denchukha (Samtse) - Chimuna (Chukha) (New road 23.7 km &amp; existing road upgradation Denchukha side 13.3 km plus Chimuna side 4.5 km)</t>
  </si>
  <si>
    <t>2.2.10</t>
  </si>
  <si>
    <t>Shingkhar (Zhemgang) - Thidangbi / Lingmethang (Mongar) [New road 107 km &amp; existing road upgradation Shingkhar side 6.4 km plus Thidangbi side 4.5 km]</t>
  </si>
  <si>
    <t>2.2.11</t>
  </si>
  <si>
    <t>Yungichu Hydropower (Lhuentse) - Shingkhar (Ura, Bumthang) [New road 77.1 km &amp; existing road upgradation Bumthangside 12.1 km plus Lhuentseside 12.2 km]</t>
  </si>
  <si>
    <t>2.2.12</t>
  </si>
  <si>
    <t>Sarjung-Yarphu (Samdrup Jongkhar) [New road 12.8 km &amp; existing road upgradation Sarjungside 9.6 km plus Yarphuside 2.1 km]</t>
  </si>
  <si>
    <t>2.2.13</t>
  </si>
  <si>
    <t>2.2.14</t>
  </si>
  <si>
    <t>2.2.15</t>
  </si>
  <si>
    <t>Total SNHs</t>
  </si>
  <si>
    <t>Upgradation / widening of existing road including replacement of bridges</t>
  </si>
  <si>
    <t>Road tunnel</t>
  </si>
  <si>
    <t>Existing road length (km)</t>
  </si>
  <si>
    <t>Travel distance reduced (km)</t>
  </si>
  <si>
    <t>Culverts,  walls, drains, shoulder</t>
  </si>
  <si>
    <t>Sub-total bridge works cost (B)</t>
  </si>
  <si>
    <t>Professional services (20% of B)</t>
  </si>
  <si>
    <t>Total bridge works cost</t>
  </si>
  <si>
    <t>Sub-total road works cost (C)</t>
  </si>
  <si>
    <t>Professional services (8% of C)</t>
  </si>
  <si>
    <t>Sub-total, bridge works cost (D)</t>
  </si>
  <si>
    <t>Professional services (20% of D)</t>
  </si>
  <si>
    <t>Road tunnel length (km)</t>
  </si>
  <si>
    <t>Sub-total, road tunnel cost (E)</t>
  </si>
  <si>
    <t>Professional services (25% of E)</t>
  </si>
  <si>
    <t>Total, road tunnel cost</t>
  </si>
  <si>
    <t>BYPASS ROADS / TUNNELS</t>
  </si>
  <si>
    <t>Road bypasses including connecting roads</t>
  </si>
  <si>
    <t>2.3.1.1</t>
  </si>
  <si>
    <t>PNH-06 &amp; SNH-11</t>
  </si>
  <si>
    <t>2.3.1.2</t>
  </si>
  <si>
    <t>Chamkhar-Gektongzam (Bypass) [New road 10.2 km]</t>
  </si>
  <si>
    <t>SNH-04 &amp; PNH-01</t>
  </si>
  <si>
    <t>2.3.1.3</t>
  </si>
  <si>
    <t>SNH-17 &amp; PNH-02</t>
  </si>
  <si>
    <t>2.3.1.4</t>
  </si>
  <si>
    <t>PNH-01</t>
  </si>
  <si>
    <t>Total road bypasses incl. connecting roads</t>
  </si>
  <si>
    <t>Road tunnels including connecting roads</t>
  </si>
  <si>
    <t>2.3.2.1</t>
  </si>
  <si>
    <t>2.3.2.2</t>
  </si>
  <si>
    <t>AH48</t>
  </si>
  <si>
    <t>2.3.2.3</t>
  </si>
  <si>
    <t>PNH03</t>
  </si>
  <si>
    <t>2.3.2.4</t>
  </si>
  <si>
    <t>2.3.2.5</t>
  </si>
  <si>
    <t>2.3.2.6</t>
  </si>
  <si>
    <t>SNH13</t>
  </si>
  <si>
    <t>2.3.2.7</t>
  </si>
  <si>
    <t>2.3.2.8</t>
  </si>
  <si>
    <t>2.3.2.9</t>
  </si>
  <si>
    <t>2.3.2.10</t>
  </si>
  <si>
    <t>Thimphu (Khasadrapchu) - Paro (Shaba) : [12 km tunnel + 300 m viaduct + 500 m new road]</t>
  </si>
  <si>
    <t>AH48 &amp; PNH04</t>
  </si>
  <si>
    <t>2.3.2.11</t>
  </si>
  <si>
    <t>2.3.2.12</t>
  </si>
  <si>
    <t>Total road tunnel incl. connecting roads</t>
  </si>
  <si>
    <t>BMS Bridge ID</t>
  </si>
  <si>
    <t>Traffic DL 241115</t>
  </si>
  <si>
    <t>Bridge Name</t>
  </si>
  <si>
    <t>Length m</t>
  </si>
  <si>
    <t>Total Width m</t>
  </si>
  <si>
    <t>Load Capacity t</t>
  </si>
  <si>
    <t>Completion Year</t>
  </si>
  <si>
    <t>Construction Nu.M</t>
  </si>
  <si>
    <t>Engineering Nu. M</t>
  </si>
  <si>
    <t>Total Nu. M</t>
  </si>
  <si>
    <t>PNH-02S2</t>
  </si>
  <si>
    <t>26.836031, 89.462699</t>
  </si>
  <si>
    <t>Bailey</t>
  </si>
  <si>
    <t>PNH-06</t>
  </si>
  <si>
    <t>PNH-08</t>
  </si>
  <si>
    <t>SNH-09</t>
  </si>
  <si>
    <t>Bailey Suspension</t>
  </si>
  <si>
    <t>26.934806, 88.993389</t>
  </si>
  <si>
    <t>SNH-12</t>
  </si>
  <si>
    <t>RCC Slab</t>
  </si>
  <si>
    <t>26.914783, 90.417961</t>
  </si>
  <si>
    <t>27.270258, 90.037169</t>
  </si>
  <si>
    <t>13FYP</t>
  </si>
  <si>
    <t>27.463589, 90.452575</t>
  </si>
  <si>
    <t>NA</t>
  </si>
  <si>
    <t>27.273333, 91.375</t>
  </si>
  <si>
    <t>27.051520, 91.239517</t>
  </si>
  <si>
    <t>PNH-07</t>
  </si>
  <si>
    <t>27.115703, 90.736217</t>
  </si>
  <si>
    <t>14FYP</t>
  </si>
  <si>
    <t>PNH-05</t>
  </si>
  <si>
    <t>26.959067, 90.560853</t>
  </si>
  <si>
    <t>26.949025, 90.548253</t>
  </si>
  <si>
    <t>27.481172, 90.809806</t>
  </si>
  <si>
    <t>27.0697, 90.638233</t>
  </si>
  <si>
    <t>27.037154,90.627384</t>
  </si>
  <si>
    <t>26.862283, 91.597103</t>
  </si>
  <si>
    <t>26.865394, 91.537067</t>
  </si>
  <si>
    <t>26.888683, 91.819072</t>
  </si>
  <si>
    <t>26.994361, 88.92675</t>
  </si>
  <si>
    <t>26.994444, 88.924694</t>
  </si>
  <si>
    <t>26.99525, 88.921667</t>
  </si>
  <si>
    <t>26.949528, 89.021694</t>
  </si>
  <si>
    <t>SNH-16</t>
  </si>
  <si>
    <t>27.634561, 89.801775</t>
  </si>
  <si>
    <t>26.989083, 88.897889</t>
  </si>
  <si>
    <t>SNH-11</t>
  </si>
  <si>
    <t>26.998494, 90.059278</t>
  </si>
  <si>
    <t>SNH-10</t>
  </si>
  <si>
    <t>27.384014, 91.202381</t>
  </si>
  <si>
    <t>26.929417, 89.964861</t>
  </si>
  <si>
    <t>27.559278, 91.204906</t>
  </si>
  <si>
    <t>26.931172, 89.990658</t>
  </si>
  <si>
    <t>27.507111, 91.185139</t>
  </si>
  <si>
    <t>26.886508, 91.801486</t>
  </si>
  <si>
    <t>Steel Arch</t>
  </si>
  <si>
    <t>27.72515, 89.752169</t>
  </si>
  <si>
    <t>26.979931, 89.926269</t>
  </si>
  <si>
    <t>27.880258, 89.719749</t>
  </si>
  <si>
    <t>DSR Baily</t>
  </si>
  <si>
    <t>26.960986, 89.936289</t>
  </si>
  <si>
    <t>27.840340,  89.718350</t>
  </si>
  <si>
    <t>27.736431, 89.741925</t>
  </si>
  <si>
    <t>27.768022, 89.723922</t>
  </si>
  <si>
    <t>27.786302, 89.724155</t>
  </si>
  <si>
    <t>27.800514, 89.714397</t>
  </si>
  <si>
    <t>26.990083, 89.925978</t>
  </si>
  <si>
    <t>Table 16. Provision for NH Access to Dry Ports and Industrial Parks</t>
  </si>
  <si>
    <t>Name of the Planned Development</t>
  </si>
  <si>
    <t>Scope of Work (Tentative)</t>
  </si>
  <si>
    <t>Target (km)</t>
  </si>
  <si>
    <t>Construction &amp; engineering cost estimate (Million Nu.)</t>
  </si>
  <si>
    <t>Samtse industrial parks (2), dry port and possible rail head</t>
  </si>
  <si>
    <t/>
  </si>
  <si>
    <t/>
  </si>
  <si>
    <t>Pasakha industrial park and dry port</t>
  </si>
  <si>
    <t/>
  </si>
  <si>
    <t>Gelephu industrial park, dry port and possible rail head</t>
  </si>
  <si>
    <t/>
  </si>
  <si>
    <t/>
  </si>
  <si>
    <t>Nganglam dry port</t>
  </si>
  <si>
    <t/>
  </si>
  <si>
    <t>Motanga industrial park</t>
  </si>
  <si>
    <t/>
  </si>
  <si>
    <t>Approx. 90 km</t>
  </si>
  <si>
    <t/>
  </si>
  <si>
    <t>Estimates of Biodoversity Impact Minimization Measure Needs and Costs</t>
  </si>
  <si>
    <t>Estimated road length through different classes of conservation land use</t>
  </si>
  <si>
    <t>Wildlife impact minimization measures (units)</t>
  </si>
  <si>
    <t>Wildlife impact minimization measures unit costs (Million Nu.)</t>
  </si>
  <si>
    <t>Wildlife impact minimization measures total cost-estimate (Million Nu.)</t>
  </si>
  <si>
    <t>Proposed new road</t>
  </si>
  <si>
    <t>Total km*</t>
  </si>
  <si>
    <t>PA core (km)</t>
  </si>
  <si>
    <t>PA buffer (km)</t>
  </si>
  <si>
    <t>PA multi-use (km)</t>
  </si>
  <si>
    <t>PA transition (km)</t>
  </si>
  <si>
    <t>PA total (km)</t>
  </si>
  <si>
    <t>BC (km)</t>
  </si>
  <si>
    <t>KBA (km)</t>
  </si>
  <si>
    <t>Ramsar (km)</t>
  </si>
  <si>
    <t>HCV (km)</t>
  </si>
  <si>
    <t>Reserve forest (km)</t>
  </si>
  <si>
    <t>CF (km)</t>
  </si>
  <si>
    <t>FMU (km)</t>
  </si>
  <si>
    <t>Elephant underpass</t>
  </si>
  <si>
    <t>Ridge overpass</t>
  </si>
  <si>
    <t>Modified water crossing</t>
  </si>
  <si>
    <t>Dry pipe culvert 600 mm</t>
  </si>
  <si>
    <t>Overhead passage for canopy species</t>
  </si>
  <si>
    <t>PA entry/exit facilities</t>
  </si>
  <si>
    <t>Total cost for wildlife impact minimization (Million Nu.)</t>
  </si>
  <si>
    <t>PNH-02 missing links</t>
  </si>
  <si>
    <t>PNH  Lhamoizingkha-Sarpang</t>
  </si>
  <si>
    <t>PNH Gelephu-Tareythang</t>
  </si>
  <si>
    <t xml:space="preserve">PNH Taraythang-Panbang </t>
  </si>
  <si>
    <t>New SNHs</t>
  </si>
  <si>
    <t>SNH Daga Dzong-Tsimakoti</t>
  </si>
  <si>
    <t>SNH Khomsar-Wama</t>
  </si>
  <si>
    <t>SNH Lauri-Merak</t>
  </si>
  <si>
    <t>SNH Halela-Nahi</t>
  </si>
  <si>
    <t>SNH Shingkhar-Gyazamchu</t>
  </si>
  <si>
    <t>SNH Tindobaney-Phedi</t>
  </si>
  <si>
    <t>SNH Gatena-Dorona</t>
  </si>
  <si>
    <t>SNH Khotokha-Phubjikha</t>
  </si>
  <si>
    <t>SNH Denchukha-Chimuna</t>
  </si>
  <si>
    <t>SNH Shingkhar-Thidangbi/Lingmethang</t>
  </si>
  <si>
    <t>SNH Yungichu Hydropower-Shingkhar</t>
  </si>
  <si>
    <t>SNH Sarjung-Yarphu</t>
  </si>
  <si>
    <t>SNH Gomtu-Pagli-Tading</t>
  </si>
  <si>
    <t>SNH Gyazamchu-Autsho</t>
  </si>
  <si>
    <t>SNH Sherichu-Gongrizomsa</t>
  </si>
  <si>
    <t>Bypass incl. connecting road</t>
  </si>
  <si>
    <t>Kamichu-Tseza-Daga Dzong Bypass</t>
  </si>
  <si>
    <t>Chamkhar-Gektongzam Bypass</t>
  </si>
  <si>
    <t>Tangsibji-Refee Bypass</t>
  </si>
  <si>
    <t>Dorji Goenpa-Gyetsha Tunnel</t>
  </si>
  <si>
    <t>Gedu-Ganglakha Tunnel</t>
  </si>
  <si>
    <t>Wamrong-Khaling Tunnel</t>
  </si>
  <si>
    <t>Kilihar-Nigala Tunnel</t>
  </si>
  <si>
    <t>Nobding-Chendebji Tunnel</t>
  </si>
  <si>
    <t>Paro-Haa Tunnel</t>
  </si>
  <si>
    <t>Sengor-Gayzamchu Tunnel</t>
  </si>
  <si>
    <t>Sunkosh-Sarpang Tunnel</t>
  </si>
  <si>
    <t>Tama-Samkhara Tunnel</t>
  </si>
  <si>
    <t>Khasadrapchu-Shaba Tunnel</t>
  </si>
  <si>
    <t>Thumang Tunnel, Trongsa</t>
  </si>
  <si>
    <t>Yesipang-Nahi Tunnel</t>
  </si>
  <si>
    <t>* New construction only, exclusive of upgrade works and tunnel lengths</t>
  </si>
  <si>
    <t>Assumptions supporting unit number estimations</t>
  </si>
  <si>
    <t/>
  </si>
  <si>
    <t>Incremental unit cost derivations</t>
  </si>
  <si>
    <t/>
  </si>
  <si>
    <t>Estimate of Biodoversity Offset Needs and Provisional Costs</t>
  </si>
  <si>
    <t>NB: Biodoversity offset needs and costs are difficult to assess without ecological field studies and stakeholder consultations at the project level, which can only happen during detailed design. The calculations in this sheet are undertaken to inform project cost estimation, which should take into account, at least in a provisional way, the anticipated need for biodiversity offsetting in conformance with IFC Performance Standard 6 procedures. All areal figures, assumption and cost amounts are provisional only.</t>
  </si>
  <si>
    <t>Direct habitat loss estimation</t>
  </si>
  <si>
    <t>Provisional biodiversity offset costs (Million Nu.)</t>
  </si>
  <si>
    <t/>
  </si>
  <si>
    <t>Settled land (km)
[from resettlement analysis]</t>
  </si>
  <si>
    <t>Unsettled land (km)
[Assumed unmodified and lightly modified]</t>
  </si>
  <si>
    <t>Direct loss of unmodified and lightly modified habitat (km2)</t>
  </si>
  <si>
    <t>Direct loss of unmodified and lightly modified habitat (ha)</t>
  </si>
  <si>
    <t>Direct loss in PA core/buffer/transition (ha)</t>
  </si>
  <si>
    <t>Direct loss outside PA core/buffer/transition (ha)</t>
  </si>
  <si>
    <t>Assumed area designated for management as offset (ha)</t>
  </si>
  <si>
    <t>Assumed transaction cost for offset establishment</t>
  </si>
  <si>
    <t>Assumed rehab/resto/prot cost over 5 yrs</t>
  </si>
  <si>
    <t>Assumed protective management cost over 25 yrs</t>
  </si>
  <si>
    <t>Assumed verification monitoring cost over 25 yrs</t>
  </si>
  <si>
    <t>Estimated 30-yr total offset cost</t>
  </si>
  <si>
    <t>Road bypass incl. connecting roads</t>
  </si>
  <si>
    <t>SNH Yabala-Dhamdum</t>
  </si>
  <si>
    <t>Road tunnels incl. connecting roads</t>
  </si>
  <si>
    <t>Thumang Tunnel</t>
  </si>
  <si>
    <t/>
  </si>
  <si>
    <t>Assumptions and derivation</t>
  </si>
  <si>
    <t>1. The number of linear kilometers passing through settled and protected land was determioned based on analysis of satellite imagery.
2. All other land besides settled land ws assumed to consist of unmodified or lightly modified habitat (mostly forest), equating to the IFC Performance Standard 6 definition of 'natural habitat'.
3. Conversion from linear road kilometers to areal habitat loss is based on the 30-m standard RoW for national highways in Bhutan.</t>
  </si>
  <si>
    <t/>
  </si>
  <si>
    <t>Estimates of Resettlement Cost by Project</t>
  </si>
  <si>
    <t>Project name</t>
  </si>
  <si>
    <t>Total km</t>
  </si>
  <si>
    <t>Km through settled land</t>
  </si>
  <si>
    <t>Per-km resettlement cost constant (Nu.)*</t>
  </si>
  <si>
    <t>Estimated  resettlement cost (Nu.)</t>
  </si>
  <si>
    <t>Estimated  resettlement cost (Million Nu.)</t>
  </si>
  <si>
    <t>PNH-02 missing Links</t>
  </si>
  <si>
    <t>PNH Changbangdu-Isuna</t>
  </si>
  <si>
    <t>Bypass incl. connecting roads</t>
  </si>
  <si>
    <t>Yabala-Dhamdum Bypass</t>
  </si>
  <si>
    <t>All</t>
  </si>
  <si>
    <t>* Mean historical per-km resettlement cost from past highway projects in Bhutan (inflation-adjusted) provided in separate sheet</t>
  </si>
  <si>
    <t>4. COST ESTIMATES OF ROAD WIDENING / IMPROVEMENT OPTIONS (Million Nu.)</t>
  </si>
  <si>
    <t>Length (km)</t>
  </si>
  <si>
    <t>Average existing carriageway width (m)</t>
  </si>
  <si>
    <t/>
  </si>
  <si>
    <t>1. PNHs &lt; 5.5. m Carriageway width</t>
  </si>
  <si>
    <t>5.5 m</t>
  </si>
  <si>
    <t>6 m</t>
  </si>
  <si>
    <t>6.5 m</t>
  </si>
  <si>
    <t>7 m</t>
  </si>
  <si>
    <t>7.5 m</t>
  </si>
  <si>
    <t>2. SNHs &lt; 3.5. m Carriageway width</t>
  </si>
  <si>
    <t>3.5 m</t>
  </si>
  <si>
    <t>4 m</t>
  </si>
  <si>
    <t>4.5 m</t>
  </si>
  <si>
    <t>5 m</t>
  </si>
  <si>
    <t>3. SNHS 3.5 - 5.5 m carriageway way</t>
  </si>
  <si>
    <t>DOST 13FYP - upgrade to PNH to serve Norbugang Industrial Park</t>
  </si>
  <si>
    <t>DOST's 13FYP (DANTAK)</t>
  </si>
  <si>
    <t>COST ESTIMATES OF ROAD WIDENING CANDIDATE PROJECTS (Million Nu.)</t>
  </si>
  <si>
    <t>ROAD WIDENING</t>
  </si>
  <si>
    <t/>
  </si>
  <si>
    <t>Road name</t>
  </si>
  <si>
    <t>Existing carriageway average width (m)</t>
  </si>
  <si>
    <t>Section length (km)</t>
  </si>
  <si>
    <t>Earthwork in FC (Million Nu.)</t>
  </si>
  <si>
    <t>Pavement incl. subgrade (Milln Nu)</t>
  </si>
  <si>
    <t>Culverts, walls, drains, shoulder (Million Nu.)</t>
  </si>
  <si>
    <t>Road furniture, safety barriers, markings, signages (Million Nu.)</t>
  </si>
  <si>
    <t>Sub-total road works cost (Million Nu.) (A)</t>
  </si>
  <si>
    <t>Cost of professional services (8% of A)</t>
  </si>
  <si>
    <t/>
  </si>
  <si>
    <t>-</t>
  </si>
  <si>
    <t/>
  </si>
  <si>
    <t>PNHs</t>
  </si>
  <si>
    <t>4.1.1</t>
  </si>
  <si>
    <t>PNH-05-53-60</t>
  </si>
  <si>
    <t>4.1.2</t>
  </si>
  <si>
    <t>PNH-05-97-100</t>
  </si>
  <si>
    <t>4.1.3</t>
  </si>
  <si>
    <t>PNH-05-103-104</t>
  </si>
  <si>
    <t>4.1.4</t>
  </si>
  <si>
    <t>PNH-05-104-106</t>
  </si>
  <si>
    <t>4.1.5</t>
  </si>
  <si>
    <t>PNH-05-107-110</t>
  </si>
  <si>
    <t>4.1.6</t>
  </si>
  <si>
    <t>PNH-05-115-117</t>
  </si>
  <si>
    <t>4.1.7</t>
  </si>
  <si>
    <t>PNH-06-123-135</t>
  </si>
  <si>
    <t>Wangdue zam - Gelephu highway</t>
  </si>
  <si>
    <t>4.1.8</t>
  </si>
  <si>
    <t>PNH-07-12-15</t>
  </si>
  <si>
    <t>4.1.9</t>
  </si>
  <si>
    <t>PNH-07-17-19</t>
  </si>
  <si>
    <t>Total PNHs</t>
  </si>
  <si>
    <t>SNHs</t>
  </si>
  <si>
    <t>4.2.1</t>
  </si>
  <si>
    <t>SNH-08-00-04</t>
  </si>
  <si>
    <t>4.2.2</t>
  </si>
  <si>
    <t>SNH-08-04-05</t>
  </si>
  <si>
    <t>4.2.3</t>
  </si>
  <si>
    <t>SNH-08-07-09</t>
  </si>
  <si>
    <t>Total PNH+SNH</t>
  </si>
  <si>
    <t>COST ESTIMATES OF CANDIDATE PROJECTS (Million Nu.)</t>
  </si>
  <si>
    <t>BRIDGE REPLACEMENT</t>
  </si>
  <si>
    <t>Road ID</t>
  </si>
  <si>
    <t>Existing Bridge Type</t>
  </si>
  <si>
    <t>Existing Bridge Span (m)</t>
  </si>
  <si>
    <t>Year  constructed</t>
  </si>
  <si>
    <t>Location coordinates</t>
  </si>
  <si>
    <t>Proposed bridge span (m)</t>
  </si>
  <si>
    <t>Unit cost per meter (million Nu.)</t>
  </si>
  <si>
    <t>Sub-total bridge replacement (million Nu.) (A)</t>
  </si>
  <si>
    <t>Professional services (20% of A)</t>
  </si>
  <si>
    <t>Total project cost (Million Nu.)</t>
  </si>
  <si>
    <t>Regional Office</t>
  </si>
  <si>
    <t>DOST tentative plan</t>
  </si>
  <si>
    <t>Thimphu-Tashigang PNH</t>
  </si>
  <si>
    <t>Pakhadrang Bridge</t>
  </si>
  <si>
    <t>Tashigang</t>
  </si>
  <si>
    <t>Tashiling Bridge</t>
  </si>
  <si>
    <t>Gektong Zam</t>
  </si>
  <si>
    <t>DDR Baily</t>
  </si>
  <si>
    <t>13FYP (July 2026-Jun 2028)</t>
  </si>
  <si>
    <t>Samtse-Dewathang PNH</t>
  </si>
  <si>
    <t>PNH-02</t>
  </si>
  <si>
    <t xml:space="preserve">Singeychu Bridge </t>
  </si>
  <si>
    <t>TSR Baily</t>
  </si>
  <si>
    <t>Trongsa-Gelephu PNH</t>
  </si>
  <si>
    <t>Chapleychu Bridge</t>
  </si>
  <si>
    <t>Golipong Bridge</t>
  </si>
  <si>
    <t>Wangdue-Gelephu PNH</t>
  </si>
  <si>
    <t>Kami chu Zam</t>
  </si>
  <si>
    <t>RCC slab</t>
  </si>
  <si>
    <t>13FYP (July 2027-Jun 2029)</t>
  </si>
  <si>
    <t>Tingtibi-Panbang PNH</t>
  </si>
  <si>
    <t>Adhigangchu Bridge</t>
  </si>
  <si>
    <t>Chendigangchu bridge</t>
  </si>
  <si>
    <t>27.077017, 90.761161</t>
  </si>
  <si>
    <t>Gongrizomsa Bridge</t>
  </si>
  <si>
    <t>Modular Truss Bridge</t>
  </si>
  <si>
    <t>Samtse-Tendu SNH</t>
  </si>
  <si>
    <t>Chumpathang Bridge</t>
  </si>
  <si>
    <t>Kuchidiana Bridge</t>
  </si>
  <si>
    <t>40' SS+110' DS Baily</t>
  </si>
  <si>
    <t>Samtse-Tashicholing  SNH</t>
  </si>
  <si>
    <t>Tashichoeling bridge</t>
  </si>
  <si>
    <t>Jiti A Bridge</t>
  </si>
  <si>
    <t>Jiti B Bridge</t>
  </si>
  <si>
    <t>Jiti C Bridge</t>
  </si>
  <si>
    <t>26.990994,  88.925462</t>
  </si>
  <si>
    <t>Jiti D Bridge</t>
  </si>
  <si>
    <t>SS+DSR Baily</t>
  </si>
  <si>
    <t>Gangola-Lhuntse SNH</t>
  </si>
  <si>
    <t>Rewangchu Bridge</t>
  </si>
  <si>
    <t>Rongmanchu Bridge</t>
  </si>
  <si>
    <t>Karma Shangchong Bridge</t>
  </si>
  <si>
    <t>Sunkosh-Dagana SNH</t>
  </si>
  <si>
    <t>Panachu Bridge</t>
  </si>
  <si>
    <t>80'DS+50'SSR+30'SS BB</t>
  </si>
  <si>
    <t>Budichu Bridge</t>
  </si>
  <si>
    <t>60' DS Baily</t>
  </si>
  <si>
    <t>Feasibility studies conducted.</t>
  </si>
  <si>
    <t>Amphi chu Zam</t>
  </si>
  <si>
    <t>Baily</t>
  </si>
  <si>
    <t>Goshichu Bridge</t>
  </si>
  <si>
    <t xml:space="preserve"> 26.942801,  89.948886</t>
  </si>
  <si>
    <t>Zharangaychu Bridge</t>
  </si>
  <si>
    <t>SSR Baily</t>
  </si>
  <si>
    <t>Lemichu Bridge</t>
  </si>
  <si>
    <t>Baleygangchu Bridge</t>
  </si>
  <si>
    <t>Dewathang-Jomotshangkha SNH</t>
  </si>
  <si>
    <t>Demola Bridge</t>
  </si>
  <si>
    <t>DD Baily</t>
  </si>
  <si>
    <t>Samdrup Jongkhar</t>
  </si>
  <si>
    <t>Recently build 40R capacity BB</t>
  </si>
  <si>
    <t>Deothang- Samdrupcholing SNH</t>
  </si>
  <si>
    <t>Sanguri Bridge</t>
  </si>
  <si>
    <t>Samrang Bridge</t>
  </si>
  <si>
    <t>Steel Arch Bridge</t>
  </si>
  <si>
    <t>Neuli Bridge</t>
  </si>
  <si>
    <t>Punakha-Gasa SNH</t>
  </si>
  <si>
    <t>Rablaythang Bridge</t>
  </si>
  <si>
    <t>Lobesa</t>
  </si>
  <si>
    <t>BB washed away.</t>
  </si>
  <si>
    <t>Serigang Bridge</t>
  </si>
  <si>
    <t>Tsorim Bridge</t>
  </si>
  <si>
    <t>Kukuna Bridge</t>
  </si>
  <si>
    <t>Yemina Bridge</t>
  </si>
  <si>
    <t>27.786375, 89.724306</t>
  </si>
  <si>
    <t>Gathana Bridge</t>
  </si>
  <si>
    <t>Gayza Bridge</t>
  </si>
  <si>
    <t xml:space="preserve"> 27.840373, 89.718370</t>
  </si>
  <si>
    <t>Zameychu Bridge</t>
  </si>
  <si>
    <t>27.880308, 89.7198</t>
  </si>
  <si>
    <t>Calculation of Mean Historical Per-km Resettlement Costs Based on Previous Highway Projects in Bhutan</t>
  </si>
  <si>
    <t>FS Year</t>
  </si>
  <si>
    <t>Km total</t>
  </si>
  <si>
    <t>Acres of settled land affected</t>
  </si>
  <si>
    <t>Total resettlement cost (Nu.)</t>
  </si>
  <si>
    <t>Resettlement cost per  ha settled land (Nu.)*</t>
  </si>
  <si>
    <t>Resettlement cost per km through settled land (Nu.)</t>
  </si>
  <si>
    <t>Adjusted for inflation (to 2024)ª</t>
  </si>
  <si>
    <t>Tsebar- Mikuri-Singchungri</t>
  </si>
  <si>
    <t>Pangbang-Nganglam</t>
  </si>
  <si>
    <t xml:space="preserve">Manitar-Raidak  </t>
  </si>
  <si>
    <t>Samdrupcholing-Samrang</t>
  </si>
  <si>
    <t xml:space="preserve">Samrang-Jomotshangkha </t>
  </si>
  <si>
    <t>Sarpang-Lhamoizingkha</t>
  </si>
  <si>
    <t>Nganglam-Deothang</t>
  </si>
  <si>
    <t xml:space="preserve">Mean resettlement cost per road km through settled land: </t>
  </si>
  <si>
    <t>* Assumed 30 m ROW</t>
  </si>
  <si>
    <t>ª Inflation rate average 5.2% 2001-2024 Source: https://tradingeconomics.com/bhutan/inflation-cpi#:~:text=Inflation%20Rate%20in%20Bhutan%20increased,National%20Statistics%20Bureau%20of%20Bhutan</t>
  </si>
  <si>
    <t>Year of construction</t>
  </si>
  <si>
    <t>Cost-estimate (million Nu.)</t>
  </si>
  <si>
    <t>RCC</t>
  </si>
  <si>
    <t xml:space="preserve">Singey Chhu Bridge </t>
  </si>
  <si>
    <t>-do-</t>
  </si>
  <si>
    <t>200-Modular Truss Bridge</t>
  </si>
  <si>
    <t>120'TS BB</t>
  </si>
  <si>
    <t>40;SS+110'DS BB</t>
  </si>
  <si>
    <t>Jiti A</t>
  </si>
  <si>
    <t>Jiti B</t>
  </si>
  <si>
    <t>Jiti C</t>
  </si>
  <si>
    <t>Jiti D</t>
  </si>
  <si>
    <t>60' DS BB</t>
  </si>
  <si>
    <t>Total Cost</t>
  </si>
  <si>
    <t>INSTABILITY DESCRIPTION</t>
  </si>
  <si>
    <t>Proposed countermeasures</t>
  </si>
  <si>
    <t>Slope number</t>
  </si>
  <si>
    <t xml:space="preserve">RATE PER CUM </t>
  </si>
  <si>
    <t>Cost of proposed intervention</t>
  </si>
  <si>
    <t>26°43'13.23"</t>
  </si>
  <si>
    <t/>
  </si>
  <si>
    <t>3.3 KM</t>
  </si>
  <si>
    <t>26°43'40.12"</t>
  </si>
  <si>
    <t/>
  </si>
  <si>
    <t xml:space="preserve"> 26°45'42.94"</t>
  </si>
  <si>
    <t xml:space="preserve"> 89°42'02.43"</t>
  </si>
  <si>
    <t>26°45'42.55"</t>
  </si>
  <si>
    <t/>
  </si>
  <si>
    <t xml:space="preserve"> 26°46'6.82"</t>
  </si>
  <si>
    <t xml:space="preserve"> 89°39'31.49"</t>
  </si>
  <si>
    <t>26°46'46.24"</t>
  </si>
  <si>
    <t xml:space="preserve"> 89°39'7.61"</t>
  </si>
  <si>
    <t>26°49'19.27"</t>
  </si>
  <si>
    <t xml:space="preserve"> 89°30'1.26"</t>
  </si>
  <si>
    <t xml:space="preserve"> 26°49'43.29"</t>
  </si>
  <si>
    <t xml:space="preserve"> 89°28'44.30"</t>
  </si>
  <si>
    <t>bridge, culvert</t>
  </si>
  <si>
    <t xml:space="preserve"> 26°50'23.81"</t>
  </si>
  <si>
    <t xml:space="preserve"> 89°25'56.63"</t>
  </si>
  <si>
    <t xml:space="preserve"> 26°53'18.39"</t>
  </si>
  <si>
    <t xml:space="preserve"> 89°21'32.14"</t>
  </si>
  <si>
    <t>reshape of slope with benching</t>
  </si>
  <si>
    <t xml:space="preserve"> 26°53'18.35"</t>
  </si>
  <si>
    <t xml:space="preserve"> 89°21'28.05"</t>
  </si>
  <si>
    <t xml:space="preserve"> 26°53'47.24"</t>
  </si>
  <si>
    <t xml:space="preserve"> 89°17'46.15"</t>
  </si>
  <si>
    <t xml:space="preserve"> 27°32'39.52"</t>
  </si>
  <si>
    <t xml:space="preserve"> 90° 7'50.23"</t>
  </si>
  <si>
    <t>27°30'13.82"</t>
  </si>
  <si>
    <t xml:space="preserve"> 90°18'29.54"</t>
  </si>
  <si>
    <t xml:space="preserve"> 27°27'49.43"</t>
  </si>
  <si>
    <t xml:space="preserve"> 90°27'11.02"</t>
  </si>
  <si>
    <t xml:space="preserve"> 27°30'14.81"</t>
  </si>
  <si>
    <t xml:space="preserve"> 90°32'2.51"</t>
  </si>
  <si>
    <t xml:space="preserve"> 27°20'34.35"</t>
  </si>
  <si>
    <t xml:space="preserve"> 91° 6'30.90"</t>
  </si>
  <si>
    <t xml:space="preserve"> 27°20'57.32"</t>
  </si>
  <si>
    <t xml:space="preserve"> 91° 6'33.22"</t>
  </si>
  <si>
    <t xml:space="preserve"> 27° 3'14.97"</t>
  </si>
  <si>
    <t xml:space="preserve"> 91°13'32.34"</t>
  </si>
  <si>
    <t xml:space="preserve"> 27° 3'3.66"</t>
  </si>
  <si>
    <t xml:space="preserve"> 91°14'26.86"</t>
  </si>
  <si>
    <t xml:space="preserve"> 27° 2'5.05"</t>
  </si>
  <si>
    <t xml:space="preserve"> 91°13'57.25"</t>
  </si>
  <si>
    <t xml:space="preserve"> 26°51'8.81"</t>
  </si>
  <si>
    <t xml:space="preserve"> 91° 0'29.09"</t>
  </si>
  <si>
    <t xml:space="preserve"> 26°54'7.35"</t>
  </si>
  <si>
    <t xml:space="preserve"> 90°54'17.47"</t>
  </si>
  <si>
    <t xml:space="preserve"> 27° 2'43.20"</t>
  </si>
  <si>
    <t xml:space="preserve"> 90°47'59.08"</t>
  </si>
  <si>
    <t>27°13'1.63"</t>
  </si>
  <si>
    <t xml:space="preserve"> 90°37'31.75"</t>
  </si>
  <si>
    <t xml:space="preserve"> 27°14'22.97"</t>
  </si>
  <si>
    <t xml:space="preserve"> 90°36'49.18"</t>
  </si>
  <si>
    <t xml:space="preserve"> 26°56'9.66"</t>
  </si>
  <si>
    <t xml:space="preserve"> 90°30'34.75"</t>
  </si>
  <si>
    <t xml:space="preserve"> 26°52'41.94"</t>
  </si>
  <si>
    <t xml:space="preserve"> 90°15'4.33"</t>
  </si>
  <si>
    <t xml:space="preserve"> 27° 8'55.22"</t>
  </si>
  <si>
    <t xml:space="preserve"> 89°32'11.93"</t>
  </si>
  <si>
    <t>Earth removal and counterweight fill work</t>
  </si>
  <si>
    <t xml:space="preserve"> 27° 6'0.70"</t>
  </si>
  <si>
    <t xml:space="preserve"> 89°31'42.93"</t>
  </si>
  <si>
    <t xml:space="preserve"> 27° 4'15.12"</t>
  </si>
  <si>
    <t xml:space="preserve"> 89°33'8.79"</t>
  </si>
  <si>
    <t xml:space="preserve"> 26°57'24.56"</t>
  </si>
  <si>
    <t xml:space="preserve"> 89°33'25.47"</t>
  </si>
  <si>
    <t xml:space="preserve"> 27° 6'42.02"</t>
  </si>
  <si>
    <t xml:space="preserve"> 91°32'41.85"</t>
  </si>
  <si>
    <t xml:space="preserve"> 27°14'30.87"</t>
  </si>
  <si>
    <t xml:space="preserve"> 91°31'45.63"</t>
  </si>
  <si>
    <t xml:space="preserve"> 27°16'27.83"</t>
  </si>
  <si>
    <t xml:space="preserve"> 91°31'51.01"</t>
  </si>
  <si>
    <t xml:space="preserve"> 27°28'50.34</t>
  </si>
  <si>
    <t xml:space="preserve"> 91°32'57.01"</t>
  </si>
  <si>
    <t xml:space="preserve"> 27°21'52.32"</t>
  </si>
  <si>
    <t xml:space="preserve"> 91°12'26.84"</t>
  </si>
  <si>
    <t xml:space="preserve"> 27° 1'35.25"</t>
  </si>
  <si>
    <t xml:space="preserve"> 91°27'15.95"</t>
  </si>
  <si>
    <t xml:space="preserve"> 26°58'51.50"</t>
  </si>
  <si>
    <t xml:space="preserve"> 91°15'46.43"</t>
  </si>
  <si>
    <t xml:space="preserve"> 26°58'1.66"</t>
  </si>
  <si>
    <t xml:space="preserve"> 91°14'55.04"</t>
  </si>
  <si>
    <t xml:space="preserve"> 26°52'11.95"</t>
  </si>
  <si>
    <t xml:space="preserve"> 91°29'6.92"</t>
  </si>
  <si>
    <t xml:space="preserve"> 26°52'16.52"</t>
  </si>
  <si>
    <t xml:space="preserve"> 91°38'4.05"</t>
  </si>
  <si>
    <t xml:space="preserve"> 26°59'0.13"</t>
  </si>
  <si>
    <t xml:space="preserve"> 90° 3'50.13"</t>
  </si>
  <si>
    <t>partial realignment road</t>
  </si>
  <si>
    <t xml:space="preserve"> 26°58'30.83"</t>
  </si>
  <si>
    <t xml:space="preserve"> 89°56'18.49"</t>
  </si>
  <si>
    <t xml:space="preserve">traffic control system with constant slope monitoring </t>
  </si>
  <si>
    <t>3 year plan?</t>
  </si>
  <si>
    <t>Speedflow</t>
  </si>
  <si>
    <t>Terrain</t>
  </si>
  <si>
    <t>MT_ADT</t>
  </si>
  <si>
    <t>ADT sum breakdown</t>
  </si>
  <si>
    <t>Base course stabilized (yes/no)</t>
  </si>
  <si>
    <t>CRACKS_ACA (m2)</t>
  </si>
  <si>
    <t>RAVEL_AREA (m2)</t>
  </si>
  <si>
    <t>% unpaved</t>
  </si>
  <si>
    <t>AREA UNPAVED</t>
  </si>
  <si>
    <t>ID</t>
  </si>
  <si>
    <t>Rainfall Mean (mm)</t>
  </si>
  <si>
    <t>Rainfall Classification</t>
  </si>
  <si>
    <t>Mean Max Temperature</t>
  </si>
  <si>
    <t>Temperature Min Mean</t>
  </si>
  <si>
    <t>Overlay or seal?</t>
  </si>
  <si>
    <t>Thickness of last overlay / resurfacing (mm)</t>
  </si>
  <si>
    <t>Depressions (Repair)</t>
  </si>
  <si>
    <t>Unpaved road (Require paving)</t>
  </si>
  <si>
    <t>Need repairs (L-drain)</t>
  </si>
  <si>
    <t>Need construction (L-drain)</t>
  </si>
  <si>
    <t>Construction of RCC Pipe Culvert (900 dia, average)</t>
  </si>
  <si>
    <t>Need construction of slabb culvert (Av. 4 m span)</t>
  </si>
  <si>
    <t>Need causeway</t>
  </si>
  <si>
    <t xml:space="preserve">Repair RRM wall </t>
  </si>
  <si>
    <t>New RRM wall - Height 2 m</t>
  </si>
  <si>
    <t>New RRM wall - Height 3 m</t>
  </si>
  <si>
    <t>New RRM wall - Height 4 m</t>
  </si>
  <si>
    <t>Bio-engineering</t>
  </si>
  <si>
    <t>Gabion wall constn, Ht 1 m</t>
  </si>
  <si>
    <t>Gabion wall constructn, Ht 2 m</t>
  </si>
  <si>
    <t>Gabion wall constructn, Ht 3 m</t>
  </si>
  <si>
    <t>Guard rail (W-metal beam crash barriers)</t>
  </si>
  <si>
    <t>Road signages and reflectors (Lump sum)</t>
  </si>
  <si>
    <t>Total costs non pavement works</t>
  </si>
  <si>
    <t>Overlay (AC 30 mm thk)</t>
  </si>
  <si>
    <t>Overlay (AC 40 mm thk)</t>
  </si>
  <si>
    <t>Overlay (AC 50 mm thk)</t>
  </si>
  <si>
    <t>Surface treatment</t>
  </si>
  <si>
    <t>road markings</t>
  </si>
  <si>
    <t>crack repair</t>
  </si>
  <si>
    <t>pothole repair</t>
  </si>
  <si>
    <t>edgebreak repair</t>
  </si>
  <si>
    <t>ravelling repair</t>
  </si>
  <si>
    <t>Reason for exclusion from 3YP</t>
  </si>
  <si>
    <t>FOR MENUKA USE</t>
  </si>
  <si>
    <t>Priority Rank</t>
  </si>
  <si>
    <t>2040 widening Section ID</t>
  </si>
  <si>
    <t>This is the width measured by the survey teams, or when such data is not available collect if from DOST RO inventory</t>
  </si>
  <si>
    <t>Enter the jurisdiction, from JP's master file</t>
  </si>
  <si>
    <t>This can be road ID in combination with link, collect from JP's master file</t>
  </si>
  <si>
    <t>Enter the road ID and Stretch ID, from JP's master file</t>
  </si>
  <si>
    <t>AH Two Lane Road 5.5 - 9m flat</t>
  </si>
  <si>
    <t>LongDistance</t>
  </si>
  <si>
    <t>Asian Highway</t>
  </si>
  <si>
    <t>Arid/Tropical</t>
  </si>
  <si>
    <t>Provide the length in km. This is typically 1, or less than 1.</t>
  </si>
  <si>
    <t>This is the average shoulder width in meters, may be paved or unpaved</t>
  </si>
  <si>
    <t>Take the 2023 traffic count, if not available take the volume from JP's master file</t>
  </si>
  <si>
    <t>the year of the traffic count</t>
  </si>
  <si>
    <t>Indicate if section was flat, rolling (up and down), or down or upwards (mountain)</t>
  </si>
  <si>
    <t>This is the combined  thickness of the overlays and/or seals that have taken place after construction (mm). You find this data in the resurfacing database.</t>
  </si>
  <si>
    <t xml:space="preserve">This is the surface layer thickness in mm at construction, this information is in RO databases. Make sure you have the correct section. </t>
  </si>
  <si>
    <t xml:space="preserve">This is the thickness of the base course in mm. Look at the Ros databases for information. If not available, use the thickness from the pavement design manual from DOST.  </t>
  </si>
  <si>
    <t xml:space="preserve">This is the CBR value of the subraged after construction. If not available use the CBR value presented in the pavement design manual </t>
  </si>
  <si>
    <t xml:space="preserve">This is the thickness of the subbase course in mm. Look at the Ros databases for information. If not available, use the thickness from the pavement design manual from DOST.  </t>
  </si>
  <si>
    <t>The thickness of the concrete layer (mm)</t>
  </si>
  <si>
    <t>The slab length in meters</t>
  </si>
  <si>
    <t>year of construction</t>
  </si>
  <si>
    <t>This is the year of IRI measurement. 2023</t>
  </si>
  <si>
    <t xml:space="preserve">This is the roughness value from the ROMDAS survey. </t>
  </si>
  <si>
    <t>Area of cracking (square meters), from survey, if not available leave blank</t>
  </si>
  <si>
    <t>Area of raveling (square meters), from the survey, if not available leave blank</t>
  </si>
  <si>
    <t>Number of potholes, from the survey, if not available leave blank</t>
  </si>
  <si>
    <t>length of edge damage (meters), from the survey, if not available leave blank</t>
  </si>
  <si>
    <t>the rut depth (mm) measured by the survey team, if not available leave blank</t>
  </si>
  <si>
    <t>Area without pavement. Square meters</t>
  </si>
  <si>
    <t>This is the thickness of the gravel layer in mm of unpaved roads only.</t>
  </si>
  <si>
    <t>Year of last resurfacing works, value must be equal or higher than the year of construction and year of rehabilitation</t>
  </si>
  <si>
    <t>Year of last fog seal or rejuvenation works. Value must be equal or higher than the year of construction, year of rehabilitation and the resurfacing year</t>
  </si>
  <si>
    <t>Year of last pavement rehabilitation (replacement), value must be higher or equal to year of construction</t>
  </si>
  <si>
    <t>Year of last regraveling activity</t>
  </si>
  <si>
    <t>Indicate the length of missing or collapsed drains (meter), from the survey, if missing keep blank</t>
  </si>
  <si>
    <t>This figure comes from the Road Roid Survey</t>
  </si>
  <si>
    <t>Indicate if shoulder is paved or unpaved</t>
  </si>
  <si>
    <t>Provide the condition of the drain</t>
  </si>
  <si>
    <t>Provide a unique number, starting from 1</t>
  </si>
  <si>
    <t>The area of the carriageway (square meters) with depressions. From the survey, if no data leave blank</t>
  </si>
  <si>
    <t>Cost of Depression Repair</t>
  </si>
  <si>
    <t>Cost of Unpaved Road Require Paving (Nu)</t>
  </si>
  <si>
    <t>Cost of repairs of L drains (NU)</t>
  </si>
  <si>
    <t>Cost of construction of drains (NU)</t>
  </si>
  <si>
    <t>Cost Construction of RCC Pipe Culvert (900 dia, average) (Nu)</t>
  </si>
  <si>
    <t>Cost of Need construction of slabb culvert (Av. 4 m span)(Nu)</t>
  </si>
  <si>
    <t>Cost of Need causeway(Nu)</t>
  </si>
  <si>
    <t>Cost of Repair RRM wall (Nu)</t>
  </si>
  <si>
    <t>Cost of New RRM wall - Height 2 m(Nu)</t>
  </si>
  <si>
    <t>Cost of New RRM wall - Height 3 m(Nu)</t>
  </si>
  <si>
    <t>Cost of New RRM wall - Height 4 m(Nu)</t>
  </si>
  <si>
    <t>Cost of Bio-engineering(Nu)</t>
  </si>
  <si>
    <t>Cost Gabion wall constn, Ht 1 m(Nu)</t>
  </si>
  <si>
    <t>Cost  Gabion wall constructn, Ht 2 m(Nu)</t>
  </si>
  <si>
    <t>Cost of Gabion wall constructn, Ht 3 m(Nu)</t>
  </si>
  <si>
    <t>Cost Of Guard rail (W-metal beam crash barriers)(Nu)</t>
  </si>
  <si>
    <t>Cost of Road signages and reflectors (Lum(Nu)</t>
  </si>
  <si>
    <t>Cost of Road markings</t>
  </si>
  <si>
    <t>Cost of Crack Repair(Nu)</t>
  </si>
  <si>
    <t>Cost of Potholes Repair(Nu)</t>
  </si>
  <si>
    <t>Cost of Edge break repair &gt;20cm width</t>
  </si>
  <si>
    <t>Cost of Ravellings repair  (RR)</t>
  </si>
  <si>
    <t>Car/Taxi ICE    (Suzuki Maruti)</t>
  </si>
  <si>
    <t>Car/Taxi EV (only EVs)</t>
  </si>
  <si>
    <t>SUV/4WD (Prado)/Land Cruiser)</t>
  </si>
  <si>
    <t>Minibus &lt;10 seats (Hiace)</t>
  </si>
  <si>
    <t>Medium Bus 11-24 seats (Coaster)</t>
  </si>
  <si>
    <t>Large Bus &gt;24 seats (Tata)</t>
  </si>
  <si>
    <t>Piickup/Utiility 
(Bolero, Hilux)</t>
  </si>
  <si>
    <t xml:space="preserve">Light Truck
(2 axles) </t>
  </si>
  <si>
    <t>Medium Truck (2 axles, dual wheels)</t>
  </si>
  <si>
    <t>Heavy Truck 
(3 or more axles)</t>
  </si>
  <si>
    <t>Articulated Truck 
(Tractor
/trailer)</t>
  </si>
  <si>
    <t>Motorcycle</t>
  </si>
  <si>
    <t>Farm Tractor/Power  Tiller</t>
  </si>
  <si>
    <t>Speacialized 
(Fire, ambulance, construction vehicle)</t>
  </si>
  <si>
    <t>Age</t>
  </si>
  <si>
    <t>IRI 
Re-Class</t>
  </si>
  <si>
    <t>ADT 
Re-Class</t>
  </si>
  <si>
    <t>Age 
Re-Class</t>
  </si>
  <si>
    <t>Unique ID 2</t>
  </si>
  <si>
    <t>PNH-06-98-104</t>
  </si>
  <si>
    <t>DoR, RO Sarpang</t>
  </si>
  <si>
    <t>PNH06-L005</t>
  </si>
  <si>
    <t>PNH06-8</t>
  </si>
  <si>
    <t>N</t>
  </si>
  <si>
    <t>Single Lane Road&lt;4 Flat</t>
  </si>
  <si>
    <t>Flat</t>
  </si>
  <si>
    <t>Bhutan</t>
  </si>
  <si>
    <t>Per-humid Subtropical Hot</t>
  </si>
  <si>
    <t>Subtropical Hot</t>
  </si>
  <si>
    <t>Asphalt</t>
  </si>
  <si>
    <t>Rolling</t>
  </si>
  <si>
    <t>Yes</t>
  </si>
  <si>
    <t>Paved</t>
  </si>
  <si>
    <t>Good</t>
  </si>
  <si>
    <t>AC SubTropical PerHumid Medium Altitude</t>
  </si>
  <si>
    <t>Per-humid</t>
  </si>
  <si>
    <t>31.25</t>
  </si>
  <si>
    <t>17.5</t>
  </si>
  <si>
    <t>Overlay</t>
  </si>
  <si>
    <t/>
  </si>
  <si>
    <t>P</t>
  </si>
  <si>
    <t>M</t>
  </si>
  <si>
    <t>A5</t>
  </si>
  <si>
    <t>P-M-A5</t>
  </si>
  <si>
    <t>PNH 06-103-104</t>
  </si>
  <si>
    <t>C</t>
  </si>
  <si>
    <t>PNH-01-329-337</t>
  </si>
  <si>
    <t>DoR, RO Lingmethang</t>
  </si>
  <si>
    <t>PNH01-L006</t>
  </si>
  <si>
    <t>PNH01-20</t>
  </si>
  <si>
    <t>Intermediate Road 4-5.5m flat</t>
  </si>
  <si>
    <t>Humid Temperate Cool</t>
  </si>
  <si>
    <t>Temperate Cool</t>
  </si>
  <si>
    <t>AC Temperate Humid Medium Altitude</t>
  </si>
  <si>
    <t>Humid</t>
  </si>
  <si>
    <t>12241.32</t>
  </si>
  <si>
    <t>110880</t>
  </si>
  <si>
    <t>77600</t>
  </si>
  <si>
    <t>0</t>
  </si>
  <si>
    <t>263380</t>
  </si>
  <si>
    <t>4038300</t>
  </si>
  <si>
    <t>4502408.73</t>
  </si>
  <si>
    <t>215250</t>
  </si>
  <si>
    <t>4853.04</t>
  </si>
  <si>
    <t>Ongoing improvemt</t>
  </si>
  <si>
    <t>B</t>
  </si>
  <si>
    <t>L</t>
  </si>
  <si>
    <t>B-L-A5</t>
  </si>
  <si>
    <t>PNH 01-336-337</t>
  </si>
  <si>
    <t>H</t>
  </si>
  <si>
    <t>PNH-06-104-105</t>
  </si>
  <si>
    <t>F</t>
  </si>
  <si>
    <t>F-M-A5</t>
  </si>
  <si>
    <t>PNH 06-104-105</t>
  </si>
  <si>
    <t>PNH-06-142-145</t>
  </si>
  <si>
    <t>PNH06-09</t>
  </si>
  <si>
    <t>AC SubTropical PerHumid Low Altitude</t>
  </si>
  <si>
    <t>G</t>
  </si>
  <si>
    <t>G-M-A5</t>
  </si>
  <si>
    <t>PNH 06-144-145</t>
  </si>
  <si>
    <t>PNH-06-148-151</t>
  </si>
  <si>
    <t>PNH06-L006</t>
  </si>
  <si>
    <t>PNH06-10</t>
  </si>
  <si>
    <t>PNH 06-150-151</t>
  </si>
  <si>
    <t>PNH-06-152-153</t>
  </si>
  <si>
    <t>Y</t>
  </si>
  <si>
    <t>270798</t>
  </si>
  <si>
    <t>4309098</t>
  </si>
  <si>
    <t>1263600</t>
  </si>
  <si>
    <t>PNH 06-152-153</t>
  </si>
  <si>
    <t>SNH-08-0-4</t>
  </si>
  <si>
    <t>DoR, RO Trashigang</t>
  </si>
  <si>
    <t>SNH08-L001</t>
  </si>
  <si>
    <t>SNH08-1</t>
  </si>
  <si>
    <t>Single lane &lt;4m rolling</t>
  </si>
  <si>
    <t>2023</t>
  </si>
  <si>
    <t>AC Temperate Humid Low Altitude</t>
  </si>
  <si>
    <t>232800</t>
  </si>
  <si>
    <t>187845</t>
  </si>
  <si>
    <t>4458945</t>
  </si>
  <si>
    <t>43050</t>
  </si>
  <si>
    <t>730080</t>
  </si>
  <si>
    <t>1962</t>
  </si>
  <si>
    <t>19944</t>
  </si>
  <si>
    <t>P-L-A5</t>
  </si>
  <si>
    <t>SNH 08-3-4</t>
  </si>
  <si>
    <t>SNH-11-53-57</t>
  </si>
  <si>
    <t>SNH11-L005</t>
  </si>
  <si>
    <t>SNH11-5</t>
  </si>
  <si>
    <t>26</t>
  </si>
  <si>
    <t>13.75</t>
  </si>
  <si>
    <t>SNH 11-56-57</t>
  </si>
  <si>
    <t>SNH-11-60-62</t>
  </si>
  <si>
    <t>SNH11-L006</t>
  </si>
  <si>
    <t>SNH11-6</t>
  </si>
  <si>
    <t>776000</t>
  </si>
  <si>
    <t>1020160</t>
  </si>
  <si>
    <t>4487000</t>
  </si>
  <si>
    <t>182520</t>
  </si>
  <si>
    <t>45126</t>
  </si>
  <si>
    <t>49860</t>
  </si>
  <si>
    <t>Resurfaced in 2022 (Ch. 61 - 71)</t>
  </si>
  <si>
    <t>SNH 11-61-62</t>
  </si>
  <si>
    <t>S16</t>
  </si>
  <si>
    <t xml:space="preserve">Gelephu - Tareythang </t>
  </si>
  <si>
    <t xml:space="preserve">NH access to industrial parks, dry ports &amp; railheads </t>
  </si>
  <si>
    <t>Khotokha-Phubjikha</t>
  </si>
  <si>
    <t>Chamkhar-Gektongzam</t>
  </si>
  <si>
    <t>Yabala-Dhamdum</t>
  </si>
  <si>
    <t>Gedu-Ganglakha</t>
  </si>
  <si>
    <t>2.1</t>
  </si>
  <si>
    <t>2.2</t>
  </si>
  <si>
    <t>EIRR</t>
  </si>
  <si>
    <t>PN1</t>
  </si>
  <si>
    <t>PN2</t>
  </si>
  <si>
    <t>PN3</t>
  </si>
  <si>
    <t>SN8</t>
  </si>
  <si>
    <t>SN12</t>
  </si>
  <si>
    <t>SN14</t>
  </si>
  <si>
    <t>TN2</t>
  </si>
  <si>
    <t>TN11</t>
  </si>
  <si>
    <t>SN9</t>
  </si>
  <si>
    <t>TP1</t>
  </si>
  <si>
    <t>TN10</t>
  </si>
  <si>
    <t>TP2</t>
  </si>
  <si>
    <t>SN1</t>
  </si>
  <si>
    <t>Daga Dzong - Tsimakoti</t>
  </si>
  <si>
    <t>SN2</t>
  </si>
  <si>
    <t>Khomshar - Wama</t>
  </si>
  <si>
    <t>SN3</t>
  </si>
  <si>
    <t>Lauri - Merak</t>
  </si>
  <si>
    <t>SN4</t>
  </si>
  <si>
    <t>Chamgang (Halela) - Nahi</t>
  </si>
  <si>
    <t>SN5</t>
  </si>
  <si>
    <t>Shingkhar (Zhemgang) - Gyazamchu</t>
  </si>
  <si>
    <t>SN6</t>
  </si>
  <si>
    <t>Tindobaney (Dunglegang, Tsirang) - Phedi (Dovan, Sarpang)</t>
  </si>
  <si>
    <t>SN7</t>
  </si>
  <si>
    <t>Gatena (Chukha) - Dorona (Dagana)</t>
  </si>
  <si>
    <t>Denchukha (Samtse) - Chimuna (Chukha)</t>
  </si>
  <si>
    <t>SN10</t>
  </si>
  <si>
    <t>Shingkhar (Zhemgang) - Thidangbi / Lingmethang (Mongar)</t>
  </si>
  <si>
    <t>SN11</t>
  </si>
  <si>
    <t>Sarjung-Yarphu (Samdrup Jongkhar)</t>
  </si>
  <si>
    <t>SN13</t>
  </si>
  <si>
    <t>Gomtu-Pagli-Tading</t>
  </si>
  <si>
    <t>Gyazamchu-Autsho highway</t>
  </si>
  <si>
    <t>SN15</t>
  </si>
  <si>
    <t>Sherichu-Gongrizomsa</t>
  </si>
  <si>
    <t>TOTALENGTH NEW AND UPGRADING</t>
  </si>
  <si>
    <t>Road bypasses and tunnels</t>
  </si>
  <si>
    <t>TN1</t>
  </si>
  <si>
    <t>TN3</t>
  </si>
  <si>
    <t>TN4</t>
  </si>
  <si>
    <t>TN5</t>
  </si>
  <si>
    <t>TN6</t>
  </si>
  <si>
    <t>TN7</t>
  </si>
  <si>
    <t>TN8</t>
  </si>
  <si>
    <t>TN9</t>
  </si>
  <si>
    <t>TN12</t>
  </si>
  <si>
    <t>Kamichu-Tseza-Daga Dzong</t>
  </si>
  <si>
    <t>Tangsibji-Refee</t>
  </si>
  <si>
    <t>Dorji Goenpa-Gyetsha</t>
  </si>
  <si>
    <t>Wamrong- Khaling</t>
  </si>
  <si>
    <t>Kilikhar-Nigala</t>
  </si>
  <si>
    <t>Nobding-Chendebji (Sephu)</t>
  </si>
  <si>
    <t>Paro-Haa</t>
  </si>
  <si>
    <t>Sengor-Gayzamchu</t>
  </si>
  <si>
    <t>Sunkosh-Sarpang</t>
  </si>
  <si>
    <t>Tama-Samkhara</t>
  </si>
  <si>
    <t>Yesipang-Nahi</t>
  </si>
  <si>
    <t>Thimphu (Khasadrapchu) - Paro (Shaba)</t>
  </si>
  <si>
    <t>1.1.1 PNHs &lt; 5.5 m (widen to 7.5 m)</t>
  </si>
  <si>
    <t>1.1.2  SNHs &lt; 3.5 m (widen to 5.5 m)</t>
  </si>
  <si>
    <t>Yungichu Hydro (Lhuentse) - Shingkhar (Ura, Bumthang)</t>
  </si>
  <si>
    <t>Total Environment and Resettlement</t>
  </si>
  <si>
    <t>Note:</t>
  </si>
  <si>
    <t>Environment &amp; Resettlement Nu. M</t>
  </si>
  <si>
    <t>2. TP2 is a combination of TP1 + TN10: construction of TP1 and later construction of TN10 Khasadrapchu - Shaba tunnel. TP2 cost included in TP1 + TN10.</t>
  </si>
  <si>
    <t>1.1.3 SNHs 3.5-5.5 m (widen to 5.5 m)</t>
  </si>
  <si>
    <t>Inter-Dzongkhag connectivity SNHs</t>
  </si>
  <si>
    <t>TOTAL LENGTH NEW AND UPGRADING</t>
  </si>
  <si>
    <t>PNH-02 missing links completion</t>
  </si>
  <si>
    <t>44 No.</t>
  </si>
  <si>
    <t>Length km (New link + upgrading existing road)</t>
  </si>
  <si>
    <t>Total bypass &amp; tunnel</t>
  </si>
  <si>
    <t>Olakha underpass-Khariphu Bridge point (New link)</t>
  </si>
  <si>
    <t>Olakha (Underpass)-Khariphu Bridge point (New link)</t>
  </si>
  <si>
    <t>PNH Olakha - Paro (Bondey)</t>
  </si>
  <si>
    <t>1. Construction and engineering costs include surveys, engineering, construction, supervision @new roads 15%, widening 8%, bridges 20%. Tunnel rate from international survey includes engineering costs.</t>
  </si>
  <si>
    <t>Tunnel cost includes engineering</t>
  </si>
  <si>
    <t>$60M/km</t>
  </si>
  <si>
    <t>$40M/km</t>
  </si>
  <si>
    <t xml:space="preserve">$60M/km </t>
  </si>
  <si>
    <t>Revised rates</t>
  </si>
  <si>
    <t>$40M/km short tunnels</t>
  </si>
  <si>
    <t xml:space="preserve">Box girder 2 lane 200m @ $30,000/m </t>
  </si>
  <si>
    <t>Total Project Cost Nu. M</t>
  </si>
  <si>
    <t>BP4A</t>
  </si>
  <si>
    <t>Trongsa Bypass</t>
  </si>
  <si>
    <t>27.309722, 91.4975</t>
  </si>
  <si>
    <t>Rollong Bridge</t>
  </si>
  <si>
    <t>RCC I Girder</t>
  </si>
  <si>
    <t>27.285278, 91.429167</t>
  </si>
  <si>
    <t>Rivedang Bridge</t>
  </si>
  <si>
    <t>27.260556, 91.406389</t>
  </si>
  <si>
    <t>Sherichu</t>
  </si>
  <si>
    <t>Steel truss</t>
  </si>
  <si>
    <t>27.271389, 91.377222</t>
  </si>
  <si>
    <t>Durdari</t>
  </si>
  <si>
    <t>Bailey DDR</t>
  </si>
  <si>
    <t>Gaktong zam</t>
  </si>
  <si>
    <t>Singyechu bridge</t>
  </si>
  <si>
    <t>Chaplaychu zam</t>
  </si>
  <si>
    <t>RCC T beam</t>
  </si>
  <si>
    <t>Golipong zam</t>
  </si>
  <si>
    <t>Katley bridge -I</t>
  </si>
  <si>
    <t>Katley bridge -II</t>
  </si>
  <si>
    <t>Goikolche bridge</t>
  </si>
  <si>
    <t>26.868625, 90.264714</t>
  </si>
  <si>
    <t>Kamichu bridge</t>
  </si>
  <si>
    <t>Andhigangchu zam</t>
  </si>
  <si>
    <t xml:space="preserve"> 27.076881, 90.761256</t>
  </si>
  <si>
    <t>Chandhigangchu zam</t>
  </si>
  <si>
    <t>26.858889, 91.246389</t>
  </si>
  <si>
    <t>Menchu zam</t>
  </si>
  <si>
    <t>27.1105, 91.238453</t>
  </si>
  <si>
    <t>Desumey bridge</t>
  </si>
  <si>
    <t>SNH-06</t>
  </si>
  <si>
    <t>27.1961, 90.705367</t>
  </si>
  <si>
    <t>Lower Phosing zam</t>
  </si>
  <si>
    <t>Steel composite</t>
  </si>
  <si>
    <t>SNH-08</t>
  </si>
  <si>
    <t>27.347222, 91.624511</t>
  </si>
  <si>
    <t>Thungdi Bridge</t>
  </si>
  <si>
    <t>Bailey DSR</t>
  </si>
  <si>
    <t>27.111944, 88.879444</t>
  </si>
  <si>
    <t>Bindhu zam</t>
  </si>
  <si>
    <t>Kuchi Diana zam</t>
  </si>
  <si>
    <t>26.917222, 89.054444</t>
  </si>
  <si>
    <t>Dram zam</t>
  </si>
  <si>
    <t>27.358117, 91.205181</t>
  </si>
  <si>
    <t>Dorjilung zam</t>
  </si>
  <si>
    <t>Panachu bridge</t>
  </si>
  <si>
    <t>Bailey SSR</t>
  </si>
  <si>
    <t>Amphichu bridge</t>
  </si>
  <si>
    <t>Zaringaychu bridge</t>
  </si>
  <si>
    <t>27.030233, 89.905833</t>
  </si>
  <si>
    <t>Tangraychu bridge</t>
  </si>
  <si>
    <t>SNH-14</t>
  </si>
  <si>
    <t>27.54675, 89.871056</t>
  </si>
  <si>
    <t>Khuru Kuenphen zam</t>
  </si>
  <si>
    <t>SNH-15</t>
  </si>
  <si>
    <t>27.131433, 90.702833</t>
  </si>
  <si>
    <t>Yebigangchu zam</t>
  </si>
  <si>
    <t>Sirigang zam</t>
  </si>
  <si>
    <t>27.668819, 89.773386</t>
  </si>
  <si>
    <t>Rimchu zam</t>
  </si>
  <si>
    <t>Tshorim zam</t>
  </si>
  <si>
    <t>Bailey DS</t>
  </si>
  <si>
    <t>Rableythang zam</t>
  </si>
  <si>
    <t>27.751694, 89.72955</t>
  </si>
  <si>
    <t>Tingtha zam</t>
  </si>
  <si>
    <t>Kukuna zam</t>
  </si>
  <si>
    <t>Yemina zam</t>
  </si>
  <si>
    <t>Gathana zam</t>
  </si>
  <si>
    <t>Zamichu zam</t>
  </si>
  <si>
    <t>SNH-17</t>
  </si>
  <si>
    <t>Kuchikhola zam</t>
  </si>
  <si>
    <t>27.022644, 89.214778</t>
  </si>
  <si>
    <t>Namchukhola bridge</t>
  </si>
  <si>
    <t>Source: DOST (Bridge Division, 03 Dec 2024)</t>
  </si>
  <si>
    <t>Thimphu (Olakha Underpass)-Khariphu-Chuzom</t>
  </si>
  <si>
    <t>Thimphu (Olakha Underpass)-Khasadrapchu-Shaba (See Note)</t>
  </si>
  <si>
    <t>2.3.1.5</t>
  </si>
  <si>
    <t>PNH-01 &amp; PNH-05</t>
  </si>
  <si>
    <t>Bridge replacement / upgradation</t>
  </si>
  <si>
    <t>40 Nos</t>
  </si>
  <si>
    <t>Bridge 8 span )m)</t>
  </si>
  <si>
    <t>Bridge 9 span )m)</t>
  </si>
  <si>
    <t>Bridge 10 span )m)</t>
  </si>
  <si>
    <t>Bridge 11 span )m)</t>
  </si>
  <si>
    <t>Bridge 12 span )m)</t>
  </si>
  <si>
    <t>Bridge 14 span )m)</t>
  </si>
  <si>
    <t xml:space="preserve">Source:  
DOST 
BT Data
Consultant
</t>
  </si>
  <si>
    <t>Inclusion in 2040 Plan</t>
  </si>
  <si>
    <t>Comments</t>
  </si>
  <si>
    <t>DOST Standards</t>
  </si>
  <si>
    <t>Consultant</t>
  </si>
  <si>
    <t>Consultant (Based on SDMD)</t>
  </si>
  <si>
    <t>DOST 13FYP</t>
  </si>
  <si>
    <t>DOST</t>
  </si>
  <si>
    <t>DOST 13 FYP, WB</t>
  </si>
  <si>
    <t>DOST DPR</t>
  </si>
  <si>
    <t>DOST, DANTAK</t>
  </si>
  <si>
    <t>DOST BMS</t>
  </si>
  <si>
    <t>No</t>
  </si>
  <si>
    <t/>
  </si>
  <si>
    <t>Nu 4664/m</t>
  </si>
  <si>
    <t>Total Bypasses and Tunnels</t>
  </si>
  <si>
    <t>13FYP (Chhukha-Dagana)</t>
  </si>
  <si>
    <t>13FYP (in place of Chumey-Shingkhar)</t>
  </si>
  <si>
    <t>Upgrading of existing lower class roads to SNH standard in order to maintain road class hierarchy</t>
  </si>
  <si>
    <t>Road name (existing road)</t>
  </si>
  <si>
    <t>Buli DR (DRZH-03)</t>
  </si>
  <si>
    <t>Bardo DR (DRZH-01)</t>
  </si>
  <si>
    <t>Buli-Shingkhar (DRZH-07)</t>
  </si>
  <si>
    <t>Rangjung-Khardung</t>
  </si>
  <si>
    <t>Semtokha-Chamgang AR</t>
  </si>
  <si>
    <t>Buli DR</t>
  </si>
  <si>
    <t>Damphu-Ojha Camp FR</t>
  </si>
  <si>
    <t>Ojha Campa-Kilkhorthang DR</t>
  </si>
  <si>
    <t>Kilkhorthang-Dunglagang DR</t>
  </si>
  <si>
    <t>Dekiling TTC - Dovan DR (DRSP03)</t>
  </si>
  <si>
    <t>Badina-Getana (DRCH-01)</t>
  </si>
  <si>
    <t>Dorona DR (DRDA-02)</t>
  </si>
  <si>
    <t>Tikizampa-Khotokha</t>
  </si>
  <si>
    <t>Denchukha DR (DRCH)</t>
  </si>
  <si>
    <t>Chimunaside</t>
  </si>
  <si>
    <t>Shingkhar DR</t>
  </si>
  <si>
    <t>Gorgan-Yungichu</t>
  </si>
  <si>
    <t>Narphung-Gomdar (DRSJ-02)</t>
  </si>
  <si>
    <t>Gomdar-Yarphu FR</t>
  </si>
  <si>
    <t>Bhangtar-Sarjung FR</t>
  </si>
  <si>
    <t>Zhemgang (Khomsarside)</t>
  </si>
  <si>
    <t>Lauriside</t>
  </si>
  <si>
    <t>Merakside</t>
  </si>
  <si>
    <t>Helelaside</t>
  </si>
  <si>
    <t>Nahiside</t>
  </si>
  <si>
    <t>Shingkharside (Zhemgang Dz)</t>
  </si>
  <si>
    <t>Tsirang Dz(Dunglagangside)</t>
  </si>
  <si>
    <t>Sarpang Dz (Phediside)</t>
  </si>
  <si>
    <t>Gatenaside (Chukha Dz)</t>
  </si>
  <si>
    <t>Doronaside (Dagana Dz)</t>
  </si>
  <si>
    <t>Khotokhaside (Wangdue Dz)</t>
  </si>
  <si>
    <t>Denchukhaside (Samtse Dz)</t>
  </si>
  <si>
    <t>Yungichuside (Lhuntse Dz)</t>
  </si>
  <si>
    <t>Yarphuside (S. Jongkhar Dz)</t>
  </si>
  <si>
    <t>Sarjungside (S. Jongkhar Dz)</t>
  </si>
  <si>
    <t>Total cost-estimate (Million Nu.)</t>
  </si>
  <si>
    <t>Sum total lengths all bridges</t>
  </si>
  <si>
    <t>Lauri DR (DRSJ-04)</t>
  </si>
  <si>
    <t>Serthi DR (DRSJ-10)</t>
  </si>
  <si>
    <t>Khardung-Merak DR (DRTG-07)</t>
  </si>
  <si>
    <t>Wangdi zam - Nahi DR (DRWP-10)</t>
  </si>
  <si>
    <t xml:space="preserve">Gedu-Badina </t>
  </si>
  <si>
    <t>Road Widening</t>
  </si>
  <si>
    <t>Road Construction</t>
  </si>
  <si>
    <t>Design, approval, procurement</t>
  </si>
  <si>
    <t>Slope stabilization</t>
  </si>
  <si>
    <t>Years</t>
  </si>
  <si>
    <t>Formation cutting, culverts, protective works</t>
  </si>
  <si>
    <t>Pavement, bridges</t>
  </si>
  <si>
    <t>Typical contract length, km</t>
  </si>
  <si>
    <t>Bridges PNH</t>
  </si>
  <si>
    <t>Bridges SNH</t>
  </si>
  <si>
    <t>PNH-02 ICB</t>
  </si>
  <si>
    <t>Avg. Contract Length</t>
  </si>
  <si>
    <t>Avg. Contract Duration years</t>
  </si>
  <si>
    <t>Avg. Contract Amount, Nu. M</t>
  </si>
  <si>
    <t>US$</t>
  </si>
  <si>
    <t>No. of Contracts</t>
  </si>
  <si>
    <t>IFI</t>
  </si>
  <si>
    <t>Domestic</t>
  </si>
  <si>
    <t>14-15</t>
  </si>
  <si>
    <t>15-16</t>
  </si>
  <si>
    <t>16-17</t>
  </si>
  <si>
    <t>17-18</t>
  </si>
  <si>
    <t>18-19</t>
  </si>
  <si>
    <t>19-20</t>
  </si>
  <si>
    <t>20-21</t>
  </si>
  <si>
    <t>21-22</t>
  </si>
  <si>
    <t>22-23</t>
  </si>
  <si>
    <t>23-24</t>
  </si>
  <si>
    <t>24-25</t>
  </si>
  <si>
    <t>Year</t>
  </si>
  <si>
    <t>Avg</t>
  </si>
  <si>
    <t>Road Captial Budget excl. Resurfacing Nu.M</t>
  </si>
  <si>
    <t>DG 100M/15</t>
  </si>
  <si>
    <t>1.2A</t>
  </si>
  <si>
    <t>Gelephu-Tareythang highway (Gelephu-Point-2 3.5 km, Point-2 to Point-3 7km and Point-3 to End point 4 km (Total 14.5 km)</t>
  </si>
  <si>
    <t>Road formation cutting</t>
  </si>
  <si>
    <t>Culverts,  R/walls, drains, shoulder</t>
  </si>
  <si>
    <t>Maintenance Category</t>
  </si>
  <si>
    <t>Years 1-6</t>
  </si>
  <si>
    <t>Annual Average</t>
  </si>
  <si>
    <t>New assts</t>
  </si>
  <si>
    <t>existing network</t>
  </si>
  <si>
    <t>Monsoon restoration &amp; slope maintenance stabilization</t>
  </si>
  <si>
    <t>Bridge routine maintenance</t>
  </si>
  <si>
    <t>Bridge periodic maintenance (includes dredging river protection works)</t>
  </si>
  <si>
    <t>Crash barrier replacement</t>
  </si>
  <si>
    <t>Pavement routine maintenance</t>
  </si>
  <si>
    <t>Pavement periodic maintenance</t>
  </si>
  <si>
    <t xml:space="preserve">Sub-Total Maintenance </t>
  </si>
  <si>
    <t>From JvR Maintenance File</t>
  </si>
  <si>
    <t>backlog</t>
  </si>
  <si>
    <t>remaining periodic</t>
  </si>
  <si>
    <t>remaining essential</t>
  </si>
  <si>
    <t xml:space="preserve">Length km </t>
  </si>
  <si>
    <t>Construction and Engineering, Nu. M</t>
  </si>
  <si>
    <t>Environment and Resettlement Nu. M</t>
  </si>
  <si>
    <t>Total Project Cost 
Nu. M</t>
  </si>
  <si>
    <t xml:space="preserve">Total Project Cost 
$ M </t>
  </si>
  <si>
    <t xml:space="preserve">Total Project Costs, 
$. M </t>
  </si>
  <si>
    <t>Item</t>
  </si>
  <si>
    <t>Budget</t>
  </si>
  <si>
    <t>Financial Year</t>
  </si>
  <si>
    <t>18/19</t>
  </si>
  <si>
    <t>19/20</t>
  </si>
  <si>
    <t>20/21</t>
  </si>
  <si>
    <t>21/22</t>
  </si>
  <si>
    <t>22/23</t>
  </si>
  <si>
    <t>Routine maintenance Total</t>
  </si>
  <si>
    <t>Monsoon restoration</t>
  </si>
  <si>
    <t>Winter maintenance</t>
  </si>
  <si>
    <t>Resurfacing</t>
  </si>
  <si>
    <t>Bridge repair</t>
  </si>
  <si>
    <t>Slope maintenance/ stabilisation</t>
  </si>
  <si>
    <t>Dredging/ river protection</t>
  </si>
  <si>
    <t>Periodic Maintenance Total</t>
  </si>
  <si>
    <t>Road construction</t>
  </si>
  <si>
    <t>Bridge construction</t>
  </si>
  <si>
    <t>Road safety interventions</t>
  </si>
  <si>
    <t>Development Total</t>
  </si>
  <si>
    <t>Dzongkhag roads</t>
  </si>
  <si>
    <t>DFR Table 12</t>
  </si>
  <si>
    <t>Routine and essential maintenance</t>
  </si>
  <si>
    <t xml:space="preserve">Periodic maintenance </t>
  </si>
  <si>
    <t xml:space="preserve">Subtotal </t>
  </si>
  <si>
    <t>Categories in 2040 plan</t>
  </si>
  <si>
    <t>3YPMP</t>
  </si>
  <si>
    <t>Annual 3 yrs</t>
  </si>
  <si>
    <t>Mtce. Backlog Years 1-6</t>
  </si>
  <si>
    <t>2024/25</t>
  </si>
  <si>
    <t>24/25</t>
  </si>
  <si>
    <t>Incl.DRs?</t>
  </si>
  <si>
    <t>current</t>
  </si>
  <si>
    <t>capital</t>
  </si>
  <si>
    <t>REPAIR AND MAINTENANCE OF DZONGKHAG ROADS</t>
  </si>
  <si>
    <t>REPAIR AND MAINTENANCE OF SNH</t>
  </si>
  <si>
    <t>Routine maintenance</t>
  </si>
  <si>
    <t>New bridges Culverts</t>
  </si>
  <si>
    <t>IMPROVEMENT OF PRIMARY NATIONAL HIGHWAYS</t>
  </si>
  <si>
    <t>RESURFACING OF PNH</t>
  </si>
  <si>
    <t>Installation of crash barriers</t>
  </si>
  <si>
    <t xml:space="preserve">Drain construction </t>
  </si>
  <si>
    <t>new DRs</t>
  </si>
  <si>
    <t>improvement of DR</t>
  </si>
  <si>
    <t xml:space="preserve">Road construction </t>
  </si>
  <si>
    <t>Markings</t>
  </si>
  <si>
    <t>ResURFACING OF SNH</t>
  </si>
  <si>
    <t>improvement SNH</t>
  </si>
  <si>
    <t>Bridge repair improvement</t>
  </si>
  <si>
    <t>river training</t>
  </si>
  <si>
    <t xml:space="preserve">Resurfacing </t>
  </si>
  <si>
    <t>Dredging/river protection</t>
  </si>
  <si>
    <t>24/25 Budget</t>
  </si>
  <si>
    <t>Budget 2024/25</t>
  </si>
  <si>
    <t>Total incl Routine</t>
  </si>
  <si>
    <t>Repair and maintenance SNH, PNH</t>
  </si>
  <si>
    <t xml:space="preserve">Maintenance component </t>
  </si>
  <si>
    <t>Total for Existing Network 
15 Years</t>
  </si>
  <si>
    <t>Mtce. 
New Assets</t>
  </si>
  <si>
    <t>Total Mtce. 
15 years</t>
  </si>
  <si>
    <t>3-Year Periodic Maintenance Plan 443 km</t>
  </si>
  <si>
    <t>Pavement markings</t>
  </si>
  <si>
    <t>27.037154, 90.627384</t>
  </si>
  <si>
    <t>Getana (Chukha) - Dorona (Dagana)</t>
  </si>
  <si>
    <t>Yusipang-Nahi</t>
  </si>
  <si>
    <t>Chamgang (Helela) - Nahi</t>
  </si>
  <si>
    <t>Yusipang-Nahi (Existing road upgradation 20.9 km, 1 bridge at Yeshipang &amp; Road tunnel 8.3 km)</t>
  </si>
  <si>
    <t>Estimated costs (2024 prices)</t>
  </si>
  <si>
    <t>2024/25 Budget (2024 price level)</t>
  </si>
  <si>
    <t>NH</t>
  </si>
  <si>
    <t>DR</t>
  </si>
  <si>
    <t>Maintenance</t>
  </si>
  <si>
    <t>Monsoon restoration &amp; Slope stabilisation</t>
  </si>
  <si>
    <t>Bridge periodic maintenance (including river dredinging)</t>
  </si>
  <si>
    <t>Crash barrier maintenance &amp; replacement</t>
  </si>
  <si>
    <t>Routine maintenance pavements, winter maintenance &amp; maintenance of other assets</t>
  </si>
  <si>
    <t>Periodic maintenance pavements</t>
  </si>
  <si>
    <t>Improvement &amp; development</t>
  </si>
  <si>
    <t xml:space="preserve">Figures in Nu. million </t>
  </si>
  <si>
    <t>Periodic maintenance pavements excludes backlog maintenance works</t>
  </si>
  <si>
    <t>All figures are at 2024 price levels</t>
  </si>
  <si>
    <t>Estimated costs is average cost over the period 2024/25-2039/40</t>
  </si>
  <si>
    <t>Sub-Total Maintenance</t>
  </si>
  <si>
    <t>DRs</t>
  </si>
  <si>
    <t xml:space="preserve">DR maintenance, repair, improvement </t>
  </si>
  <si>
    <t xml:space="preserve"> Average Annual Mtce. Cost Years 7-15</t>
  </si>
  <si>
    <t xml:space="preserve">Total Project Cost $ M </t>
  </si>
  <si>
    <t xml:space="preserve"> Yabala-Dhamdum </t>
  </si>
  <si>
    <t>BP5</t>
  </si>
  <si>
    <t>Project</t>
  </si>
  <si>
    <t xml:space="preserve">Source of Proposed Project  </t>
  </si>
  <si>
    <t>Length km (new link + upgrading existing road)</t>
  </si>
  <si>
    <t>Total Project Costs,</t>
  </si>
  <si>
    <t>Nu. M</t>
  </si>
  <si>
    <t>$. M</t>
  </si>
  <si>
    <t>DOST 13 FYP</t>
  </si>
  <si>
    <t>DOST 13 FYP (also in 14 FYP proposal)</t>
  </si>
  <si>
    <t>DOST 13 FYP (Chumey - Shingkhar)</t>
  </si>
  <si>
    <t>Consultant study of network connectivity</t>
  </si>
  <si>
    <t>RSMP 2007-2027 plus Consultant study</t>
  </si>
  <si>
    <t>DOST proposal</t>
  </si>
  <si>
    <t>2.3 </t>
  </si>
  <si>
    <t>Distance Saved, 
km</t>
  </si>
  <si>
    <t>Purpose of Project</t>
  </si>
  <si>
    <t>Completion of PNH-02</t>
  </si>
  <si>
    <t>Alternative route to AH-48 and improvement of AH-48</t>
  </si>
  <si>
    <t>Alternative route to AH-48 with tunnel to Paro valley</t>
  </si>
  <si>
    <t>Alternative route linking Thimphu (Semtokha) and Wangdue</t>
  </si>
  <si>
    <t>New link to reduce travel distance via PNH-01</t>
  </si>
  <si>
    <t>New link to reduce travel distance from PNH-01 to Autsho</t>
  </si>
  <si>
    <t>New link to reduce travel distance between PNH-01 and PNH-05</t>
  </si>
  <si>
    <t>Upgrade exisiing link to reduce travel distance via ?</t>
  </si>
  <si>
    <t>New link to reduce travel distance on PNH-01</t>
  </si>
  <si>
    <t>New link to reduce travel distance on AH-48</t>
  </si>
  <si>
    <t xml:space="preserve">Redduce travel distance on </t>
  </si>
  <si>
    <t>Reduce travel distance on PNH-06</t>
  </si>
  <si>
    <t>Reduce travel distance between Thimphu and Paro</t>
  </si>
  <si>
    <t>Bypass narrow section on PNH-01</t>
  </si>
  <si>
    <t>Reduce travel distance between Thimphu and Wangdue</t>
  </si>
  <si>
    <t>Total Cost per km
Nu.m/km</t>
  </si>
  <si>
    <t>Total Project Cost, 
Nu. M</t>
  </si>
  <si>
    <t xml:space="preserve">Total Project Cost,
Nu.M/km </t>
  </si>
  <si>
    <t>(-) 1.0</t>
  </si>
  <si>
    <t>Tshimakoti (Chukha) – Lhaling (Dagana) highway</t>
  </si>
  <si>
    <t>Rendeybi-Khomsar-Wama-Menchugang (Lingmethang) highway</t>
  </si>
  <si>
    <t>Jomotsangkha – Lauri – Merak – Rangjung highway</t>
  </si>
  <si>
    <t>Semtokha-Chamgang-Helela-Nahi-Wangduezam highway</t>
  </si>
  <si>
    <t>(-) 14.2</t>
  </si>
  <si>
    <t>Dakpai-Buli-Shingkhar-Chumey highway</t>
  </si>
  <si>
    <t>Damphu–Tindobaney-Phedi-Toribari highway</t>
  </si>
  <si>
    <t>(-) 21</t>
  </si>
  <si>
    <t>Gedu-Meritsemo-Getana-Dorona-Gesarling (Rangtse) highway</t>
  </si>
  <si>
    <t>(-) 11.2</t>
  </si>
  <si>
    <t>(-) 28.3</t>
  </si>
  <si>
    <t>Ura-Shingkhar-Yungichu-Gorgan highway</t>
  </si>
  <si>
    <t>Tashiyangphu -Phuntshothang highway</t>
  </si>
  <si>
    <t>Only Indian route</t>
  </si>
  <si>
    <t>Gyazamchu-Jaray-Autsho highway</t>
  </si>
  <si>
    <t>Kamichu-Tseza-Dagana highway (Bypass)</t>
  </si>
  <si>
    <t>Chamkhar-Gektongzam highway (Bypass)</t>
  </si>
  <si>
    <t>Yabala-Dhamdum highway (Bypass)</t>
  </si>
  <si>
    <t>Tangsibi-Refee highway (Bypass)</t>
  </si>
  <si>
    <t>Trongsa Bypass (Viaduct)</t>
  </si>
  <si>
    <t>Dorji Goenpa – Gyetsha tunnel</t>
  </si>
  <si>
    <t>Gedu-Ganglakha tunnel</t>
  </si>
  <si>
    <t>Wamrong – Khaling tunnel</t>
  </si>
  <si>
    <t>Kilikhar – Nigala tunnel</t>
  </si>
  <si>
    <t>Nobding – Chendebji (Sephu) tunnel</t>
  </si>
  <si>
    <t>Paro – Haa tunnel</t>
  </si>
  <si>
    <t>Sengor – Gyazamchu tunnel</t>
  </si>
  <si>
    <t>Sunkosh – Sarpang tunnel</t>
  </si>
  <si>
    <t>Tama – Samkhara tunnel</t>
  </si>
  <si>
    <t>Thimphu (Khasadrapchu) – Paro (Shaba) tunnel</t>
  </si>
  <si>
    <t>Yusipang – Nahi tunnel</t>
  </si>
  <si>
    <t>Bypass roads and tunnels</t>
  </si>
  <si>
    <t>Lhamoizingkha - Sarpang highway</t>
  </si>
  <si>
    <t>Gelephu - Tareythang highway</t>
  </si>
  <si>
    <t>Tareythang - Panbang highway</t>
  </si>
  <si>
    <t>Thimphu (Olakha) – Khasadrapchu-Ladru/Khariphu-Chuzom highway</t>
  </si>
  <si>
    <t>Distance saved compared to existing shortest route, km</t>
  </si>
  <si>
    <t>Construction &amp; Engineering cost, Nu. M</t>
  </si>
  <si>
    <t>Environment &amp; Resettlement cost, Nu. M</t>
  </si>
  <si>
    <t>Embankment work</t>
  </si>
  <si>
    <t>Olakha underpass-Kharbi Bridge point (New link) (incl 160mX3m embankment + 200 mx4m RT work)</t>
  </si>
  <si>
    <t>Tangsibi-Refee (Bypass) [New road 13.2 km &amp; existing road upgradation Tangsibi Farm Road 7.2  km, Kela Farm Road 6.8 km &amp; 9.8 km of SNH-05</t>
  </si>
  <si>
    <t>Trongsa Bypass Via-duct</t>
  </si>
  <si>
    <t>Lawala-Phubjikha-Khotokha-Tekizam highway</t>
  </si>
  <si>
    <t>Gomtu-Pagli-Tading highway</t>
  </si>
  <si>
    <t>Sherichu-Gongrizomsa highway</t>
  </si>
  <si>
    <t>SN5_Dakpai-Buli-Shingkhar-Chumey</t>
  </si>
  <si>
    <t>PN1_Lhamoizingkha-Sarpang</t>
  </si>
  <si>
    <t>PN2_ Gelephu-Tareythang</t>
  </si>
  <si>
    <t xml:space="preserve">PN3_Taraythang-Panbang </t>
  </si>
  <si>
    <t>TP1_Olakha -Khariphu-Chuzom</t>
  </si>
  <si>
    <t>SN1_Tsimakoti-Lhaling</t>
  </si>
  <si>
    <t>SN2_Rendeybi-Khomsar-Wama-Menchugang</t>
  </si>
  <si>
    <t>SN3_Jomotsangkha – Lauri – Merak – Rangjung</t>
  </si>
  <si>
    <t>SN4_Semtokha-Chamgang-Helela-Nahi-Wangduezam</t>
  </si>
  <si>
    <t>SN6_Damphu–Tindobaney-Phedi-Toribari</t>
  </si>
  <si>
    <t>SN7_Gedu-Meritsemo-Getana-Dorona-Gesarling</t>
  </si>
  <si>
    <t>SN8_Lawala-Phubjikha-Khotokha-Tekizam</t>
  </si>
  <si>
    <t>SN9_Ura-Shingkhar-Yungichu-Gorgan highway</t>
  </si>
  <si>
    <t>SN10_Gyazamchu-Jaray-Autsho</t>
  </si>
  <si>
    <t>SN11_Tashiyangphu -Phuntshothang highway</t>
  </si>
  <si>
    <t>SN12_Gomtu-Pagli-Tading</t>
  </si>
  <si>
    <t>SN13_Sherichu-Gongrizomsa</t>
  </si>
  <si>
    <t>BP1_Kamichu-Tseza-Daga Dzong Bypass</t>
  </si>
  <si>
    <t>BP2_Chamkhar-Gektongzam Bypass</t>
  </si>
  <si>
    <t>BP3_Yabala-Dhamdum bypass</t>
  </si>
  <si>
    <t>BP4_Tangsibi-Refee Bypass</t>
  </si>
  <si>
    <t>GUARDRAILS PROGRAM FOR 2040 MASTER PLAN</t>
  </si>
  <si>
    <t xml:space="preserve">2. TP2 is a combination of TP1 + TN10: construction of TP1 and later construction of TN10 Khasadrapchu - Shaba tunnel. </t>
  </si>
  <si>
    <t>TP2 cost included in TP1 + TN10.</t>
  </si>
  <si>
    <t>ROAD WIDENING / IMPROVEMENT OPTIONS (Million Nu.)</t>
  </si>
  <si>
    <t>SLOPES FAILURE MITIGATION PROGRAM</t>
  </si>
  <si>
    <t>PNH-02 MISSING LINKS AND THIMPHU-PARO IMPROVEMENT</t>
  </si>
  <si>
    <t xml:space="preserve">NEW SNHs (Inter-Dzongkhag Connectivities) </t>
  </si>
  <si>
    <t>BYPASS ROADA AND TUNNELS</t>
  </si>
  <si>
    <t>BRIDGES REPLACEMENT / UPGRADING PROGRAM</t>
  </si>
  <si>
    <t>Location Coordinates</t>
  </si>
  <si>
    <t>Bridge Type (existing)</t>
  </si>
  <si>
    <t xml:space="preserve">PNH Network </t>
  </si>
  <si>
    <t>Sub-Total Development</t>
  </si>
  <si>
    <t xml:space="preserve">Clear maintenance backlog </t>
  </si>
  <si>
    <t>Essential maintenance-remaining years</t>
  </si>
  <si>
    <t>Pavement maintenance-remaining years</t>
  </si>
  <si>
    <t>Length km</t>
  </si>
  <si>
    <t>Cost Nu.M</t>
  </si>
  <si>
    <t>Cost $M</t>
  </si>
  <si>
    <t>Thimphu (Olakha)-Langdru-Chuzom</t>
  </si>
  <si>
    <t>Semtokha-Chamgang-Helela-Nahi-Wangdue Zam highway</t>
  </si>
  <si>
    <t xml:space="preserve">Rev E&amp;R </t>
  </si>
  <si>
    <t>Upgrading Kharbi bridge to AH-48 at Langdru</t>
  </si>
  <si>
    <t>Widening AH-48 [Langdru -Chuzom]</t>
  </si>
  <si>
    <t>Total Length New and Upgrading km</t>
  </si>
  <si>
    <t>value of time N/hr</t>
  </si>
  <si>
    <t>growth rate</t>
  </si>
  <si>
    <t>survey factor</t>
  </si>
  <si>
    <t>Vehicle op cost N/km</t>
  </si>
  <si>
    <t>occupancy</t>
  </si>
  <si>
    <t>Total VKmT</t>
  </si>
  <si>
    <t>Description</t>
  </si>
  <si>
    <t>Total person hr (sample)</t>
  </si>
  <si>
    <t>total person-km (sample)</t>
  </si>
  <si>
    <t>time  saved person-hrs</t>
  </si>
  <si>
    <t>distance saved vehicle km</t>
  </si>
  <si>
    <t>benefit/day (N)</t>
  </si>
  <si>
    <t>generated benefit</t>
  </si>
  <si>
    <t>cost ( N million)</t>
  </si>
  <si>
    <t>Total benefit</t>
  </si>
  <si>
    <t>B/C</t>
  </si>
  <si>
    <t xml:space="preserve">construction cost </t>
  </si>
  <si>
    <t>year</t>
  </si>
  <si>
    <t>Current</t>
  </si>
  <si>
    <t>Included India but excluded Nanglam Dewathang</t>
  </si>
  <si>
    <t>Base with India</t>
  </si>
  <si>
    <t>Included India and asumes Nanglam Dewathang completed</t>
  </si>
  <si>
    <t>25 years</t>
  </si>
  <si>
    <t>Base  no india</t>
  </si>
  <si>
    <t>Asumes Nanglam Dewathang completed and no indea travel</t>
  </si>
  <si>
    <t>BP5A</t>
  </si>
  <si>
    <t>BP5B</t>
  </si>
  <si>
    <t>BP5C</t>
  </si>
  <si>
    <t>Pall3</t>
  </si>
  <si>
    <t>Total VHT</t>
  </si>
  <si>
    <t>road</t>
  </si>
  <si>
    <t>flow inc india</t>
  </si>
  <si>
    <t>flow exc india</t>
  </si>
  <si>
    <t>SN7A</t>
  </si>
  <si>
    <t>Trongsa Bypass (Viaduct) North</t>
  </si>
  <si>
    <t>Trongsa Bypass (Viaduct) Mid</t>
  </si>
  <si>
    <t>Trongsa Bypass (Viaduct) South</t>
  </si>
  <si>
    <t xml:space="preserve">All three PNH-02 </t>
  </si>
  <si>
    <t>Trongsa Bypass (Viaduct North)</t>
  </si>
  <si>
    <t>Trongsa Bypass (Viaduct Middle)</t>
  </si>
  <si>
    <t>Trongsa Bypass (Viaduct South)</t>
  </si>
  <si>
    <t>Check vs Table20</t>
  </si>
  <si>
    <t xml:space="preserve">$. M </t>
  </si>
  <si>
    <t> 1</t>
  </si>
  <si>
    <t> 1.1</t>
  </si>
  <si>
    <t> 1.2</t>
  </si>
  <si>
    <t> 1.3</t>
  </si>
  <si>
    <t> 2</t>
  </si>
  <si>
    <t>PNH Network</t>
  </si>
  <si>
    <t>Thimphu (Olakha underpass) – Khasadrapchu-Langdru-Chuzom highway</t>
  </si>
  <si>
    <t>Gayzamchu-Jaray-Autsho highway</t>
  </si>
  <si>
    <t>Trongsa Bypass (Viaduct) average cost of three options</t>
  </si>
  <si>
    <t>NA </t>
  </si>
  <si>
    <t> 3</t>
  </si>
  <si>
    <t> 4</t>
  </si>
  <si>
    <t>*</t>
  </si>
  <si>
    <t>Total benefits are less than total costs.  EIRR not meaningful</t>
  </si>
  <si>
    <t>do not display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</si>
</sst>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_(* \(#,##0.00\);_(* &quot;-&quot;??_);_(@_)"/>
    <numFmt numFmtId="164" formatCode="_-* #,##0.00_-;\-* #,##0.00_-;_-* &quot;-&quot;??_-;_-@_-"/>
    <numFmt numFmtId="165" formatCode="_ * #,##0.00_ ;_ * \-#,##0.00_ ;_ * &quot;-&quot;??_ ;_ @_ "/>
    <numFmt numFmtId="166" formatCode="0.0"/>
    <numFmt numFmtId="167" formatCode="0.000"/>
    <numFmt numFmtId="168" formatCode="0.0%"/>
    <numFmt numFmtId="169" formatCode="#,##0.0"/>
    <numFmt numFmtId="170" formatCode="_-* #,##0_-;\-* #,##0_-;_-* &quot;-&quot;??_-;_-@_-"/>
    <numFmt numFmtId="171" formatCode="_-* #,##0.000_-;\-* #,##0.000_-;_-* &quot;-&quot;??_-;_-@_-"/>
    <numFmt numFmtId="172" formatCode="_-* #,##0.0_-;\-* #,##0.0_-;_-* &quot;-&quot;??_-;_-@_-"/>
    <numFmt numFmtId="173" formatCode="_(* #,##0_);_(* \(#,##0\);_(* &quot;-&quot;??_);_(@_)"/>
    <numFmt numFmtId="174" formatCode="_(* #,##0.0_);_(* \(#,##0.0\);_(* &quot;-&quot;??_);_(@_)"/>
    <numFmt numFmtId="175" formatCode="0.0000"/>
    <numFmt numFmtId="176" formatCode="#,##0_ ;[Red]\-#,##0\ "/>
  </numFmts>
  <fonts count="119" x14ac:knownFonts="1">
    <font>
      <sz val="11"/>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8"/>
      <color theme="1"/>
      <name val="Calibri"/>
      <family val="2"/>
      <scheme val="minor"/>
    </font>
    <font>
      <sz val="8"/>
      <color rgb="FF000000"/>
      <name val="Calibri"/>
      <family val="2"/>
    </font>
    <font>
      <b/>
      <sz val="9"/>
      <color rgb="FF000000"/>
      <name val="Calibri"/>
      <family val="2"/>
    </font>
    <font>
      <sz val="9"/>
      <color theme="1"/>
      <name val="Calibri"/>
      <family val="2"/>
      <scheme val="minor"/>
    </font>
    <font>
      <b/>
      <sz val="9"/>
      <color rgb="FFFF0000"/>
      <name val="Calibri"/>
      <family val="2"/>
    </font>
    <font>
      <sz val="8"/>
      <color rgb="FFFF0000"/>
      <name val="Calibri"/>
      <family val="2"/>
    </font>
    <font>
      <sz val="9"/>
      <color rgb="FFFF0000"/>
      <name val="Calibri"/>
      <family val="2"/>
    </font>
    <font>
      <sz val="9"/>
      <color rgb="FFFF0000"/>
      <name val="Calibri"/>
      <family val="2"/>
      <scheme val="minor"/>
    </font>
    <font>
      <b/>
      <sz val="9"/>
      <color theme="1"/>
      <name val="Calibri"/>
      <family val="2"/>
      <scheme val="minor"/>
    </font>
    <font>
      <b/>
      <sz val="10"/>
      <color theme="1"/>
      <name val="Calibri"/>
      <family val="2"/>
      <scheme val="minor"/>
    </font>
    <font>
      <b/>
      <sz val="9"/>
      <name val="Calibri"/>
      <family val="2"/>
      <scheme val="minor"/>
    </font>
    <font>
      <sz val="9"/>
      <name val="Calibri"/>
      <family val="2"/>
      <scheme val="minor"/>
    </font>
    <font>
      <b/>
      <sz val="9"/>
      <color rgb="FFFF0000"/>
      <name val="Calibri"/>
      <family val="2"/>
      <scheme val="minor"/>
    </font>
    <font>
      <b/>
      <u/>
      <sz val="12"/>
      <name val="Calibri"/>
      <family val="2"/>
      <scheme val="minor"/>
    </font>
    <font>
      <b/>
      <sz val="12"/>
      <name val="Calibri"/>
      <family val="2"/>
      <scheme val="minor"/>
    </font>
    <font>
      <b/>
      <u/>
      <sz val="14"/>
      <name val="Calibri"/>
      <family val="2"/>
      <scheme val="minor"/>
    </font>
    <font>
      <sz val="11"/>
      <color theme="1"/>
      <name val="Calibri"/>
      <family val="2"/>
      <scheme val="minor"/>
    </font>
    <font>
      <sz val="10"/>
      <name val="Calibri"/>
      <family val="2"/>
      <scheme val="minor"/>
    </font>
    <font>
      <sz val="11"/>
      <color rgb="FF006100"/>
      <name val="Calibri"/>
      <family val="2"/>
      <charset val="1"/>
      <scheme val="minor"/>
    </font>
    <font>
      <b/>
      <sz val="11"/>
      <color theme="0"/>
      <name val="Calibri"/>
      <family val="2"/>
      <charset val="1"/>
      <scheme val="minor"/>
    </font>
    <font>
      <b/>
      <sz val="11"/>
      <color rgb="FFFA7D00"/>
      <name val="Calibri"/>
      <family val="2"/>
      <charset val="1"/>
      <scheme val="minor"/>
    </font>
    <font>
      <sz val="11"/>
      <color rgb="FF9C6500"/>
      <name val="Calibri"/>
      <family val="2"/>
      <charset val="1"/>
      <scheme val="minor"/>
    </font>
    <font>
      <sz val="11"/>
      <color rgb="FF9C0006"/>
      <name val="Calibri"/>
      <family val="2"/>
      <charset val="1"/>
      <scheme val="minor"/>
    </font>
    <font>
      <sz val="12"/>
      <color theme="1"/>
      <name val="Calibri"/>
      <family val="2"/>
      <scheme val="minor"/>
    </font>
    <font>
      <b/>
      <sz val="10"/>
      <name val="Calibri"/>
      <family val="2"/>
      <scheme val="minor"/>
    </font>
    <font>
      <sz val="11"/>
      <color rgb="FF006100"/>
      <name val="Calibri"/>
      <family val="2"/>
      <scheme val="minor"/>
    </font>
    <font>
      <sz val="11"/>
      <color rgb="FF3F3F76"/>
      <name val="Calibri"/>
      <family val="2"/>
      <charset val="1"/>
      <scheme val="minor"/>
    </font>
    <font>
      <sz val="10"/>
      <color rgb="FF000000"/>
      <name val="Calibri"/>
      <family val="2"/>
      <scheme val="minor"/>
    </font>
    <font>
      <b/>
      <sz val="12"/>
      <name val="Calibri"/>
      <family val="2"/>
    </font>
    <font>
      <sz val="12"/>
      <name val="Calibri"/>
      <family val="2"/>
    </font>
    <font>
      <b/>
      <sz val="9"/>
      <name val="Calibri"/>
      <family val="2"/>
    </font>
    <font>
      <sz val="9"/>
      <name val="Calibri"/>
      <family val="2"/>
    </font>
    <font>
      <sz val="9"/>
      <name val="Arial"/>
      <family val="2"/>
    </font>
    <font>
      <b/>
      <sz val="12"/>
      <color theme="1"/>
      <name val="Calibri"/>
      <family val="2"/>
      <scheme val="minor"/>
    </font>
    <font>
      <b/>
      <sz val="9"/>
      <color theme="1"/>
      <name val="Arial"/>
      <family val="2"/>
    </font>
    <font>
      <b/>
      <sz val="9"/>
      <color rgb="FF9C6500"/>
      <name val="Arial"/>
      <family val="2"/>
    </font>
    <font>
      <b/>
      <sz val="9"/>
      <color rgb="FF0070C0"/>
      <name val="Arial"/>
      <family val="2"/>
    </font>
    <font>
      <b/>
      <sz val="9"/>
      <color rgb="FF000000"/>
      <name val="Arial"/>
      <family val="2"/>
    </font>
    <font>
      <b/>
      <sz val="9"/>
      <color rgb="FF9C0006"/>
      <name val="Arial"/>
      <family val="2"/>
    </font>
    <font>
      <b/>
      <sz val="9"/>
      <name val="Arial"/>
      <family val="2"/>
    </font>
    <font>
      <sz val="9"/>
      <color theme="1"/>
      <name val="Arial"/>
      <family val="2"/>
    </font>
    <font>
      <sz val="9"/>
      <color rgb="FF9C6500"/>
      <name val="Calibri"/>
      <family val="2"/>
      <charset val="1"/>
      <scheme val="minor"/>
    </font>
    <font>
      <sz val="9"/>
      <color rgb="FF9C0006"/>
      <name val="Calibri"/>
      <family val="2"/>
      <charset val="1"/>
      <scheme val="minor"/>
    </font>
    <font>
      <sz val="10"/>
      <color rgb="FF000000"/>
      <name val="Calibri"/>
      <family val="2"/>
      <scheme val="minor"/>
    </font>
    <font>
      <sz val="9"/>
      <color rgb="FF000000"/>
      <name val="Calibri"/>
      <family val="2"/>
      <scheme val="minor"/>
    </font>
    <font>
      <strike/>
      <sz val="8"/>
      <color rgb="FFFF0000"/>
      <name val="Calibri"/>
      <family val="2"/>
    </font>
    <font>
      <b/>
      <sz val="8"/>
      <color rgb="FFFF0000"/>
      <name val="Calibri"/>
      <family val="2"/>
      <scheme val="minor"/>
    </font>
    <font>
      <sz val="10"/>
      <color theme="4"/>
      <name val="Calibri"/>
      <family val="2"/>
      <scheme val="minor"/>
    </font>
    <font>
      <sz val="9"/>
      <color theme="5"/>
      <name val="Calibri"/>
      <family val="2"/>
      <scheme val="minor"/>
    </font>
    <font>
      <b/>
      <sz val="10"/>
      <color theme="5"/>
      <name val="Calibri"/>
      <family val="2"/>
      <scheme val="minor"/>
    </font>
    <font>
      <b/>
      <sz val="9"/>
      <color theme="5"/>
      <name val="Calibri"/>
      <family val="2"/>
      <scheme val="minor"/>
    </font>
    <font>
      <sz val="10"/>
      <color rgb="FFFF0000"/>
      <name val="Calibri"/>
      <family val="2"/>
      <scheme val="minor"/>
    </font>
    <font>
      <b/>
      <sz val="10"/>
      <color rgb="FFFF0000"/>
      <name val="Calibri"/>
      <family val="2"/>
      <scheme val="minor"/>
    </font>
    <font>
      <sz val="10"/>
      <color rgb="FF00B0F0"/>
      <name val="Calibri"/>
      <family val="2"/>
      <scheme val="minor"/>
    </font>
    <font>
      <b/>
      <sz val="14"/>
      <color theme="1"/>
      <name val="Calibri"/>
      <family val="2"/>
      <scheme val="minor"/>
    </font>
    <font>
      <b/>
      <sz val="8"/>
      <color theme="1"/>
      <name val="Calibri"/>
      <family val="2"/>
      <scheme val="minor"/>
    </font>
    <font>
      <b/>
      <sz val="8"/>
      <color rgb="FF000000"/>
      <name val="Arial"/>
      <family val="2"/>
    </font>
    <font>
      <b/>
      <sz val="8"/>
      <color rgb="FFC00000"/>
      <name val="Calibri"/>
      <family val="2"/>
      <scheme val="minor"/>
    </font>
    <font>
      <sz val="8"/>
      <color rgb="FFC00000"/>
      <name val="Calibri"/>
      <family val="2"/>
      <scheme val="minor"/>
    </font>
    <font>
      <sz val="8"/>
      <color theme="1"/>
      <name val="Arial"/>
      <family val="2"/>
    </font>
    <font>
      <b/>
      <sz val="8"/>
      <color rgb="FF000000"/>
      <name val="Calibri"/>
      <family val="2"/>
      <scheme val="minor"/>
    </font>
    <font>
      <sz val="8"/>
      <color rgb="FF000000"/>
      <name val="Calibri"/>
      <family val="2"/>
      <scheme val="minor"/>
    </font>
    <font>
      <sz val="10"/>
      <color theme="1"/>
      <name val="Calibri (Body)"/>
    </font>
    <font>
      <sz val="10"/>
      <color theme="1"/>
      <name val="Arial"/>
      <family val="2"/>
    </font>
    <font>
      <b/>
      <sz val="11"/>
      <color theme="9" tint="-0.499984740745262"/>
      <name val="Calibri"/>
      <family val="2"/>
      <scheme val="minor"/>
    </font>
    <font>
      <b/>
      <sz val="8"/>
      <color rgb="FFC00000"/>
      <name val="Arial"/>
      <family val="2"/>
    </font>
    <font>
      <b/>
      <sz val="9"/>
      <color rgb="FFC00000"/>
      <name val="Calibri"/>
      <family val="2"/>
      <scheme val="minor"/>
    </font>
    <font>
      <b/>
      <sz val="11"/>
      <color rgb="FFFF0000"/>
      <name val="Calibri"/>
      <family val="2"/>
      <scheme val="minor"/>
    </font>
    <font>
      <sz val="12"/>
      <color rgb="FF222222"/>
      <name val="Arial"/>
      <family val="2"/>
    </font>
    <font>
      <b/>
      <sz val="10"/>
      <color rgb="FF000000"/>
      <name val="Arial"/>
      <family val="2"/>
    </font>
    <font>
      <sz val="10"/>
      <color rgb="FF000000"/>
      <name val="Arial"/>
      <family val="2"/>
    </font>
    <font>
      <sz val="10"/>
      <color rgb="FF000000"/>
      <name val="Symbol"/>
      <family val="1"/>
      <charset val="2"/>
    </font>
    <font>
      <sz val="10"/>
      <color rgb="FF222222"/>
      <name val="Arial"/>
      <family val="2"/>
    </font>
    <font>
      <sz val="10"/>
      <name val="Symbol"/>
      <family val="1"/>
      <charset val="2"/>
    </font>
    <font>
      <sz val="8"/>
      <color rgb="FFFF0000"/>
      <name val="Calibri"/>
      <family val="2"/>
      <scheme val="minor"/>
    </font>
    <font>
      <sz val="9"/>
      <color rgb="FFFF0000"/>
      <name val="Arial"/>
      <family val="2"/>
    </font>
    <font>
      <sz val="11"/>
      <color rgb="FF222222"/>
      <name val="Calibri"/>
      <family val="2"/>
      <scheme val="minor"/>
    </font>
    <font>
      <b/>
      <sz val="11"/>
      <color theme="1"/>
      <name val="Calibri"/>
      <family val="2"/>
      <scheme val="minor"/>
    </font>
    <font>
      <sz val="10"/>
      <name val="Arial"/>
      <family val="2"/>
    </font>
    <font>
      <sz val="8"/>
      <color rgb="FF000000"/>
      <name val="Arial"/>
      <family val="2"/>
    </font>
    <font>
      <sz val="10"/>
      <color rgb="FFFFFFFF"/>
      <name val="Calibri"/>
      <family val="2"/>
    </font>
    <font>
      <sz val="10"/>
      <color rgb="FF000000"/>
      <name val="Calibri"/>
      <family val="2"/>
    </font>
    <font>
      <b/>
      <sz val="10"/>
      <color rgb="FF000000"/>
      <name val="Calibri"/>
      <family val="2"/>
    </font>
    <font>
      <b/>
      <sz val="9"/>
      <color rgb="FF3F3F76"/>
      <name val="Calibri"/>
      <family val="2"/>
      <scheme val="minor"/>
    </font>
    <font>
      <sz val="9"/>
      <color rgb="FF3F3F76"/>
      <name val="Calibri"/>
      <family val="2"/>
      <scheme val="minor"/>
    </font>
    <font>
      <sz val="9"/>
      <color rgb="FF3F3F76"/>
      <name val="Calibri"/>
      <family val="2"/>
      <charset val="1"/>
      <scheme val="minor"/>
    </font>
    <font>
      <sz val="18"/>
      <name val="Arial"/>
      <family val="2"/>
    </font>
    <font>
      <b/>
      <sz val="14"/>
      <color rgb="FF000000"/>
      <name val="Arial"/>
      <family val="2"/>
    </font>
    <font>
      <sz val="12"/>
      <color rgb="FF000000"/>
      <name val="Arial"/>
      <family val="2"/>
    </font>
    <font>
      <b/>
      <sz val="12"/>
      <color rgb="FFFFFFFF"/>
      <name val="Calibri"/>
      <family val="2"/>
    </font>
    <font>
      <b/>
      <sz val="12"/>
      <color rgb="FF000000"/>
      <name val="Calibri"/>
      <family val="2"/>
    </font>
    <font>
      <sz val="12"/>
      <color rgb="FF000000"/>
      <name val="Calibri"/>
      <family val="2"/>
    </font>
    <font>
      <sz val="14"/>
      <color rgb="FFFFFFFF"/>
      <name val="Calibri"/>
      <family val="2"/>
    </font>
    <font>
      <sz val="14"/>
      <color rgb="FF000000"/>
      <name val="Calibri"/>
      <family val="2"/>
    </font>
    <font>
      <b/>
      <sz val="14"/>
      <color rgb="FF000000"/>
      <name val="Calibri"/>
      <family val="2"/>
    </font>
    <font>
      <b/>
      <sz val="18"/>
      <color rgb="FF000000"/>
      <name val="Calibri"/>
      <family val="2"/>
    </font>
    <font>
      <sz val="18"/>
      <color rgb="FF000000"/>
      <name val="Calibri"/>
      <family val="2"/>
    </font>
    <font>
      <sz val="8"/>
      <name val="Calibri"/>
      <family val="2"/>
      <scheme val="minor"/>
    </font>
    <font>
      <sz val="9"/>
      <color indexed="81"/>
      <name val="Tahoma"/>
      <family val="2"/>
    </font>
    <font>
      <b/>
      <sz val="9"/>
      <color indexed="81"/>
      <name val="Tahoma"/>
      <family val="2"/>
    </font>
    <font>
      <b/>
      <sz val="12"/>
      <color theme="1"/>
      <name val="Arial"/>
      <family val="2"/>
    </font>
    <font>
      <sz val="12"/>
      <color theme="1"/>
      <name val="Arial"/>
      <family val="2"/>
    </font>
    <font>
      <b/>
      <sz val="11"/>
      <color theme="1"/>
      <name val="Arial"/>
      <family val="2"/>
    </font>
    <font>
      <sz val="11"/>
      <color theme="1"/>
      <name val="Calibri"/>
      <family val="2"/>
    </font>
    <font>
      <b/>
      <sz val="11"/>
      <color rgb="FF000000"/>
      <name val="Calibri"/>
      <family val="2"/>
    </font>
    <font>
      <b/>
      <sz val="9"/>
      <color rgb="FF000000"/>
      <name val="Tahoma"/>
      <family val="2"/>
    </font>
    <font>
      <sz val="9"/>
      <color rgb="FF000000"/>
      <name val="Tahoma"/>
      <family val="2"/>
    </font>
    <font>
      <b/>
      <sz val="8"/>
      <color theme="1"/>
      <name val="Tahoma"/>
      <family val="2"/>
    </font>
    <font>
      <sz val="8"/>
      <color theme="1"/>
      <name val="Tahoma"/>
      <family val="2"/>
    </font>
    <font>
      <sz val="3"/>
      <color rgb="FF000000"/>
      <name val="Tahoma"/>
      <family val="2"/>
    </font>
    <font>
      <sz val="11"/>
      <color theme="1"/>
      <name val="Tahoma"/>
      <family val="2"/>
    </font>
    <font>
      <b/>
      <sz val="11"/>
      <color rgb="FF000000"/>
      <name val="Arial"/>
      <family val="2"/>
    </font>
  </fonts>
  <fills count="4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rgb="FFFFFF00"/>
        <bgColor indexed="64"/>
      </patternFill>
    </fill>
    <fill>
      <patternFill patternType="solid">
        <fgColor theme="6"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8" tint="0.59999389629810485"/>
        <bgColor indexed="64"/>
      </patternFill>
    </fill>
    <fill>
      <patternFill patternType="solid">
        <fgColor rgb="FFFFFF00"/>
        <bgColor rgb="FFC0C0C0"/>
      </patternFill>
    </fill>
    <fill>
      <patternFill patternType="solid">
        <fgColor rgb="FFFFFF00"/>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bgColor indexed="64"/>
      </patternFill>
    </fill>
    <fill>
      <patternFill patternType="solid">
        <fgColor theme="0" tint="-4.9989318521683403E-2"/>
        <bgColor indexed="64"/>
      </patternFill>
    </fill>
    <fill>
      <patternFill patternType="solid">
        <fgColor theme="6" tint="0.79998168889431442"/>
        <bgColor rgb="FF000000"/>
      </patternFill>
    </fill>
    <fill>
      <patternFill patternType="solid">
        <fgColor rgb="FFF2F2F2"/>
        <bgColor indexed="64"/>
      </patternFill>
    </fill>
    <fill>
      <patternFill patternType="solid">
        <fgColor rgb="FFFFFFFF"/>
        <bgColor indexed="64"/>
      </patternFill>
    </fill>
    <fill>
      <patternFill patternType="solid">
        <fgColor theme="6"/>
        <bgColor indexed="64"/>
      </patternFill>
    </fill>
    <fill>
      <patternFill patternType="solid">
        <fgColor theme="0" tint="-0.249977111117893"/>
        <bgColor indexed="64"/>
      </patternFill>
    </fill>
    <fill>
      <patternFill patternType="solid">
        <fgColor theme="0" tint="-4.9989318521683403E-2"/>
        <bgColor rgb="FF000000"/>
      </patternFill>
    </fill>
    <fill>
      <patternFill patternType="solid">
        <fgColor theme="8" tint="0.79998168889431442"/>
        <bgColor indexed="64"/>
      </patternFill>
    </fill>
    <fill>
      <patternFill patternType="solid">
        <fgColor theme="8" tint="-0.499984740745262"/>
        <bgColor indexed="64"/>
      </patternFill>
    </fill>
    <fill>
      <patternFill patternType="solid">
        <fgColor theme="9" tint="-0.249977111117893"/>
        <bgColor indexed="64"/>
      </patternFill>
    </fill>
    <fill>
      <patternFill patternType="solid">
        <fgColor theme="2" tint="-0.749992370372631"/>
        <bgColor indexed="64"/>
      </patternFill>
    </fill>
    <fill>
      <patternFill patternType="solid">
        <fgColor theme="2" tint="-0.499984740745262"/>
        <bgColor indexed="64"/>
      </patternFill>
    </fill>
    <fill>
      <patternFill patternType="solid">
        <fgColor theme="8" tint="-0.249977111117893"/>
        <bgColor indexed="64"/>
      </patternFill>
    </fill>
    <fill>
      <patternFill patternType="solid">
        <fgColor rgb="FFD0CECE"/>
        <bgColor indexed="64"/>
      </patternFill>
    </fill>
    <fill>
      <patternFill patternType="solid">
        <fgColor rgb="FF8FAADC"/>
        <bgColor indexed="64"/>
      </patternFill>
    </fill>
    <fill>
      <patternFill patternType="solid">
        <fgColor rgb="FF203864"/>
        <bgColor indexed="64"/>
      </patternFill>
    </fill>
    <fill>
      <patternFill patternType="solid">
        <fgColor rgb="FFD9D9D9"/>
        <bgColor indexed="64"/>
      </patternFill>
    </fill>
    <fill>
      <patternFill patternType="solid">
        <fgColor rgb="FFDAE3F3"/>
        <bgColor indexed="64"/>
      </patternFill>
    </fill>
    <fill>
      <patternFill patternType="solid">
        <fgColor theme="2" tint="-9.9978637043366805E-2"/>
        <bgColor indexed="64"/>
      </patternFill>
    </fill>
    <fill>
      <patternFill patternType="solid">
        <fgColor rgb="FFF9F9EE"/>
        <bgColor indexed="64"/>
      </patternFill>
    </fill>
    <fill>
      <patternFill patternType="solid">
        <fgColor rgb="FFBFBFBF"/>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double">
        <color rgb="FF3F3F3F"/>
      </right>
      <top style="double">
        <color rgb="FF3F3F3F"/>
      </top>
      <bottom style="double">
        <color rgb="FF3F3F3F"/>
      </bottom>
      <diagonal/>
    </border>
    <border>
      <left style="thin">
        <color rgb="FF7F7F7F"/>
      </left>
      <right style="thin">
        <color rgb="FF7F7F7F"/>
      </right>
      <top/>
      <bottom style="thin">
        <color rgb="FF7F7F7F"/>
      </bottom>
      <diagonal/>
    </border>
    <border>
      <left/>
      <right style="thin">
        <color auto="1"/>
      </right>
      <top style="thin">
        <color auto="1"/>
      </top>
      <bottom/>
      <diagonal/>
    </border>
    <border>
      <left/>
      <right style="thin">
        <color auto="1"/>
      </right>
      <top/>
      <bottom style="thin">
        <color auto="1"/>
      </bottom>
      <diagonal/>
    </border>
    <border>
      <left style="thin">
        <color rgb="FF000000"/>
      </left>
      <right/>
      <top/>
      <bottom/>
      <diagonal/>
    </border>
    <border>
      <left style="thin">
        <color auto="1"/>
      </left>
      <right/>
      <top style="medium">
        <color indexed="64"/>
      </top>
      <bottom/>
      <diagonal/>
    </border>
    <border>
      <left/>
      <right/>
      <top style="medium">
        <color indexed="64"/>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right style="thin">
        <color auto="1"/>
      </right>
      <top style="medium">
        <color indexed="64"/>
      </top>
      <bottom/>
      <diagonal/>
    </border>
    <border>
      <left style="thin">
        <color auto="1"/>
      </left>
      <right/>
      <top/>
      <bottom style="thin">
        <color auto="1"/>
      </bottom>
      <diagonal/>
    </border>
    <border>
      <left/>
      <right/>
      <top style="thin">
        <color auto="1"/>
      </top>
      <bottom/>
      <diagonal/>
    </border>
    <border>
      <left style="thin">
        <color indexed="64"/>
      </left>
      <right/>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bottom style="medium">
        <color rgb="FFFFFFFF"/>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style="medium">
        <color rgb="FFFFFFFF"/>
      </right>
      <top style="medium">
        <color rgb="FFFFFFFF"/>
      </top>
      <bottom style="medium">
        <color rgb="FFFFFFFF"/>
      </bottom>
      <diagonal/>
    </border>
    <border>
      <left style="thin">
        <color rgb="FF000000"/>
      </left>
      <right style="thin">
        <color rgb="FF000000"/>
      </right>
      <top/>
      <bottom style="thin">
        <color rgb="FF000000"/>
      </bottom>
      <diagonal/>
    </border>
  </borders>
  <cellStyleXfs count="22">
    <xf numFmtId="0" fontId="0" fillId="0" borderId="0"/>
    <xf numFmtId="0" fontId="6" fillId="3" borderId="0"/>
    <xf numFmtId="0" fontId="23" fillId="12" borderId="10" applyNumberFormat="0" applyFont="0" applyAlignment="0" applyProtection="0"/>
    <xf numFmtId="0" fontId="23" fillId="3" borderId="0"/>
    <xf numFmtId="0" fontId="25" fillId="6" borderId="0" applyNumberFormat="0" applyBorder="0" applyAlignment="0" applyProtection="0"/>
    <xf numFmtId="0" fontId="26" fillId="11" borderId="9" applyNumberFormat="0" applyAlignment="0" applyProtection="0"/>
    <xf numFmtId="0" fontId="27" fillId="10" borderId="8" applyNumberFormat="0" applyAlignment="0" applyProtection="0"/>
    <xf numFmtId="0" fontId="28" fillId="8" borderId="0" applyNumberFormat="0" applyBorder="0" applyAlignment="0" applyProtection="0"/>
    <xf numFmtId="0" fontId="29" fillId="7" borderId="0" applyNumberFormat="0" applyBorder="0" applyAlignment="0" applyProtection="0"/>
    <xf numFmtId="0" fontId="30" fillId="3" borderId="0"/>
    <xf numFmtId="0" fontId="32" fillId="6" borderId="0" applyNumberFormat="0" applyBorder="0" applyAlignment="0" applyProtection="0"/>
    <xf numFmtId="0" fontId="33" fillId="9" borderId="8" applyNumberFormat="0" applyAlignment="0" applyProtection="0"/>
    <xf numFmtId="9" fontId="23" fillId="3" borderId="0" applyFont="0" applyFill="0" applyBorder="0" applyAlignment="0" applyProtection="0"/>
    <xf numFmtId="0" fontId="34" fillId="3" borderId="0"/>
    <xf numFmtId="164" fontId="23" fillId="3" borderId="0" applyFont="0" applyFill="0" applyBorder="0" applyAlignment="0" applyProtection="0"/>
    <xf numFmtId="0" fontId="50" fillId="3" borderId="0"/>
    <xf numFmtId="43" fontId="30" fillId="3" borderId="0" applyFont="0" applyFill="0" applyBorder="0" applyAlignment="0" applyProtection="0"/>
    <xf numFmtId="43" fontId="30" fillId="3" borderId="0" applyFont="0" applyFill="0" applyBorder="0" applyAlignment="0" applyProtection="0"/>
    <xf numFmtId="0" fontId="5" fillId="3" borderId="0"/>
    <xf numFmtId="164" fontId="23" fillId="0" borderId="0" applyFont="0" applyFill="0" applyBorder="0" applyAlignment="0" applyProtection="0"/>
    <xf numFmtId="165" fontId="30" fillId="3" borderId="0" applyFont="0" applyFill="0" applyBorder="0" applyAlignment="0" applyProtection="0"/>
    <xf numFmtId="9" fontId="23" fillId="0" borderId="0" applyFont="0" applyFill="0" applyBorder="0" applyAlignment="0" applyProtection="0"/>
  </cellStyleXfs>
  <cellXfs count="1279">
    <xf numFmtId="0" fontId="0" fillId="0" borderId="0" xfId="0"/>
    <xf numFmtId="0" fontId="10" fillId="0" borderId="0" xfId="0" applyFont="1"/>
    <xf numFmtId="0" fontId="9" fillId="2" borderId="1" xfId="0" applyFont="1" applyFill="1" applyBorder="1" applyAlignment="1">
      <alignment horizontal="center" vertical="center" textRotation="90" wrapText="1"/>
    </xf>
    <xf numFmtId="0" fontId="7" fillId="0" borderId="1" xfId="0" applyFont="1" applyBorder="1" applyAlignment="1">
      <alignment horizontal="center" textRotation="90" wrapText="1"/>
    </xf>
    <xf numFmtId="0" fontId="8" fillId="3" borderId="1" xfId="0" applyFont="1" applyFill="1" applyBorder="1" applyAlignment="1">
      <alignment horizontal="center" vertical="center" textRotation="90" wrapText="1"/>
    </xf>
    <xf numFmtId="0" fontId="10" fillId="0" borderId="1" xfId="0" applyFont="1" applyBorder="1"/>
    <xf numFmtId="0" fontId="8" fillId="4" borderId="1" xfId="0" applyFont="1" applyFill="1" applyBorder="1" applyAlignment="1">
      <alignment horizontal="center" vertical="center" textRotation="90" wrapText="1"/>
    </xf>
    <xf numFmtId="0" fontId="10" fillId="0" borderId="1" xfId="0" applyFont="1" applyBorder="1" applyAlignment="1">
      <alignment horizontal="center" vertical="center" wrapText="1"/>
    </xf>
    <xf numFmtId="0" fontId="10" fillId="0" borderId="1" xfId="0" applyFont="1" applyBorder="1" applyAlignment="1">
      <alignment horizontal="center"/>
    </xf>
    <xf numFmtId="0" fontId="13" fillId="0" borderId="1" xfId="0" applyFont="1" applyBorder="1" applyAlignment="1">
      <alignment horizontal="center" vertical="center" textRotation="90" wrapText="1"/>
    </xf>
    <xf numFmtId="166" fontId="10" fillId="0" borderId="1" xfId="0" applyNumberFormat="1" applyFont="1" applyBorder="1" applyAlignment="1">
      <alignment horizontal="center"/>
    </xf>
    <xf numFmtId="0" fontId="10" fillId="0" borderId="0" xfId="0" applyFont="1" applyAlignment="1">
      <alignment vertical="center" wrapText="1"/>
    </xf>
    <xf numFmtId="0" fontId="10" fillId="0" borderId="1" xfId="0" applyFont="1" applyBorder="1" applyAlignment="1">
      <alignment vertical="center" wrapText="1"/>
    </xf>
    <xf numFmtId="0" fontId="14" fillId="0" borderId="0" xfId="0" applyFont="1"/>
    <xf numFmtId="0" fontId="10" fillId="5" borderId="1" xfId="0" applyFont="1" applyFill="1" applyBorder="1" applyAlignment="1">
      <alignment vertical="center" textRotation="90" wrapText="1"/>
    </xf>
    <xf numFmtId="166" fontId="10" fillId="5" borderId="1" xfId="0" applyNumberFormat="1" applyFont="1" applyFill="1" applyBorder="1" applyAlignment="1">
      <alignment vertical="center" textRotation="90" wrapText="1"/>
    </xf>
    <xf numFmtId="0" fontId="14" fillId="5" borderId="1" xfId="0" applyFont="1" applyFill="1" applyBorder="1" applyAlignment="1">
      <alignment vertical="center" textRotation="90" wrapText="1"/>
    </xf>
    <xf numFmtId="166" fontId="14" fillId="5" borderId="1" xfId="0" applyNumberFormat="1" applyFont="1" applyFill="1" applyBorder="1" applyAlignment="1">
      <alignment vertical="center" textRotation="90" wrapText="1"/>
    </xf>
    <xf numFmtId="0" fontId="19" fillId="0" borderId="1" xfId="0" applyFont="1" applyBorder="1" applyAlignment="1">
      <alignment vertical="center" textRotation="90" wrapText="1"/>
    </xf>
    <xf numFmtId="166" fontId="19" fillId="0" borderId="1" xfId="0" applyNumberFormat="1" applyFont="1" applyBorder="1" applyAlignment="1">
      <alignment vertical="center" textRotation="90" wrapText="1"/>
    </xf>
    <xf numFmtId="0" fontId="19" fillId="0" borderId="1" xfId="0" applyFont="1" applyBorder="1" applyAlignment="1">
      <alignment vertical="top" wrapText="1"/>
    </xf>
    <xf numFmtId="0" fontId="19" fillId="0" borderId="0" xfId="0" applyFont="1"/>
    <xf numFmtId="0" fontId="18" fillId="3" borderId="1" xfId="0" applyFont="1" applyFill="1" applyBorder="1" applyAlignment="1">
      <alignment horizontal="center" vertical="center"/>
    </xf>
    <xf numFmtId="0" fontId="17" fillId="0" borderId="0" xfId="0" applyFont="1" applyAlignment="1">
      <alignment horizontal="center"/>
    </xf>
    <xf numFmtId="0" fontId="18" fillId="0" borderId="1" xfId="0" applyFont="1" applyBorder="1" applyAlignment="1">
      <alignment horizontal="center" vertical="center" wrapText="1"/>
    </xf>
    <xf numFmtId="166" fontId="18" fillId="0" borderId="1" xfId="0" applyNumberFormat="1" applyFont="1" applyBorder="1" applyAlignment="1">
      <alignment horizontal="center" vertical="center" wrapText="1"/>
    </xf>
    <xf numFmtId="0" fontId="18" fillId="0" borderId="1" xfId="0" applyFont="1" applyBorder="1" applyAlignment="1">
      <alignment horizontal="center" vertical="center"/>
    </xf>
    <xf numFmtId="0" fontId="14"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1" xfId="0" applyFont="1" applyBorder="1" applyAlignment="1">
      <alignment horizontal="center" vertical="center" textRotation="90" wrapText="1"/>
    </xf>
    <xf numFmtId="0" fontId="20" fillId="0" borderId="0" xfId="0" applyFont="1"/>
    <xf numFmtId="0" fontId="21" fillId="0" borderId="0" xfId="0" applyFont="1" applyAlignment="1">
      <alignment horizontal="left"/>
    </xf>
    <xf numFmtId="0" fontId="22" fillId="0" borderId="0" xfId="0" applyFont="1"/>
    <xf numFmtId="166" fontId="18" fillId="0" borderId="1" xfId="0" applyNumberFormat="1" applyFont="1" applyBorder="1" applyAlignment="1">
      <alignment horizontal="center" vertical="center"/>
    </xf>
    <xf numFmtId="0" fontId="24" fillId="3" borderId="1" xfId="3" applyFont="1" applyBorder="1" applyAlignment="1">
      <alignment horizontal="center" wrapText="1"/>
    </xf>
    <xf numFmtId="0" fontId="24" fillId="3" borderId="1" xfId="4" applyFont="1" applyFill="1" applyBorder="1" applyAlignment="1" applyProtection="1">
      <alignment horizontal="center" vertical="center" wrapText="1"/>
    </xf>
    <xf numFmtId="2" fontId="24" fillId="3" borderId="1" xfId="4" applyNumberFormat="1" applyFont="1" applyFill="1" applyBorder="1" applyAlignment="1" applyProtection="1">
      <alignment horizontal="center" vertical="center" wrapText="1"/>
    </xf>
    <xf numFmtId="0" fontId="24" fillId="3" borderId="1" xfId="3" applyFont="1" applyBorder="1" applyAlignment="1">
      <alignment horizontal="center" vertical="center" wrapText="1"/>
    </xf>
    <xf numFmtId="0" fontId="24" fillId="3" borderId="1" xfId="5" applyFont="1" applyFill="1" applyBorder="1" applyAlignment="1" applyProtection="1">
      <alignment horizontal="center" vertical="center" wrapText="1"/>
    </xf>
    <xf numFmtId="0" fontId="24" fillId="3" borderId="1" xfId="4" applyFont="1" applyFill="1" applyBorder="1" applyAlignment="1" applyProtection="1">
      <alignment vertical="center" wrapText="1"/>
    </xf>
    <xf numFmtId="0" fontId="24" fillId="3" borderId="1" xfId="6" applyFont="1" applyFill="1" applyBorder="1" applyAlignment="1" applyProtection="1">
      <alignment horizontal="center" vertical="center" wrapText="1"/>
    </xf>
    <xf numFmtId="0" fontId="24" fillId="3" borderId="1" xfId="7" applyFont="1" applyFill="1" applyBorder="1" applyAlignment="1" applyProtection="1">
      <alignment horizontal="center" vertical="center" wrapText="1"/>
    </xf>
    <xf numFmtId="9" fontId="24" fillId="3" borderId="1" xfId="6" applyNumberFormat="1" applyFont="1" applyFill="1" applyBorder="1" applyAlignment="1">
      <alignment horizontal="center" vertical="center" wrapText="1"/>
    </xf>
    <xf numFmtId="0" fontId="24" fillId="3" borderId="1" xfId="8" applyFont="1" applyFill="1" applyBorder="1" applyAlignment="1" applyProtection="1">
      <alignment horizontal="center" vertical="center" wrapText="1"/>
    </xf>
    <xf numFmtId="0" fontId="24" fillId="3" borderId="1" xfId="9" applyFont="1" applyBorder="1" applyAlignment="1">
      <alignment horizontal="center" wrapText="1"/>
    </xf>
    <xf numFmtId="0" fontId="24" fillId="3" borderId="1" xfId="3" applyFont="1" applyBorder="1"/>
    <xf numFmtId="0" fontId="24" fillId="3" borderId="1" xfId="3" applyFont="1" applyBorder="1" applyAlignment="1">
      <alignment horizontal="center"/>
    </xf>
    <xf numFmtId="0" fontId="24" fillId="3" borderId="1" xfId="3" applyFont="1" applyBorder="1" applyAlignment="1">
      <alignment wrapText="1"/>
    </xf>
    <xf numFmtId="9" fontId="24" fillId="3" borderId="1" xfId="6" applyNumberFormat="1" applyFont="1" applyFill="1" applyBorder="1" applyAlignment="1" applyProtection="1">
      <alignment horizontal="center" vertical="center" wrapText="1"/>
    </xf>
    <xf numFmtId="0" fontId="24" fillId="3" borderId="1" xfId="3" applyFont="1" applyBorder="1" applyAlignment="1">
      <alignment horizontal="center" textRotation="90" wrapText="1"/>
    </xf>
    <xf numFmtId="2" fontId="24" fillId="3" borderId="1" xfId="3" applyNumberFormat="1" applyFont="1" applyBorder="1" applyAlignment="1">
      <alignment horizontal="center" vertical="center" wrapText="1"/>
    </xf>
    <xf numFmtId="2" fontId="24" fillId="3" borderId="1" xfId="3" applyNumberFormat="1" applyFont="1" applyBorder="1" applyAlignment="1">
      <alignment vertical="center" wrapText="1"/>
    </xf>
    <xf numFmtId="0" fontId="24" fillId="3" borderId="0" xfId="3" applyFont="1"/>
    <xf numFmtId="0" fontId="31" fillId="3" borderId="1" xfId="3" applyFont="1" applyBorder="1" applyAlignment="1">
      <alignment horizontal="center" vertical="center" wrapText="1"/>
    </xf>
    <xf numFmtId="0" fontId="31" fillId="3" borderId="1" xfId="4" applyFont="1" applyFill="1" applyBorder="1" applyAlignment="1" applyProtection="1">
      <alignment horizontal="center" vertical="center" wrapText="1"/>
    </xf>
    <xf numFmtId="2" fontId="31" fillId="3" borderId="1" xfId="4" applyNumberFormat="1" applyFont="1" applyFill="1" applyBorder="1" applyAlignment="1" applyProtection="1">
      <alignment horizontal="center" vertical="center" wrapText="1"/>
    </xf>
    <xf numFmtId="0" fontId="31" fillId="3" borderId="1" xfId="5" applyFont="1" applyFill="1" applyBorder="1" applyAlignment="1" applyProtection="1">
      <alignment horizontal="center" vertical="center" wrapText="1"/>
    </xf>
    <xf numFmtId="0" fontId="31" fillId="3" borderId="1" xfId="4" applyFont="1" applyFill="1" applyBorder="1" applyAlignment="1" applyProtection="1">
      <alignment vertical="center" wrapText="1"/>
    </xf>
    <xf numFmtId="0" fontId="31" fillId="3" borderId="1" xfId="6" applyFont="1" applyFill="1" applyBorder="1" applyAlignment="1" applyProtection="1">
      <alignment horizontal="center" vertical="center" wrapText="1"/>
    </xf>
    <xf numFmtId="0" fontId="31" fillId="3" borderId="1" xfId="7" applyFont="1" applyFill="1" applyBorder="1" applyAlignment="1" applyProtection="1">
      <alignment horizontal="center" vertical="center" wrapText="1"/>
    </xf>
    <xf numFmtId="0" fontId="31" fillId="3" borderId="1" xfId="3" applyFont="1" applyBorder="1" applyAlignment="1">
      <alignment horizontal="center" wrapText="1"/>
    </xf>
    <xf numFmtId="9" fontId="31" fillId="3" borderId="1" xfId="6" applyNumberFormat="1" applyFont="1" applyFill="1" applyBorder="1" applyAlignment="1" applyProtection="1">
      <alignment horizontal="center" vertical="center" wrapText="1"/>
    </xf>
    <xf numFmtId="0" fontId="31" fillId="3" borderId="1" xfId="8" applyFont="1" applyFill="1" applyBorder="1" applyAlignment="1" applyProtection="1">
      <alignment horizontal="center" vertical="center" wrapText="1"/>
    </xf>
    <xf numFmtId="0" fontId="31" fillId="3" borderId="1" xfId="3" applyFont="1" applyBorder="1" applyAlignment="1">
      <alignment horizontal="center" textRotation="90" wrapText="1"/>
    </xf>
    <xf numFmtId="0" fontId="31" fillId="3" borderId="1" xfId="3" applyFont="1" applyBorder="1"/>
    <xf numFmtId="2" fontId="31" fillId="3" borderId="1" xfId="3" applyNumberFormat="1" applyFont="1" applyBorder="1" applyAlignment="1">
      <alignment horizontal="center" vertical="center" wrapText="1"/>
    </xf>
    <xf numFmtId="2" fontId="31" fillId="3" borderId="1" xfId="3" applyNumberFormat="1" applyFont="1" applyBorder="1" applyAlignment="1">
      <alignment vertical="center" wrapText="1"/>
    </xf>
    <xf numFmtId="0" fontId="31" fillId="3" borderId="1" xfId="3" applyFont="1" applyBorder="1" applyAlignment="1">
      <alignment horizontal="center"/>
    </xf>
    <xf numFmtId="0" fontId="24" fillId="3" borderId="1" xfId="2" applyFont="1" applyFill="1" applyBorder="1" applyAlignment="1">
      <alignment horizontal="center"/>
    </xf>
    <xf numFmtId="0" fontId="24" fillId="3" borderId="1" xfId="10" applyFont="1" applyFill="1" applyBorder="1" applyAlignment="1">
      <alignment horizontal="center"/>
    </xf>
    <xf numFmtId="0" fontId="24" fillId="3" borderId="1" xfId="5" applyFont="1" applyFill="1" applyBorder="1" applyAlignment="1">
      <alignment horizontal="center"/>
    </xf>
    <xf numFmtId="0" fontId="24" fillId="3" borderId="1" xfId="5" applyFont="1" applyFill="1" applyBorder="1" applyAlignment="1"/>
    <xf numFmtId="0" fontId="24" fillId="3" borderId="1" xfId="5" applyFont="1" applyFill="1" applyBorder="1"/>
    <xf numFmtId="0" fontId="24" fillId="3" borderId="1" xfId="2" applyNumberFormat="1" applyFont="1" applyFill="1" applyBorder="1" applyAlignment="1">
      <alignment horizontal="center"/>
    </xf>
    <xf numFmtId="2" fontId="24" fillId="3" borderId="1" xfId="3" applyNumberFormat="1" applyFont="1" applyBorder="1" applyAlignment="1">
      <alignment horizontal="center"/>
    </xf>
    <xf numFmtId="9" fontId="24" fillId="3" borderId="1" xfId="6" applyNumberFormat="1" applyFont="1" applyFill="1" applyBorder="1" applyAlignment="1">
      <alignment horizontal="center"/>
    </xf>
    <xf numFmtId="0" fontId="24" fillId="3" borderId="1" xfId="11" applyFont="1" applyFill="1" applyBorder="1" applyAlignment="1">
      <alignment horizontal="center" vertical="center"/>
    </xf>
    <xf numFmtId="0" fontId="24" fillId="3" borderId="1" xfId="7" applyFont="1" applyFill="1" applyBorder="1" applyAlignment="1">
      <alignment horizontal="center"/>
    </xf>
    <xf numFmtId="0" fontId="24" fillId="3" borderId="1" xfId="2" applyFont="1" applyFill="1" applyBorder="1" applyAlignment="1">
      <alignment horizontal="center" wrapText="1"/>
    </xf>
    <xf numFmtId="0" fontId="24" fillId="3" borderId="1" xfId="3" applyFont="1" applyBorder="1" applyAlignment="1">
      <alignment vertical="center" wrapText="1"/>
    </xf>
    <xf numFmtId="168" fontId="24" fillId="3" borderId="1" xfId="12" applyNumberFormat="1" applyFont="1" applyFill="1" applyBorder="1"/>
    <xf numFmtId="0" fontId="24" fillId="3" borderId="1" xfId="2" applyFont="1" applyFill="1" applyBorder="1"/>
    <xf numFmtId="0" fontId="24" fillId="3" borderId="0" xfId="8" applyFont="1" applyFill="1"/>
    <xf numFmtId="0" fontId="24" fillId="3" borderId="1" xfId="8" applyFont="1" applyFill="1" applyBorder="1" applyAlignment="1">
      <alignment horizontal="center"/>
    </xf>
    <xf numFmtId="2" fontId="24" fillId="3" borderId="1" xfId="8" applyNumberFormat="1" applyFont="1" applyFill="1" applyBorder="1" applyAlignment="1">
      <alignment horizontal="center"/>
    </xf>
    <xf numFmtId="0" fontId="24" fillId="3" borderId="1" xfId="3" applyFont="1" applyBorder="1" applyAlignment="1">
      <alignment horizontal="center" vertical="center"/>
    </xf>
    <xf numFmtId="0" fontId="24" fillId="3" borderId="1" xfId="8" applyFont="1" applyFill="1" applyBorder="1" applyAlignment="1">
      <alignment horizontal="center" wrapText="1"/>
    </xf>
    <xf numFmtId="0" fontId="24" fillId="3" borderId="1" xfId="8" applyFont="1" applyFill="1" applyBorder="1"/>
    <xf numFmtId="168" fontId="24" fillId="3" borderId="1" xfId="8" applyNumberFormat="1" applyFont="1" applyFill="1" applyBorder="1"/>
    <xf numFmtId="166" fontId="24" fillId="3" borderId="1" xfId="2" applyNumberFormat="1" applyFont="1" applyFill="1" applyBorder="1" applyAlignment="1">
      <alignment horizontal="center"/>
    </xf>
    <xf numFmtId="2" fontId="24" fillId="3" borderId="1" xfId="11" applyNumberFormat="1" applyFont="1" applyFill="1" applyBorder="1" applyAlignment="1">
      <alignment horizontal="center"/>
    </xf>
    <xf numFmtId="2" fontId="24" fillId="3" borderId="1" xfId="5" applyNumberFormat="1" applyFont="1" applyFill="1" applyBorder="1" applyAlignment="1">
      <alignment horizontal="center"/>
    </xf>
    <xf numFmtId="0" fontId="24" fillId="3" borderId="1" xfId="5" applyFont="1" applyFill="1" applyBorder="1" applyAlignment="1">
      <alignment horizontal="center" wrapText="1"/>
    </xf>
    <xf numFmtId="168" fontId="24" fillId="3" borderId="1" xfId="5" applyNumberFormat="1" applyFont="1" applyFill="1" applyBorder="1"/>
    <xf numFmtId="0" fontId="24" fillId="3" borderId="0" xfId="5" applyFont="1" applyFill="1" applyBorder="1"/>
    <xf numFmtId="0" fontId="24" fillId="3" borderId="11" xfId="3" applyFont="1" applyBorder="1"/>
    <xf numFmtId="0" fontId="24" fillId="3" borderId="9" xfId="3" applyFont="1" applyBorder="1"/>
    <xf numFmtId="1" fontId="24" fillId="3" borderId="1" xfId="5" applyNumberFormat="1" applyFont="1" applyFill="1" applyBorder="1" applyAlignment="1"/>
    <xf numFmtId="0" fontId="31" fillId="3" borderId="1" xfId="10" applyFont="1" applyFill="1" applyBorder="1" applyAlignment="1">
      <alignment horizontal="center"/>
    </xf>
    <xf numFmtId="0" fontId="31" fillId="3" borderId="1" xfId="2" applyFont="1" applyFill="1" applyBorder="1" applyAlignment="1">
      <alignment horizontal="center"/>
    </xf>
    <xf numFmtId="0" fontId="31" fillId="3" borderId="1" xfId="5" applyFont="1" applyFill="1" applyBorder="1" applyAlignment="1">
      <alignment horizontal="center"/>
    </xf>
    <xf numFmtId="1" fontId="31" fillId="3" borderId="1" xfId="5" applyNumberFormat="1" applyFont="1" applyFill="1" applyBorder="1" applyAlignment="1"/>
    <xf numFmtId="0" fontId="31" fillId="3" borderId="1" xfId="5" applyFont="1" applyFill="1" applyBorder="1"/>
    <xf numFmtId="0" fontId="31" fillId="3" borderId="1" xfId="7" applyFont="1" applyFill="1" applyBorder="1" applyAlignment="1">
      <alignment horizontal="center"/>
    </xf>
    <xf numFmtId="0" fontId="31" fillId="3" borderId="1" xfId="2" applyNumberFormat="1" applyFont="1" applyFill="1" applyBorder="1" applyAlignment="1">
      <alignment horizontal="center"/>
    </xf>
    <xf numFmtId="2" fontId="31" fillId="3" borderId="1" xfId="3" applyNumberFormat="1" applyFont="1" applyBorder="1" applyAlignment="1">
      <alignment horizontal="center"/>
    </xf>
    <xf numFmtId="9" fontId="31" fillId="3" borderId="1" xfId="6" applyNumberFormat="1" applyFont="1" applyFill="1" applyBorder="1" applyAlignment="1">
      <alignment horizontal="center"/>
    </xf>
    <xf numFmtId="0" fontId="31" fillId="3" borderId="1" xfId="11" applyFont="1" applyFill="1" applyBorder="1" applyAlignment="1">
      <alignment horizontal="center" vertical="center"/>
    </xf>
    <xf numFmtId="0" fontId="31" fillId="3" borderId="1" xfId="2" applyFont="1" applyFill="1" applyBorder="1" applyAlignment="1">
      <alignment horizontal="center" wrapText="1"/>
    </xf>
    <xf numFmtId="0" fontId="31" fillId="3" borderId="1" xfId="3" applyFont="1" applyBorder="1" applyAlignment="1">
      <alignment vertical="center" wrapText="1"/>
    </xf>
    <xf numFmtId="168" fontId="31" fillId="3" borderId="1" xfId="12" applyNumberFormat="1" applyFont="1" applyFill="1" applyBorder="1"/>
    <xf numFmtId="0" fontId="31" fillId="3" borderId="1" xfId="2" applyFont="1" applyFill="1" applyBorder="1"/>
    <xf numFmtId="0" fontId="31" fillId="3" borderId="0" xfId="5" applyFont="1" applyFill="1" applyBorder="1"/>
    <xf numFmtId="0" fontId="24" fillId="3" borderId="1" xfId="11" applyFont="1" applyFill="1" applyBorder="1" applyAlignment="1">
      <alignment horizontal="center"/>
    </xf>
    <xf numFmtId="0" fontId="24" fillId="3" borderId="1" xfId="8" applyFont="1" applyFill="1" applyBorder="1" applyAlignment="1">
      <alignment horizontal="center" vertical="center"/>
    </xf>
    <xf numFmtId="0" fontId="24" fillId="3" borderId="1" xfId="8" applyFont="1" applyFill="1" applyBorder="1" applyAlignment="1"/>
    <xf numFmtId="0" fontId="24" fillId="3" borderId="1" xfId="8" applyNumberFormat="1" applyFont="1" applyFill="1" applyBorder="1" applyAlignment="1">
      <alignment horizontal="center"/>
    </xf>
    <xf numFmtId="9" fontId="24" fillId="3" borderId="12" xfId="6" applyNumberFormat="1" applyFont="1" applyFill="1" applyBorder="1"/>
    <xf numFmtId="0" fontId="24" fillId="3" borderId="1" xfId="8" applyFont="1" applyFill="1" applyBorder="1" applyAlignment="1">
      <alignment horizontal="left"/>
    </xf>
    <xf numFmtId="0" fontId="10" fillId="5" borderId="14" xfId="0" applyFont="1" applyFill="1" applyBorder="1" applyAlignment="1">
      <alignment horizontal="center" vertical="top" wrapText="1"/>
    </xf>
    <xf numFmtId="0" fontId="18" fillId="0" borderId="6" xfId="0" applyFont="1" applyBorder="1" applyAlignment="1">
      <alignment vertical="top" wrapText="1"/>
    </xf>
    <xf numFmtId="0" fontId="19" fillId="0" borderId="6" xfId="0" applyFont="1" applyBorder="1" applyAlignment="1">
      <alignment vertical="top" wrapText="1"/>
    </xf>
    <xf numFmtId="0" fontId="10" fillId="0" borderId="6" xfId="0" applyFont="1" applyBorder="1" applyAlignment="1">
      <alignment vertical="top" wrapText="1"/>
    </xf>
    <xf numFmtId="0" fontId="18" fillId="5" borderId="1" xfId="0" applyFont="1" applyFill="1" applyBorder="1" applyAlignment="1">
      <alignment horizontal="center" vertical="center" wrapText="1"/>
    </xf>
    <xf numFmtId="166" fontId="10" fillId="0" borderId="1" xfId="0" applyNumberFormat="1" applyFont="1" applyBorder="1" applyAlignment="1">
      <alignment horizontal="center" wrapText="1"/>
    </xf>
    <xf numFmtId="0" fontId="19" fillId="0" borderId="1" xfId="0" applyFont="1" applyBorder="1" applyAlignment="1">
      <alignment vertical="center" wrapText="1"/>
    </xf>
    <xf numFmtId="0" fontId="19" fillId="0" borderId="1" xfId="0" applyFont="1" applyBorder="1" applyAlignment="1">
      <alignment horizontal="left" vertical="top" wrapText="1"/>
    </xf>
    <xf numFmtId="0" fontId="18" fillId="0" borderId="1" xfId="0" applyFont="1" applyBorder="1" applyAlignment="1">
      <alignment horizontal="left" vertical="top" wrapText="1"/>
    </xf>
    <xf numFmtId="0" fontId="15" fillId="0" borderId="1" xfId="0" applyFont="1" applyBorder="1" applyAlignment="1">
      <alignment horizontal="center" vertical="center" textRotation="90" wrapText="1"/>
    </xf>
    <xf numFmtId="1" fontId="14" fillId="0" borderId="1" xfId="0" applyNumberFormat="1" applyFont="1" applyBorder="1" applyAlignment="1">
      <alignment horizontal="center" vertical="center" wrapText="1"/>
    </xf>
    <xf numFmtId="1" fontId="14" fillId="0" borderId="0" xfId="0" applyNumberFormat="1" applyFont="1" applyAlignment="1">
      <alignment wrapText="1"/>
    </xf>
    <xf numFmtId="1" fontId="19" fillId="0" borderId="1" xfId="0" applyNumberFormat="1" applyFont="1" applyBorder="1" applyAlignment="1">
      <alignment horizontal="center" vertical="center" textRotation="90" wrapText="1"/>
    </xf>
    <xf numFmtId="1" fontId="14" fillId="0" borderId="1" xfId="0" applyNumberFormat="1" applyFont="1" applyBorder="1" applyAlignment="1">
      <alignment horizontal="center" wrapText="1"/>
    </xf>
    <xf numFmtId="0" fontId="19" fillId="0" borderId="5" xfId="0" applyFont="1" applyBorder="1" applyAlignment="1">
      <alignment horizontal="left" vertical="top" wrapText="1"/>
    </xf>
    <xf numFmtId="0" fontId="19" fillId="0" borderId="5" xfId="0" applyFont="1" applyBorder="1" applyAlignment="1">
      <alignment vertical="top" wrapText="1"/>
    </xf>
    <xf numFmtId="0" fontId="10" fillId="0" borderId="5" xfId="0" applyFont="1" applyBorder="1" applyAlignment="1">
      <alignment vertical="center" wrapText="1"/>
    </xf>
    <xf numFmtId="0" fontId="10" fillId="0" borderId="5" xfId="0" applyFont="1" applyBorder="1" applyAlignment="1">
      <alignment wrapText="1"/>
    </xf>
    <xf numFmtId="1" fontId="14" fillId="0" borderId="5" xfId="0" applyNumberFormat="1" applyFont="1" applyBorder="1" applyAlignment="1">
      <alignment wrapText="1"/>
    </xf>
    <xf numFmtId="1" fontId="19" fillId="0" borderId="5" xfId="0" applyNumberFormat="1" applyFont="1" applyBorder="1" applyAlignment="1">
      <alignment horizontal="center"/>
    </xf>
    <xf numFmtId="1" fontId="19" fillId="13" borderId="1" xfId="0" applyNumberFormat="1" applyFont="1" applyFill="1" applyBorder="1" applyAlignment="1">
      <alignment horizontal="center"/>
    </xf>
    <xf numFmtId="0" fontId="35" fillId="3" borderId="15" xfId="13" applyFont="1" applyBorder="1" applyAlignment="1">
      <alignment vertical="top" wrapText="1" readingOrder="2"/>
    </xf>
    <xf numFmtId="0" fontId="36" fillId="3" borderId="0" xfId="13" applyFont="1"/>
    <xf numFmtId="0" fontId="36" fillId="3" borderId="0" xfId="13" applyFont="1" applyAlignment="1">
      <alignment horizontal="center"/>
    </xf>
    <xf numFmtId="0" fontId="35" fillId="3" borderId="0" xfId="13" applyFont="1" applyAlignment="1">
      <alignment horizontal="left" vertical="center"/>
    </xf>
    <xf numFmtId="0" fontId="37" fillId="3" borderId="1" xfId="13" applyFont="1" applyBorder="1" applyAlignment="1">
      <alignment horizontal="center" vertical="center"/>
    </xf>
    <xf numFmtId="0" fontId="37" fillId="3" borderId="1" xfId="13" applyFont="1" applyBorder="1" applyAlignment="1">
      <alignment horizontal="center" vertical="center" wrapText="1"/>
    </xf>
    <xf numFmtId="4" fontId="37" fillId="3" borderId="1" xfId="13" applyNumberFormat="1" applyFont="1" applyBorder="1" applyAlignment="1">
      <alignment horizontal="center" vertical="center" wrapText="1"/>
    </xf>
    <xf numFmtId="0" fontId="38" fillId="3" borderId="1" xfId="13" applyFont="1" applyBorder="1" applyAlignment="1">
      <alignment horizontal="center" vertical="center"/>
    </xf>
    <xf numFmtId="0" fontId="38" fillId="3" borderId="1" xfId="13" applyFont="1" applyBorder="1" applyAlignment="1">
      <alignment horizontal="left" vertical="center" wrapText="1"/>
    </xf>
    <xf numFmtId="0" fontId="38" fillId="3" borderId="1" xfId="13" applyFont="1" applyBorder="1" applyAlignment="1">
      <alignment horizontal="center" vertical="center" wrapText="1"/>
    </xf>
    <xf numFmtId="0" fontId="18" fillId="3" borderId="1" xfId="13" applyFont="1" applyBorder="1" applyAlignment="1">
      <alignment horizontal="center" vertical="center" wrapText="1"/>
    </xf>
    <xf numFmtId="1" fontId="38" fillId="3" borderId="1" xfId="13" applyNumberFormat="1" applyFont="1" applyBorder="1" applyAlignment="1">
      <alignment horizontal="center" vertical="center" wrapText="1"/>
    </xf>
    <xf numFmtId="4" fontId="38" fillId="3" borderId="1" xfId="13" applyNumberFormat="1" applyFont="1" applyBorder="1" applyAlignment="1">
      <alignment horizontal="center" vertical="center" wrapText="1"/>
    </xf>
    <xf numFmtId="0" fontId="18" fillId="3" borderId="1" xfId="13" applyFont="1" applyBorder="1"/>
    <xf numFmtId="0" fontId="38" fillId="3" borderId="1" xfId="13" applyFont="1" applyBorder="1" applyAlignment="1">
      <alignment horizontal="left" vertical="center"/>
    </xf>
    <xf numFmtId="3" fontId="38" fillId="3" borderId="1" xfId="13" applyNumberFormat="1" applyFont="1" applyBorder="1" applyAlignment="1">
      <alignment horizontal="center" vertical="center" wrapText="1"/>
    </xf>
    <xf numFmtId="1" fontId="38" fillId="3" borderId="1" xfId="13" applyNumberFormat="1" applyFont="1" applyBorder="1" applyAlignment="1">
      <alignment horizontal="center" vertical="center"/>
    </xf>
    <xf numFmtId="4" fontId="38" fillId="3" borderId="1" xfId="13" applyNumberFormat="1" applyFont="1" applyBorder="1" applyAlignment="1">
      <alignment horizontal="center" vertical="center"/>
    </xf>
    <xf numFmtId="0" fontId="38" fillId="3" borderId="1" xfId="13" applyFont="1" applyBorder="1" applyAlignment="1">
      <alignment horizontal="center" vertical="center" wrapText="1" readingOrder="1"/>
    </xf>
    <xf numFmtId="0" fontId="38" fillId="3" borderId="1" xfId="13" applyFont="1" applyBorder="1" applyAlignment="1">
      <alignment horizontal="left" vertical="center" wrapText="1" readingOrder="1"/>
    </xf>
    <xf numFmtId="0" fontId="34" fillId="3" borderId="1" xfId="13" applyBorder="1" applyAlignment="1">
      <alignment vertical="center"/>
    </xf>
    <xf numFmtId="0" fontId="38" fillId="3" borderId="1" xfId="13" applyFont="1" applyBorder="1"/>
    <xf numFmtId="4" fontId="38" fillId="3" borderId="1" xfId="13" quotePrefix="1" applyNumberFormat="1" applyFont="1" applyBorder="1" applyAlignment="1">
      <alignment horizontal="center" vertical="center" wrapText="1"/>
    </xf>
    <xf numFmtId="4" fontId="38" fillId="3" borderId="1" xfId="13" quotePrefix="1" applyNumberFormat="1" applyFont="1" applyBorder="1" applyAlignment="1">
      <alignment horizontal="center" vertical="center"/>
    </xf>
    <xf numFmtId="0" fontId="37" fillId="3" borderId="1" xfId="13" applyFont="1" applyBorder="1" applyAlignment="1">
      <alignment horizontal="left" vertical="center" wrapText="1"/>
    </xf>
    <xf numFmtId="0" fontId="38" fillId="3" borderId="1" xfId="13" applyFont="1" applyBorder="1" applyAlignment="1">
      <alignment vertical="center" wrapText="1"/>
    </xf>
    <xf numFmtId="0" fontId="37" fillId="3" borderId="1" xfId="13" applyFont="1" applyBorder="1" applyAlignment="1">
      <alignment vertical="center" wrapText="1"/>
    </xf>
    <xf numFmtId="0" fontId="38" fillId="3" borderId="1" xfId="13" quotePrefix="1" applyFont="1" applyBorder="1" applyAlignment="1">
      <alignment horizontal="center" vertical="center" wrapText="1"/>
    </xf>
    <xf numFmtId="0" fontId="37" fillId="3" borderId="1" xfId="13" applyFont="1" applyBorder="1" applyAlignment="1">
      <alignment horizontal="left" vertical="center"/>
    </xf>
    <xf numFmtId="4" fontId="37" fillId="3" borderId="1" xfId="13" applyNumberFormat="1" applyFont="1" applyBorder="1" applyAlignment="1">
      <alignment horizontal="left" vertical="center"/>
    </xf>
    <xf numFmtId="0" fontId="39" fillId="3" borderId="0" xfId="13" applyFont="1" applyAlignment="1">
      <alignment horizontal="center" vertical="center"/>
    </xf>
    <xf numFmtId="0" fontId="39" fillId="3" borderId="0" xfId="13" applyFont="1" applyAlignment="1">
      <alignment horizontal="left" vertical="center" wrapText="1"/>
    </xf>
    <xf numFmtId="0" fontId="39" fillId="3" borderId="0" xfId="13" applyFont="1" applyAlignment="1">
      <alignment horizontal="center" vertical="center" wrapText="1"/>
    </xf>
    <xf numFmtId="0" fontId="39" fillId="3" borderId="0" xfId="13" applyFont="1" applyAlignment="1">
      <alignment horizontal="left" vertical="center"/>
    </xf>
    <xf numFmtId="4" fontId="39" fillId="3" borderId="0" xfId="13" applyNumberFormat="1" applyFont="1" applyAlignment="1">
      <alignment horizontal="left" vertical="center"/>
    </xf>
    <xf numFmtId="4" fontId="18" fillId="3" borderId="0" xfId="13" applyNumberFormat="1" applyFont="1"/>
    <xf numFmtId="0" fontId="19" fillId="0" borderId="1" xfId="0" applyFont="1" applyBorder="1" applyAlignment="1">
      <alignment horizontal="center"/>
    </xf>
    <xf numFmtId="0" fontId="19" fillId="0" borderId="1" xfId="0" applyFont="1" applyBorder="1" applyAlignment="1">
      <alignment wrapText="1"/>
    </xf>
    <xf numFmtId="0" fontId="20" fillId="0" borderId="0" xfId="0" applyFont="1" applyAlignment="1">
      <alignment vertical="center" wrapText="1"/>
    </xf>
    <xf numFmtId="0" fontId="17" fillId="0" borderId="0" xfId="0" applyFont="1" applyAlignment="1">
      <alignment horizontal="center" vertical="center" wrapText="1"/>
    </xf>
    <xf numFmtId="0" fontId="18" fillId="3" borderId="1" xfId="13" applyFont="1" applyBorder="1" applyAlignment="1">
      <alignment vertical="center" wrapText="1"/>
    </xf>
    <xf numFmtId="0" fontId="34" fillId="3" borderId="1" xfId="13" applyBorder="1" applyAlignment="1">
      <alignment vertical="center" wrapText="1"/>
    </xf>
    <xf numFmtId="4" fontId="11" fillId="3" borderId="1" xfId="13" applyNumberFormat="1" applyFont="1" applyBorder="1" applyAlignment="1">
      <alignment horizontal="center" vertical="center" wrapText="1"/>
    </xf>
    <xf numFmtId="169" fontId="13" fillId="3" borderId="1" xfId="13" applyNumberFormat="1" applyFont="1" applyBorder="1" applyAlignment="1">
      <alignment horizontal="center" vertical="center" wrapText="1"/>
    </xf>
    <xf numFmtId="169" fontId="19" fillId="0" borderId="1" xfId="0" applyNumberFormat="1" applyFont="1" applyBorder="1" applyAlignment="1">
      <alignment wrapText="1"/>
    </xf>
    <xf numFmtId="0" fontId="41" fillId="3" borderId="16" xfId="3" applyFont="1" applyBorder="1" applyAlignment="1">
      <alignment vertical="center"/>
    </xf>
    <xf numFmtId="0" fontId="41" fillId="3" borderId="17" xfId="3" applyFont="1" applyBorder="1" applyAlignment="1">
      <alignment vertical="center"/>
    </xf>
    <xf numFmtId="0" fontId="41" fillId="3" borderId="18" xfId="3" applyFont="1" applyBorder="1" applyAlignment="1">
      <alignment horizontal="center" vertical="center"/>
    </xf>
    <xf numFmtId="0" fontId="41" fillId="3" borderId="19" xfId="3" applyFont="1" applyBorder="1" applyAlignment="1">
      <alignment horizontal="center" vertical="center"/>
    </xf>
    <xf numFmtId="0" fontId="42" fillId="3" borderId="19" xfId="7" applyFont="1" applyFill="1" applyBorder="1" applyAlignment="1">
      <alignment horizontal="center" vertical="center" wrapText="1"/>
    </xf>
    <xf numFmtId="0" fontId="41" fillId="3" borderId="20" xfId="3" applyFont="1" applyBorder="1" applyAlignment="1">
      <alignment vertical="center"/>
    </xf>
    <xf numFmtId="0" fontId="41" fillId="3" borderId="19" xfId="3" applyFont="1" applyBorder="1" applyAlignment="1">
      <alignment horizontal="center" vertical="center" textRotation="90"/>
    </xf>
    <xf numFmtId="0" fontId="43" fillId="3" borderId="21" xfId="7" applyFont="1" applyFill="1" applyBorder="1" applyAlignment="1">
      <alignment vertical="center" wrapText="1"/>
    </xf>
    <xf numFmtId="0" fontId="43" fillId="3" borderId="5" xfId="7" applyFont="1" applyFill="1" applyBorder="1" applyAlignment="1">
      <alignment vertical="center" wrapText="1"/>
    </xf>
    <xf numFmtId="164" fontId="41" fillId="3" borderId="19" xfId="14" applyFont="1" applyBorder="1" applyAlignment="1">
      <alignment horizontal="center" vertical="center"/>
    </xf>
    <xf numFmtId="0" fontId="41" fillId="3" borderId="1" xfId="3" applyFont="1" applyBorder="1" applyAlignment="1">
      <alignment horizontal="center" textRotation="90" wrapText="1"/>
    </xf>
    <xf numFmtId="0" fontId="44" fillId="3" borderId="1" xfId="3" applyFont="1" applyBorder="1" applyAlignment="1">
      <alignment horizontal="center" textRotation="90" wrapText="1"/>
    </xf>
    <xf numFmtId="0" fontId="42" fillId="3" borderId="1" xfId="7" applyFont="1" applyFill="1" applyBorder="1" applyAlignment="1">
      <alignment horizontal="center" textRotation="90" wrapText="1"/>
    </xf>
    <xf numFmtId="0" fontId="45" fillId="3" borderId="1" xfId="8" applyFont="1" applyFill="1" applyBorder="1" applyAlignment="1">
      <alignment horizontal="center" textRotation="90" wrapText="1"/>
    </xf>
    <xf numFmtId="164" fontId="46" fillId="3" borderId="1" xfId="14" applyFont="1" applyFill="1" applyBorder="1" applyAlignment="1">
      <alignment horizontal="center" textRotation="90" wrapText="1"/>
    </xf>
    <xf numFmtId="0" fontId="48" fillId="3" borderId="1" xfId="7" applyFont="1" applyFill="1" applyBorder="1" applyAlignment="1">
      <alignment horizontal="center" vertical="center" wrapText="1"/>
    </xf>
    <xf numFmtId="0" fontId="49" fillId="3" borderId="1" xfId="8" applyFont="1" applyFill="1" applyBorder="1" applyAlignment="1">
      <alignment horizontal="center" vertical="center" wrapText="1"/>
    </xf>
    <xf numFmtId="164" fontId="10" fillId="3" borderId="1" xfId="14" applyFont="1" applyBorder="1" applyAlignment="1">
      <alignment horizontal="center" vertical="center" wrapText="1"/>
    </xf>
    <xf numFmtId="0" fontId="10" fillId="3" borderId="0" xfId="3" applyFont="1" applyAlignment="1">
      <alignment horizontal="center" vertical="center"/>
    </xf>
    <xf numFmtId="0" fontId="10" fillId="3" borderId="0" xfId="3" applyFont="1" applyAlignment="1">
      <alignment wrapText="1"/>
    </xf>
    <xf numFmtId="0" fontId="51" fillId="3" borderId="1" xfId="15" applyFont="1" applyBorder="1" applyAlignment="1">
      <alignment vertical="center" wrapText="1"/>
    </xf>
    <xf numFmtId="164" fontId="10" fillId="3" borderId="1" xfId="14" applyFont="1" applyFill="1" applyBorder="1" applyAlignment="1">
      <alignment horizontal="center" vertical="center" wrapText="1"/>
    </xf>
    <xf numFmtId="164" fontId="10" fillId="3" borderId="0" xfId="14" applyFont="1" applyAlignment="1">
      <alignment vertical="top"/>
    </xf>
    <xf numFmtId="0" fontId="10" fillId="3" borderId="0" xfId="3" applyFont="1" applyAlignment="1">
      <alignment horizontal="center" vertical="center" wrapText="1"/>
    </xf>
    <xf numFmtId="0" fontId="15" fillId="3" borderId="1" xfId="3" applyFont="1" applyBorder="1" applyAlignment="1">
      <alignment horizontal="center" textRotation="90" wrapText="1"/>
    </xf>
    <xf numFmtId="0" fontId="9" fillId="14" borderId="1" xfId="0" applyFont="1" applyFill="1" applyBorder="1" applyAlignment="1">
      <alignment horizontal="center" vertical="center" textRotation="90" wrapText="1"/>
    </xf>
    <xf numFmtId="0" fontId="8" fillId="15" borderId="1" xfId="0" applyFont="1" applyFill="1" applyBorder="1" applyAlignment="1">
      <alignment horizontal="center" vertical="center" textRotation="90" wrapText="1"/>
    </xf>
    <xf numFmtId="0" fontId="10" fillId="4" borderId="1" xfId="0" applyFont="1" applyFill="1" applyBorder="1" applyAlignment="1">
      <alignment horizontal="center"/>
    </xf>
    <xf numFmtId="0" fontId="7" fillId="4" borderId="1" xfId="0" applyFont="1" applyFill="1" applyBorder="1" applyAlignment="1">
      <alignment horizontal="center" textRotation="90" wrapText="1"/>
    </xf>
    <xf numFmtId="0" fontId="15" fillId="0" borderId="1" xfId="0" applyFont="1" applyBorder="1" applyAlignment="1">
      <alignment horizontal="left"/>
    </xf>
    <xf numFmtId="1" fontId="10" fillId="0" borderId="1" xfId="0" applyNumberFormat="1" applyFont="1" applyBorder="1" applyAlignment="1">
      <alignment horizontal="center"/>
    </xf>
    <xf numFmtId="0" fontId="14" fillId="0" borderId="1" xfId="0" applyFont="1" applyBorder="1" applyAlignment="1">
      <alignment horizontal="center"/>
    </xf>
    <xf numFmtId="0" fontId="12" fillId="3" borderId="1" xfId="0" applyFont="1" applyFill="1" applyBorder="1" applyAlignment="1">
      <alignment horizontal="center" vertical="center" textRotation="90" wrapText="1"/>
    </xf>
    <xf numFmtId="170" fontId="10" fillId="3" borderId="0" xfId="3" applyNumberFormat="1" applyFont="1"/>
    <xf numFmtId="0" fontId="53" fillId="0" borderId="0" xfId="0" applyFont="1" applyAlignment="1">
      <alignment horizontal="center" textRotation="90" wrapText="1"/>
    </xf>
    <xf numFmtId="0" fontId="19" fillId="0" borderId="6" xfId="0" applyFont="1" applyBorder="1"/>
    <xf numFmtId="1" fontId="14" fillId="0" borderId="4" xfId="0" applyNumberFormat="1" applyFont="1" applyBorder="1" applyAlignment="1">
      <alignment horizontal="center" wrapText="1"/>
    </xf>
    <xf numFmtId="172" fontId="10" fillId="3" borderId="1" xfId="14" applyNumberFormat="1" applyFont="1" applyBorder="1" applyAlignment="1">
      <alignment horizontal="center" vertical="center" wrapText="1"/>
    </xf>
    <xf numFmtId="0" fontId="20" fillId="0" borderId="0" xfId="0" applyFont="1" applyAlignment="1">
      <alignment textRotation="90"/>
    </xf>
    <xf numFmtId="0" fontId="17" fillId="0" borderId="0" xfId="0" applyFont="1" applyAlignment="1">
      <alignment horizontal="center" textRotation="90"/>
    </xf>
    <xf numFmtId="166" fontId="19" fillId="0" borderId="1" xfId="0" applyNumberFormat="1" applyFont="1" applyBorder="1" applyAlignment="1">
      <alignment horizontal="center" vertical="center" textRotation="90" wrapText="1"/>
    </xf>
    <xf numFmtId="166" fontId="10" fillId="0" borderId="1" xfId="0" applyNumberFormat="1" applyFont="1" applyBorder="1" applyAlignment="1">
      <alignment horizontal="center" vertical="center" textRotation="90" wrapText="1"/>
    </xf>
    <xf numFmtId="0" fontId="10" fillId="0" borderId="1" xfId="0" applyFont="1" applyBorder="1" applyAlignment="1">
      <alignment horizontal="center" vertical="center" textRotation="90" wrapText="1"/>
    </xf>
    <xf numFmtId="1" fontId="14" fillId="0" borderId="1" xfId="0" applyNumberFormat="1" applyFont="1" applyBorder="1" applyAlignment="1">
      <alignment horizontal="center" vertical="center" textRotation="90" wrapText="1"/>
    </xf>
    <xf numFmtId="0" fontId="19" fillId="0" borderId="1" xfId="0" applyFont="1" applyBorder="1" applyAlignment="1">
      <alignment horizontal="center" vertical="center" textRotation="90"/>
    </xf>
    <xf numFmtId="166" fontId="19" fillId="0" borderId="1" xfId="0" applyNumberFormat="1" applyFont="1" applyBorder="1" applyAlignment="1">
      <alignment horizontal="center" vertical="center" textRotation="90"/>
    </xf>
    <xf numFmtId="0" fontId="10" fillId="0" borderId="1" xfId="0" applyFont="1" applyBorder="1" applyAlignment="1">
      <alignment horizontal="center" vertical="center" textRotation="90"/>
    </xf>
    <xf numFmtId="0" fontId="18" fillId="0" borderId="1" xfId="0" applyFont="1" applyBorder="1" applyAlignment="1">
      <alignment horizontal="center" vertical="center" textRotation="90"/>
    </xf>
    <xf numFmtId="166" fontId="18" fillId="0" borderId="1" xfId="0" applyNumberFormat="1" applyFont="1" applyBorder="1" applyAlignment="1">
      <alignment horizontal="center" vertical="center" textRotation="90"/>
    </xf>
    <xf numFmtId="166" fontId="14" fillId="0" borderId="1" xfId="0" applyNumberFormat="1" applyFont="1" applyBorder="1" applyAlignment="1">
      <alignment horizontal="center" vertical="center" textRotation="90"/>
    </xf>
    <xf numFmtId="0" fontId="19" fillId="0" borderId="1" xfId="0" applyFont="1" applyBorder="1" applyAlignment="1">
      <alignment textRotation="90"/>
    </xf>
    <xf numFmtId="1" fontId="19" fillId="13" borderId="1" xfId="0" applyNumberFormat="1" applyFont="1" applyFill="1" applyBorder="1" applyAlignment="1">
      <alignment horizontal="center" vertical="center" textRotation="90"/>
    </xf>
    <xf numFmtId="0" fontId="14" fillId="0" borderId="1" xfId="0" applyFont="1" applyBorder="1" applyAlignment="1">
      <alignment horizontal="center" vertical="center" textRotation="90"/>
    </xf>
    <xf numFmtId="166" fontId="19" fillId="13" borderId="1" xfId="0" applyNumberFormat="1" applyFont="1" applyFill="1" applyBorder="1" applyAlignment="1">
      <alignment horizontal="center" vertical="center" textRotation="90"/>
    </xf>
    <xf numFmtId="0" fontId="10" fillId="5" borderId="1" xfId="0" applyFont="1" applyFill="1" applyBorder="1" applyAlignment="1">
      <alignment horizontal="center" vertical="top" wrapText="1"/>
    </xf>
    <xf numFmtId="0" fontId="31" fillId="3" borderId="1" xfId="9" applyFont="1" applyBorder="1" applyAlignment="1">
      <alignment horizontal="left" vertical="center" wrapText="1"/>
    </xf>
    <xf numFmtId="0" fontId="31" fillId="3" borderId="1" xfId="9" applyFont="1" applyBorder="1" applyAlignment="1">
      <alignment vertical="center" wrapText="1"/>
    </xf>
    <xf numFmtId="0" fontId="31" fillId="3" borderId="1" xfId="9" applyFont="1" applyBorder="1" applyAlignment="1">
      <alignment horizontal="center" vertical="center" wrapText="1"/>
    </xf>
    <xf numFmtId="0" fontId="24" fillId="3" borderId="1" xfId="9" applyFont="1" applyBorder="1" applyAlignment="1">
      <alignment vertical="center" wrapText="1"/>
    </xf>
    <xf numFmtId="0" fontId="24" fillId="3" borderId="1" xfId="9" applyFont="1" applyBorder="1" applyAlignment="1">
      <alignment horizontal="center" vertical="center"/>
    </xf>
    <xf numFmtId="0" fontId="24" fillId="3" borderId="1" xfId="9" applyFont="1" applyBorder="1" applyAlignment="1">
      <alignment vertical="center"/>
    </xf>
    <xf numFmtId="0" fontId="24" fillId="3" borderId="1" xfId="9" applyFont="1" applyBorder="1" applyAlignment="1">
      <alignment horizontal="left" vertical="center" wrapText="1"/>
    </xf>
    <xf numFmtId="0" fontId="24" fillId="3" borderId="1" xfId="9" applyFont="1" applyBorder="1" applyAlignment="1">
      <alignment horizontal="center" vertical="center" wrapText="1"/>
    </xf>
    <xf numFmtId="0" fontId="54" fillId="3" borderId="1" xfId="9" applyFont="1" applyBorder="1" applyAlignment="1">
      <alignment horizontal="left" vertical="center" wrapText="1"/>
    </xf>
    <xf numFmtId="0" fontId="31" fillId="3" borderId="1" xfId="9" applyFont="1" applyBorder="1" applyAlignment="1">
      <alignment horizontal="center" vertical="center" textRotation="90" wrapText="1"/>
    </xf>
    <xf numFmtId="0" fontId="24" fillId="3" borderId="1" xfId="9" applyFont="1" applyBorder="1" applyAlignment="1">
      <alignment horizontal="center" vertical="center" textRotation="90" wrapText="1"/>
    </xf>
    <xf numFmtId="0" fontId="24" fillId="3" borderId="1" xfId="9" applyFont="1" applyBorder="1" applyAlignment="1">
      <alignment horizontal="left" vertical="center" textRotation="90" wrapText="1"/>
    </xf>
    <xf numFmtId="0" fontId="16" fillId="3" borderId="0" xfId="9" applyFont="1"/>
    <xf numFmtId="0" fontId="15" fillId="0" borderId="1" xfId="0" applyFont="1" applyBorder="1" applyAlignment="1">
      <alignment vertical="center" wrapText="1"/>
    </xf>
    <xf numFmtId="0" fontId="15" fillId="0" borderId="1" xfId="0" applyFont="1" applyBorder="1" applyAlignment="1">
      <alignment horizontal="center" wrapText="1"/>
    </xf>
    <xf numFmtId="1" fontId="19" fillId="0" borderId="1" xfId="0" applyNumberFormat="1" applyFont="1" applyBorder="1" applyAlignment="1">
      <alignment horizontal="center" wrapText="1"/>
    </xf>
    <xf numFmtId="1" fontId="19" fillId="0" borderId="1" xfId="0" applyNumberFormat="1" applyFont="1" applyBorder="1" applyAlignment="1">
      <alignment horizontal="center"/>
    </xf>
    <xf numFmtId="49" fontId="18" fillId="0" borderId="1" xfId="0" applyNumberFormat="1" applyFont="1" applyBorder="1" applyAlignment="1">
      <alignment horizontal="left" vertical="top" wrapText="1"/>
    </xf>
    <xf numFmtId="166" fontId="19" fillId="0" borderId="1" xfId="0" applyNumberFormat="1" applyFont="1" applyBorder="1" applyAlignment="1">
      <alignment horizontal="center"/>
    </xf>
    <xf numFmtId="0" fontId="18" fillId="0" borderId="1" xfId="0" applyFont="1" applyBorder="1" applyAlignment="1">
      <alignment horizontal="center"/>
    </xf>
    <xf numFmtId="166" fontId="19" fillId="0" borderId="1" xfId="0" applyNumberFormat="1" applyFont="1" applyBorder="1" applyAlignment="1">
      <alignment vertical="center" wrapText="1"/>
    </xf>
    <xf numFmtId="0" fontId="10" fillId="0" borderId="1" xfId="0" applyFont="1" applyBorder="1" applyAlignment="1">
      <alignment vertical="top" wrapText="1"/>
    </xf>
    <xf numFmtId="166" fontId="24" fillId="3" borderId="1" xfId="9" applyNumberFormat="1" applyFont="1" applyBorder="1" applyAlignment="1">
      <alignment horizontal="center" vertical="center" wrapText="1"/>
    </xf>
    <xf numFmtId="166" fontId="10" fillId="0" borderId="1" xfId="0" applyNumberFormat="1" applyFont="1" applyBorder="1" applyAlignment="1">
      <alignment vertical="center" wrapText="1"/>
    </xf>
    <xf numFmtId="166" fontId="14" fillId="0" borderId="1" xfId="0" applyNumberFormat="1" applyFont="1" applyBorder="1" applyAlignment="1">
      <alignment horizontal="center" wrapText="1"/>
    </xf>
    <xf numFmtId="166" fontId="10" fillId="0" borderId="1" xfId="0" applyNumberFormat="1" applyFont="1" applyBorder="1" applyAlignment="1">
      <alignment wrapText="1"/>
    </xf>
    <xf numFmtId="166" fontId="14" fillId="0" borderId="1" xfId="0" applyNumberFormat="1" applyFont="1" applyBorder="1" applyAlignment="1">
      <alignment wrapText="1"/>
    </xf>
    <xf numFmtId="166" fontId="19" fillId="0" borderId="1" xfId="0" applyNumberFormat="1" applyFont="1" applyBorder="1"/>
    <xf numFmtId="0" fontId="55" fillId="0" borderId="1" xfId="0" applyFont="1" applyBorder="1" applyAlignment="1">
      <alignment horizontal="center"/>
    </xf>
    <xf numFmtId="166" fontId="57" fillId="0" borderId="1" xfId="0" applyNumberFormat="1" applyFont="1" applyBorder="1" applyAlignment="1">
      <alignment vertical="center" wrapText="1"/>
    </xf>
    <xf numFmtId="0" fontId="57" fillId="0" borderId="1" xfId="0" applyFont="1" applyBorder="1" applyAlignment="1">
      <alignment vertical="center" wrapText="1"/>
    </xf>
    <xf numFmtId="0" fontId="55" fillId="0" borderId="1" xfId="0" applyFont="1" applyBorder="1" applyAlignment="1">
      <alignment vertical="top" wrapText="1"/>
    </xf>
    <xf numFmtId="0" fontId="55" fillId="0" borderId="1" xfId="0" applyFont="1" applyBorder="1" applyAlignment="1">
      <alignment vertical="center" wrapText="1"/>
    </xf>
    <xf numFmtId="0" fontId="57" fillId="0" borderId="1" xfId="0" applyFont="1" applyBorder="1" applyAlignment="1">
      <alignment horizontal="center"/>
    </xf>
    <xf numFmtId="0" fontId="57" fillId="0" borderId="1" xfId="0" applyFont="1" applyBorder="1" applyAlignment="1">
      <alignment vertical="top" wrapText="1"/>
    </xf>
    <xf numFmtId="166" fontId="31" fillId="3" borderId="1" xfId="9" applyNumberFormat="1" applyFont="1" applyBorder="1" applyAlignment="1">
      <alignment horizontal="center" vertical="center" wrapText="1"/>
    </xf>
    <xf numFmtId="166" fontId="24" fillId="3" borderId="1" xfId="9" applyNumberFormat="1" applyFont="1" applyBorder="1" applyAlignment="1">
      <alignment horizontal="center" vertical="center" textRotation="90" wrapText="1"/>
    </xf>
    <xf numFmtId="0" fontId="57" fillId="0" borderId="1" xfId="0" applyFont="1" applyBorder="1"/>
    <xf numFmtId="0" fontId="57" fillId="4" borderId="1" xfId="0" applyFont="1" applyFill="1" applyBorder="1" applyAlignment="1">
      <alignment horizontal="center"/>
    </xf>
    <xf numFmtId="0" fontId="16" fillId="16" borderId="1" xfId="0" applyFont="1" applyFill="1" applyBorder="1" applyAlignment="1">
      <alignment vertical="center" wrapText="1"/>
    </xf>
    <xf numFmtId="0" fontId="16" fillId="0" borderId="1" xfId="0" applyFont="1" applyBorder="1" applyAlignment="1">
      <alignment vertical="center" wrapText="1"/>
    </xf>
    <xf numFmtId="0" fontId="58" fillId="0" borderId="1" xfId="0" applyFont="1" applyBorder="1" applyAlignment="1">
      <alignment vertical="center" wrapText="1"/>
    </xf>
    <xf numFmtId="0" fontId="24" fillId="0" borderId="1" xfId="0" applyFont="1" applyBorder="1" applyAlignment="1">
      <alignment vertical="center" wrapText="1"/>
    </xf>
    <xf numFmtId="0" fontId="16" fillId="17" borderId="1" xfId="0" applyFont="1" applyFill="1" applyBorder="1" applyAlignment="1">
      <alignment vertical="center" wrapText="1"/>
    </xf>
    <xf numFmtId="0" fontId="16" fillId="0" borderId="1" xfId="0" applyFont="1" applyBorder="1" applyAlignment="1">
      <alignment vertical="center"/>
    </xf>
    <xf numFmtId="0" fontId="16" fillId="0" borderId="1" xfId="0" applyFont="1" applyBorder="1" applyAlignment="1">
      <alignment horizontal="center" vertical="center"/>
    </xf>
    <xf numFmtId="0" fontId="59" fillId="4" borderId="1" xfId="0" applyFont="1" applyFill="1" applyBorder="1" applyAlignment="1">
      <alignment vertical="center"/>
    </xf>
    <xf numFmtId="0" fontId="59" fillId="4" borderId="1" xfId="0" applyFont="1" applyFill="1" applyBorder="1" applyAlignment="1">
      <alignment vertical="center" wrapText="1"/>
    </xf>
    <xf numFmtId="0" fontId="24" fillId="0" borderId="1" xfId="0" applyFont="1" applyBorder="1" applyAlignment="1">
      <alignment vertical="center"/>
    </xf>
    <xf numFmtId="0" fontId="60" fillId="0" borderId="1" xfId="0" applyFont="1" applyBorder="1" applyAlignment="1">
      <alignment horizontal="center" vertical="center"/>
    </xf>
    <xf numFmtId="167" fontId="24" fillId="0" borderId="1" xfId="0" applyNumberFormat="1" applyFont="1" applyBorder="1" applyAlignment="1">
      <alignment horizontal="center" vertical="center" wrapText="1"/>
    </xf>
    <xf numFmtId="0" fontId="24" fillId="0" borderId="1" xfId="0" applyFont="1" applyBorder="1" applyAlignment="1">
      <alignment horizontal="center" vertical="center"/>
    </xf>
    <xf numFmtId="166" fontId="24" fillId="0" borderId="1" xfId="0" applyNumberFormat="1" applyFont="1" applyBorder="1" applyAlignment="1">
      <alignment horizontal="center" vertical="center"/>
    </xf>
    <xf numFmtId="166" fontId="58" fillId="0" borderId="1" xfId="0" applyNumberFormat="1" applyFont="1" applyBorder="1" applyAlignment="1">
      <alignment horizontal="center" vertical="center"/>
    </xf>
    <xf numFmtId="166" fontId="60" fillId="0" borderId="1" xfId="0" applyNumberFormat="1" applyFont="1" applyBorder="1" applyAlignment="1">
      <alignment horizontal="center" vertical="center"/>
    </xf>
    <xf numFmtId="0" fontId="16" fillId="17" borderId="1" xfId="0" applyFont="1" applyFill="1" applyBorder="1" applyAlignment="1">
      <alignment vertical="center"/>
    </xf>
    <xf numFmtId="0" fontId="16" fillId="17" borderId="1" xfId="0" applyFont="1" applyFill="1" applyBorder="1" applyAlignment="1">
      <alignment horizontal="center" vertical="center"/>
    </xf>
    <xf numFmtId="166" fontId="16" fillId="17" borderId="1" xfId="0" applyNumberFormat="1" applyFont="1" applyFill="1" applyBorder="1" applyAlignment="1">
      <alignment horizontal="center" vertical="center"/>
    </xf>
    <xf numFmtId="167" fontId="16" fillId="17" borderId="1" xfId="0" applyNumberFormat="1" applyFont="1" applyFill="1" applyBorder="1" applyAlignment="1">
      <alignment vertical="center"/>
    </xf>
    <xf numFmtId="167" fontId="24" fillId="0" borderId="1" xfId="0" applyNumberFormat="1" applyFont="1" applyBorder="1" applyAlignment="1">
      <alignment vertical="center"/>
    </xf>
    <xf numFmtId="167" fontId="24" fillId="0" borderId="1" xfId="0" applyNumberFormat="1" applyFont="1" applyBorder="1" applyAlignment="1">
      <alignment vertical="center" wrapText="1"/>
    </xf>
    <xf numFmtId="0" fontId="59" fillId="4" borderId="1" xfId="0" applyFont="1" applyFill="1" applyBorder="1" applyAlignment="1">
      <alignment horizontal="center" vertical="center"/>
    </xf>
    <xf numFmtId="0" fontId="59" fillId="4" borderId="1" xfId="0" applyFont="1" applyFill="1" applyBorder="1" applyAlignment="1">
      <alignment horizontal="center" vertical="center" wrapText="1"/>
    </xf>
    <xf numFmtId="0" fontId="10" fillId="0" borderId="0" xfId="0" applyFont="1" applyAlignment="1">
      <alignment horizontal="center" vertical="center" wrapText="1"/>
    </xf>
    <xf numFmtId="0" fontId="10" fillId="0" borderId="1" xfId="0" applyFont="1" applyBorder="1" applyAlignment="1">
      <alignment wrapText="1"/>
    </xf>
    <xf numFmtId="0" fontId="61" fillId="3" borderId="0" xfId="9" applyFont="1" applyAlignment="1">
      <alignment vertical="center"/>
    </xf>
    <xf numFmtId="0" fontId="7" fillId="3" borderId="0" xfId="9" applyFont="1"/>
    <xf numFmtId="0" fontId="7" fillId="3" borderId="1" xfId="9" applyFont="1" applyBorder="1" applyAlignment="1">
      <alignment vertical="center" wrapText="1"/>
    </xf>
    <xf numFmtId="0" fontId="63" fillId="13" borderId="1" xfId="9" applyFont="1" applyFill="1" applyBorder="1" applyAlignment="1">
      <alignment horizontal="center" vertical="center" wrapText="1"/>
    </xf>
    <xf numFmtId="0" fontId="63" fillId="13" borderId="1" xfId="9" applyFont="1" applyFill="1" applyBorder="1" applyAlignment="1">
      <alignment horizontal="center" vertical="center" textRotation="90" wrapText="1"/>
    </xf>
    <xf numFmtId="166" fontId="7" fillId="3" borderId="1" xfId="9" applyNumberFormat="1" applyFont="1" applyBorder="1"/>
    <xf numFmtId="0" fontId="7" fillId="3" borderId="1" xfId="9" applyFont="1" applyBorder="1"/>
    <xf numFmtId="3" fontId="7" fillId="3" borderId="1" xfId="9" applyNumberFormat="1" applyFont="1" applyBorder="1"/>
    <xf numFmtId="1" fontId="7" fillId="3" borderId="1" xfId="9" applyNumberFormat="1" applyFont="1" applyBorder="1"/>
    <xf numFmtId="173" fontId="7" fillId="3" borderId="1" xfId="16" applyNumberFormat="1" applyFont="1" applyBorder="1"/>
    <xf numFmtId="4" fontId="7" fillId="3" borderId="1" xfId="9" applyNumberFormat="1" applyFont="1" applyBorder="1"/>
    <xf numFmtId="174" fontId="7" fillId="3" borderId="1" xfId="16" applyNumberFormat="1" applyFont="1" applyBorder="1"/>
    <xf numFmtId="0" fontId="64" fillId="3" borderId="1" xfId="9" applyFont="1" applyBorder="1" applyAlignment="1">
      <alignment vertical="center" wrapText="1"/>
    </xf>
    <xf numFmtId="174" fontId="65" fillId="3" borderId="1" xfId="16" applyNumberFormat="1" applyFont="1" applyBorder="1" applyAlignment="1">
      <alignment vertical="center" textRotation="90" wrapText="1"/>
    </xf>
    <xf numFmtId="174" fontId="65" fillId="3" borderId="0" xfId="16" applyNumberFormat="1" applyFont="1" applyAlignment="1">
      <alignment vertical="center" textRotation="90" wrapText="1"/>
    </xf>
    <xf numFmtId="174" fontId="65" fillId="21" borderId="1" xfId="16" applyNumberFormat="1" applyFont="1" applyFill="1" applyBorder="1" applyAlignment="1">
      <alignment vertical="center" textRotation="90" wrapText="1"/>
    </xf>
    <xf numFmtId="0" fontId="66" fillId="3" borderId="0" xfId="9" applyFont="1" applyAlignment="1">
      <alignment vertical="center" wrapText="1"/>
    </xf>
    <xf numFmtId="0" fontId="62" fillId="3" borderId="0" xfId="9" applyFont="1"/>
    <xf numFmtId="0" fontId="61" fillId="3" borderId="0" xfId="9" applyFont="1"/>
    <xf numFmtId="0" fontId="7" fillId="3" borderId="1" xfId="9" applyFont="1" applyBorder="1" applyAlignment="1">
      <alignment vertical="top" wrapText="1"/>
    </xf>
    <xf numFmtId="0" fontId="67" fillId="13" borderId="1" xfId="9" applyFont="1" applyFill="1" applyBorder="1" applyAlignment="1">
      <alignment horizontal="center" vertical="center" wrapText="1"/>
    </xf>
    <xf numFmtId="166" fontId="7" fillId="3" borderId="0" xfId="9" applyNumberFormat="1" applyFont="1"/>
    <xf numFmtId="166" fontId="7" fillId="3" borderId="1" xfId="16" applyNumberFormat="1" applyFont="1" applyBorder="1"/>
    <xf numFmtId="166" fontId="7" fillId="21" borderId="1" xfId="9" applyNumberFormat="1" applyFont="1" applyFill="1" applyBorder="1"/>
    <xf numFmtId="0" fontId="64" fillId="3" borderId="1" xfId="9" applyFont="1" applyBorder="1"/>
    <xf numFmtId="166" fontId="65" fillId="3" borderId="0" xfId="9" applyNumberFormat="1" applyFont="1" applyAlignment="1">
      <alignment textRotation="90"/>
    </xf>
    <xf numFmtId="165" fontId="7" fillId="3" borderId="0" xfId="9" applyNumberFormat="1" applyFont="1"/>
    <xf numFmtId="43" fontId="7" fillId="3" borderId="0" xfId="9" applyNumberFormat="1" applyFont="1"/>
    <xf numFmtId="0" fontId="16" fillId="20" borderId="1" xfId="9" applyFont="1" applyFill="1" applyBorder="1" applyAlignment="1">
      <alignment horizontal="center" vertical="center" wrapText="1"/>
    </xf>
    <xf numFmtId="0" fontId="16" fillId="3" borderId="0" xfId="9" applyFont="1" applyAlignment="1">
      <alignment horizontal="center" vertical="center" wrapText="1"/>
    </xf>
    <xf numFmtId="0" fontId="16" fillId="3" borderId="0" xfId="9" applyFont="1" applyAlignment="1">
      <alignment wrapText="1"/>
    </xf>
    <xf numFmtId="0" fontId="16" fillId="3" borderId="1" xfId="9" applyFont="1" applyBorder="1"/>
    <xf numFmtId="0" fontId="16" fillId="20" borderId="1" xfId="9" applyFont="1" applyFill="1" applyBorder="1" applyAlignment="1">
      <alignment vertical="center" wrapText="1"/>
    </xf>
    <xf numFmtId="0" fontId="16" fillId="3" borderId="1" xfId="9" applyFont="1" applyBorder="1" applyAlignment="1">
      <alignment horizontal="right"/>
    </xf>
    <xf numFmtId="43" fontId="16" fillId="3" borderId="1" xfId="17" applyFont="1" applyFill="1" applyBorder="1"/>
    <xf numFmtId="43" fontId="16" fillId="24" borderId="1" xfId="17" applyFont="1" applyFill="1" applyBorder="1"/>
    <xf numFmtId="0" fontId="7" fillId="3" borderId="0" xfId="9" applyFont="1" applyAlignment="1">
      <alignment horizontal="left" vertical="center" textRotation="90" wrapText="1"/>
    </xf>
    <xf numFmtId="0" fontId="68" fillId="13" borderId="1" xfId="9" applyFont="1" applyFill="1" applyBorder="1" applyAlignment="1">
      <alignment horizontal="left" vertical="center" textRotation="90" wrapText="1"/>
    </xf>
    <xf numFmtId="0" fontId="68" fillId="22" borderId="1" xfId="9" applyFont="1" applyFill="1" applyBorder="1" applyAlignment="1">
      <alignment horizontal="left" vertical="center" textRotation="90" wrapText="1"/>
    </xf>
    <xf numFmtId="0" fontId="7" fillId="23" borderId="1" xfId="9" applyFont="1" applyFill="1" applyBorder="1" applyAlignment="1">
      <alignment horizontal="left" vertical="center" textRotation="90" wrapText="1"/>
    </xf>
    <xf numFmtId="0" fontId="7" fillId="16" borderId="1" xfId="9" applyFont="1" applyFill="1" applyBorder="1" applyAlignment="1">
      <alignment horizontal="left" vertical="center" textRotation="90" wrapText="1"/>
    </xf>
    <xf numFmtId="0" fontId="7" fillId="20" borderId="1" xfId="9" applyFont="1" applyFill="1" applyBorder="1" applyAlignment="1">
      <alignment horizontal="left" vertical="center" textRotation="90" wrapText="1"/>
    </xf>
    <xf numFmtId="1" fontId="18" fillId="0" borderId="1" xfId="0" applyNumberFormat="1" applyFont="1" applyBorder="1" applyAlignment="1">
      <alignment horizontal="center" vertical="center" wrapText="1"/>
    </xf>
    <xf numFmtId="0" fontId="19" fillId="0" borderId="1" xfId="0" applyFont="1" applyBorder="1"/>
    <xf numFmtId="0" fontId="23" fillId="3" borderId="0" xfId="3"/>
    <xf numFmtId="0" fontId="23" fillId="3" borderId="1" xfId="3" applyBorder="1" applyAlignment="1">
      <alignment horizontal="center" vertical="center"/>
    </xf>
    <xf numFmtId="0" fontId="69" fillId="3" borderId="1" xfId="3" applyFont="1" applyBorder="1" applyAlignment="1">
      <alignment horizontal="left" wrapText="1"/>
    </xf>
    <xf numFmtId="0" fontId="71" fillId="25" borderId="1" xfId="3" applyFont="1" applyFill="1" applyBorder="1" applyAlignment="1">
      <alignment vertical="center"/>
    </xf>
    <xf numFmtId="166" fontId="64" fillId="3" borderId="1" xfId="9" applyNumberFormat="1" applyFont="1" applyBorder="1"/>
    <xf numFmtId="1" fontId="64" fillId="3" borderId="1" xfId="9" applyNumberFormat="1" applyFont="1" applyBorder="1"/>
    <xf numFmtId="3" fontId="64" fillId="3" borderId="1" xfId="9" applyNumberFormat="1" applyFont="1" applyBorder="1"/>
    <xf numFmtId="173" fontId="64" fillId="3" borderId="1" xfId="16" applyNumberFormat="1" applyFont="1" applyBorder="1"/>
    <xf numFmtId="4" fontId="64" fillId="3" borderId="1" xfId="9" applyNumberFormat="1" applyFont="1" applyBorder="1"/>
    <xf numFmtId="174" fontId="64" fillId="3" borderId="1" xfId="16" applyNumberFormat="1" applyFont="1" applyBorder="1"/>
    <xf numFmtId="166" fontId="64" fillId="21" borderId="1" xfId="9" applyNumberFormat="1" applyFont="1" applyFill="1" applyBorder="1"/>
    <xf numFmtId="1" fontId="64" fillId="21" borderId="1" xfId="9" applyNumberFormat="1" applyFont="1" applyFill="1" applyBorder="1"/>
    <xf numFmtId="175" fontId="65" fillId="3" borderId="1" xfId="9" applyNumberFormat="1" applyFont="1" applyBorder="1" applyAlignment="1">
      <alignment textRotation="90"/>
    </xf>
    <xf numFmtId="0" fontId="10" fillId="3" borderId="0" xfId="9" applyFont="1"/>
    <xf numFmtId="0" fontId="15" fillId="20" borderId="3" xfId="9" applyFont="1" applyFill="1" applyBorder="1" applyAlignment="1">
      <alignment vertical="center" wrapText="1"/>
    </xf>
    <xf numFmtId="0" fontId="15" fillId="20" borderId="3" xfId="9" applyFont="1" applyFill="1" applyBorder="1" applyAlignment="1">
      <alignment horizontal="center" vertical="center" wrapText="1"/>
    </xf>
    <xf numFmtId="0" fontId="15" fillId="20" borderId="1" xfId="9" applyFont="1" applyFill="1" applyBorder="1" applyAlignment="1">
      <alignment horizontal="center" vertical="center" wrapText="1"/>
    </xf>
    <xf numFmtId="0" fontId="15" fillId="3" borderId="0" xfId="9" applyFont="1" applyAlignment="1">
      <alignment horizontal="center" vertical="center" wrapText="1"/>
    </xf>
    <xf numFmtId="0" fontId="15" fillId="3" borderId="0" xfId="9" applyFont="1" applyAlignment="1">
      <alignment wrapText="1"/>
    </xf>
    <xf numFmtId="0" fontId="10" fillId="3" borderId="1" xfId="9" applyFont="1" applyBorder="1" applyAlignment="1">
      <alignment horizontal="center"/>
    </xf>
    <xf numFmtId="0" fontId="10" fillId="3" borderId="1" xfId="9" applyFont="1" applyBorder="1" applyAlignment="1">
      <alignment vertical="center" wrapText="1"/>
    </xf>
    <xf numFmtId="0" fontId="10" fillId="3" borderId="1" xfId="9" applyFont="1" applyBorder="1" applyAlignment="1">
      <alignment horizontal="right"/>
    </xf>
    <xf numFmtId="43" fontId="10" fillId="3" borderId="1" xfId="16" applyFont="1" applyBorder="1" applyAlignment="1">
      <alignment horizontal="center"/>
    </xf>
    <xf numFmtId="3" fontId="10" fillId="3" borderId="1" xfId="9" applyNumberFormat="1" applyFont="1" applyBorder="1"/>
    <xf numFmtId="166" fontId="10" fillId="3" borderId="1" xfId="9" applyNumberFormat="1" applyFont="1" applyBorder="1" applyAlignment="1">
      <alignment horizontal="center"/>
    </xf>
    <xf numFmtId="166" fontId="73" fillId="3" borderId="1" xfId="9" applyNumberFormat="1" applyFont="1" applyBorder="1" applyAlignment="1">
      <alignment horizontal="center"/>
    </xf>
    <xf numFmtId="0" fontId="73" fillId="3" borderId="1" xfId="9" applyFont="1" applyBorder="1" applyAlignment="1">
      <alignment vertical="center" wrapText="1"/>
    </xf>
    <xf numFmtId="0" fontId="10" fillId="3" borderId="1" xfId="9" applyFont="1" applyBorder="1"/>
    <xf numFmtId="0" fontId="15" fillId="3" borderId="1" xfId="9" applyFont="1" applyBorder="1"/>
    <xf numFmtId="0" fontId="40" fillId="3" borderId="0" xfId="9" applyFont="1"/>
    <xf numFmtId="166" fontId="15" fillId="3" borderId="1" xfId="9" applyNumberFormat="1" applyFont="1" applyBorder="1"/>
    <xf numFmtId="0" fontId="74" fillId="25" borderId="1" xfId="3" applyFont="1" applyFill="1" applyBorder="1" applyAlignment="1">
      <alignment vertical="center"/>
    </xf>
    <xf numFmtId="0" fontId="19" fillId="0" borderId="1" xfId="0" applyFont="1" applyBorder="1" applyAlignment="1">
      <alignment horizontal="left"/>
    </xf>
    <xf numFmtId="0" fontId="56" fillId="0" borderId="1" xfId="0" applyFont="1" applyBorder="1"/>
    <xf numFmtId="0" fontId="57" fillId="0" borderId="1" xfId="0" applyFont="1" applyBorder="1" applyAlignment="1">
      <alignment horizontal="left"/>
    </xf>
    <xf numFmtId="166" fontId="23" fillId="3" borderId="1" xfId="3" applyNumberFormat="1" applyBorder="1" applyAlignment="1">
      <alignment horizontal="center" vertical="center"/>
    </xf>
    <xf numFmtId="166" fontId="23" fillId="3" borderId="1" xfId="3" applyNumberFormat="1" applyBorder="1" applyAlignment="1">
      <alignment horizontal="center"/>
    </xf>
    <xf numFmtId="166" fontId="23" fillId="25" borderId="1" xfId="3" applyNumberFormat="1" applyFill="1" applyBorder="1" applyAlignment="1">
      <alignment horizontal="center"/>
    </xf>
    <xf numFmtId="0" fontId="5" fillId="3" borderId="1" xfId="18" applyBorder="1"/>
    <xf numFmtId="0" fontId="78" fillId="28" borderId="1" xfId="18" applyFont="1" applyFill="1" applyBorder="1" applyAlignment="1">
      <alignment horizontal="left" vertical="top" wrapText="1" indent="1"/>
    </xf>
    <xf numFmtId="0" fontId="78" fillId="28" borderId="1" xfId="18" applyFont="1" applyFill="1" applyBorder="1" applyAlignment="1">
      <alignment horizontal="left" vertical="center" wrapText="1" indent="1"/>
    </xf>
    <xf numFmtId="0" fontId="76" fillId="27" borderId="1" xfId="18" applyFont="1" applyFill="1" applyBorder="1" applyAlignment="1">
      <alignment horizontal="center" vertical="center" wrapText="1"/>
    </xf>
    <xf numFmtId="0" fontId="76" fillId="27" borderId="1" xfId="18" applyFont="1" applyFill="1" applyBorder="1" applyAlignment="1">
      <alignment horizontal="left" vertical="center" wrapText="1"/>
    </xf>
    <xf numFmtId="0" fontId="76" fillId="27" borderId="1" xfId="18" applyFont="1" applyFill="1" applyBorder="1" applyAlignment="1">
      <alignment horizontal="right" vertical="center" wrapText="1"/>
    </xf>
    <xf numFmtId="0" fontId="76" fillId="28" borderId="1" xfId="18" applyFont="1" applyFill="1" applyBorder="1" applyAlignment="1">
      <alignment horizontal="left" vertical="center" wrapText="1"/>
    </xf>
    <xf numFmtId="0" fontId="80" fillId="28" borderId="1" xfId="18" applyFont="1" applyFill="1" applyBorder="1" applyAlignment="1">
      <alignment horizontal="left" vertical="top" wrapText="1" indent="1"/>
    </xf>
    <xf numFmtId="0" fontId="78" fillId="28" borderId="1" xfId="18" applyFont="1" applyFill="1" applyBorder="1" applyAlignment="1">
      <alignment horizontal="center" vertical="top" wrapText="1"/>
    </xf>
    <xf numFmtId="0" fontId="78" fillId="28" borderId="1" xfId="18" applyFont="1" applyFill="1" applyBorder="1" applyAlignment="1">
      <alignment horizontal="center" vertical="center" wrapText="1"/>
    </xf>
    <xf numFmtId="166" fontId="77" fillId="28" borderId="1" xfId="18" applyNumberFormat="1" applyFont="1" applyFill="1" applyBorder="1" applyAlignment="1">
      <alignment horizontal="center" vertical="center" wrapText="1"/>
    </xf>
    <xf numFmtId="166" fontId="76" fillId="28" borderId="1" xfId="18" applyNumberFormat="1" applyFont="1" applyFill="1" applyBorder="1" applyAlignment="1">
      <alignment horizontal="center" vertical="center" wrapText="1"/>
    </xf>
    <xf numFmtId="0" fontId="18" fillId="0" borderId="1" xfId="0" applyFont="1" applyBorder="1"/>
    <xf numFmtId="0" fontId="18" fillId="4" borderId="1" xfId="0" applyFont="1" applyFill="1" applyBorder="1" applyAlignment="1">
      <alignment horizontal="center"/>
    </xf>
    <xf numFmtId="0" fontId="14" fillId="0" borderId="1" xfId="0" applyFont="1" applyBorder="1"/>
    <xf numFmtId="0" fontId="58" fillId="3" borderId="1" xfId="3" applyFont="1" applyBorder="1" applyAlignment="1">
      <alignment horizontal="left" wrapText="1"/>
    </xf>
    <xf numFmtId="0" fontId="14" fillId="4" borderId="1" xfId="0" applyFont="1" applyFill="1" applyBorder="1" applyAlignment="1">
      <alignment horizontal="center"/>
    </xf>
    <xf numFmtId="0" fontId="17" fillId="0" borderId="1" xfId="0" applyFont="1" applyBorder="1" applyAlignment="1">
      <alignment horizontal="left"/>
    </xf>
    <xf numFmtId="0" fontId="17" fillId="0" borderId="1" xfId="0" applyFont="1" applyBorder="1"/>
    <xf numFmtId="0" fontId="31" fillId="3" borderId="1" xfId="3" applyFont="1" applyBorder="1" applyAlignment="1">
      <alignment horizontal="left" wrapText="1"/>
    </xf>
    <xf numFmtId="0" fontId="17" fillId="0" borderId="1" xfId="0" applyFont="1" applyBorder="1" applyAlignment="1">
      <alignment horizontal="center"/>
    </xf>
    <xf numFmtId="0" fontId="17" fillId="4" borderId="1" xfId="0" applyFont="1" applyFill="1" applyBorder="1" applyAlignment="1">
      <alignment horizontal="center"/>
    </xf>
    <xf numFmtId="166" fontId="18" fillId="0" borderId="1" xfId="0" applyNumberFormat="1" applyFont="1" applyBorder="1" applyAlignment="1">
      <alignment horizontal="center"/>
    </xf>
    <xf numFmtId="166" fontId="17" fillId="0" borderId="1" xfId="0" applyNumberFormat="1" applyFont="1" applyBorder="1" applyAlignment="1">
      <alignment horizontal="center"/>
    </xf>
    <xf numFmtId="0" fontId="11" fillId="2" borderId="1" xfId="0" applyFont="1" applyFill="1" applyBorder="1" applyAlignment="1">
      <alignment horizontal="center" vertical="top" textRotation="90" wrapText="1"/>
    </xf>
    <xf numFmtId="0" fontId="7" fillId="0" borderId="1" xfId="0" applyFont="1" applyBorder="1" applyAlignment="1">
      <alignment horizontal="center" vertical="top" textRotation="90" wrapText="1"/>
    </xf>
    <xf numFmtId="0" fontId="7" fillId="0" borderId="0" xfId="0" applyFont="1" applyAlignment="1">
      <alignment horizontal="center" vertical="top" textRotation="90" wrapText="1"/>
    </xf>
    <xf numFmtId="0" fontId="24" fillId="0" borderId="1" xfId="0" applyFont="1" applyBorder="1" applyAlignment="1">
      <alignment vertical="top" wrapText="1"/>
    </xf>
    <xf numFmtId="0" fontId="24" fillId="3" borderId="1" xfId="9" applyFont="1" applyBorder="1" applyAlignment="1">
      <alignment horizontal="left" vertical="top" wrapText="1"/>
    </xf>
    <xf numFmtId="0" fontId="24" fillId="3" borderId="6" xfId="9" applyFont="1" applyBorder="1" applyAlignment="1">
      <alignment horizontal="left" vertical="top" wrapText="1"/>
    </xf>
    <xf numFmtId="0" fontId="10" fillId="3" borderId="6" xfId="3" applyFont="1" applyBorder="1" applyAlignment="1">
      <alignment vertical="top" wrapText="1"/>
    </xf>
    <xf numFmtId="0" fontId="10" fillId="3" borderId="0" xfId="3" applyFont="1" applyAlignment="1">
      <alignment vertical="top" wrapText="1"/>
    </xf>
    <xf numFmtId="0" fontId="18" fillId="3" borderId="6" xfId="1" applyFont="1" applyBorder="1" applyAlignment="1">
      <alignment vertical="top" wrapText="1"/>
    </xf>
    <xf numFmtId="0" fontId="24" fillId="3" borderId="6" xfId="8" applyFont="1" applyFill="1" applyBorder="1" applyAlignment="1">
      <alignment horizontal="left" vertical="top" wrapText="1"/>
    </xf>
    <xf numFmtId="0" fontId="57" fillId="0" borderId="6" xfId="0" applyFont="1" applyBorder="1" applyAlignment="1">
      <alignment vertical="top" wrapText="1"/>
    </xf>
    <xf numFmtId="0" fontId="31" fillId="3" borderId="1" xfId="3" applyFont="1" applyBorder="1" applyAlignment="1">
      <alignment horizontal="left" vertical="top" wrapText="1"/>
    </xf>
    <xf numFmtId="0" fontId="58" fillId="3" borderId="1" xfId="3" applyFont="1" applyBorder="1" applyAlignment="1">
      <alignment horizontal="left" vertical="top" wrapText="1"/>
    </xf>
    <xf numFmtId="0" fontId="17" fillId="0" borderId="1" xfId="0" applyFont="1" applyBorder="1" applyAlignment="1">
      <alignment vertical="top" wrapText="1"/>
    </xf>
    <xf numFmtId="0" fontId="77" fillId="28" borderId="1" xfId="18" applyFont="1" applyFill="1" applyBorder="1" applyAlignment="1">
      <alignment vertical="top" wrapText="1"/>
    </xf>
    <xf numFmtId="0" fontId="77" fillId="28" borderId="1" xfId="18" applyFont="1" applyFill="1" applyBorder="1" applyAlignment="1">
      <alignment horizontal="left" vertical="top" wrapText="1"/>
    </xf>
    <xf numFmtId="0" fontId="71" fillId="25" borderId="3" xfId="3" applyFont="1" applyFill="1" applyBorder="1" applyAlignment="1">
      <alignment vertical="center"/>
    </xf>
    <xf numFmtId="166" fontId="10" fillId="0" borderId="1" xfId="0" applyNumberFormat="1" applyFont="1" applyBorder="1" applyAlignment="1">
      <alignment horizontal="center" vertical="center" textRotation="90"/>
    </xf>
    <xf numFmtId="0" fontId="10" fillId="0" borderId="1" xfId="0" applyFont="1" applyBorder="1" applyAlignment="1">
      <alignment vertical="center" textRotation="90" wrapText="1"/>
    </xf>
    <xf numFmtId="166" fontId="10" fillId="0" borderId="1" xfId="0" applyNumberFormat="1" applyFont="1" applyBorder="1" applyAlignment="1">
      <alignment vertical="center" textRotation="90" wrapText="1"/>
    </xf>
    <xf numFmtId="0" fontId="14" fillId="0" borderId="1" xfId="0" applyFont="1" applyBorder="1" applyAlignment="1">
      <alignment vertical="center" textRotation="90" wrapText="1"/>
    </xf>
    <xf numFmtId="166" fontId="14" fillId="0" borderId="1" xfId="0" applyNumberFormat="1" applyFont="1" applyBorder="1" applyAlignment="1">
      <alignment vertical="center" textRotation="90" wrapText="1"/>
    </xf>
    <xf numFmtId="0" fontId="15" fillId="0" borderId="14" xfId="0" applyFont="1" applyBorder="1" applyAlignment="1">
      <alignment horizontal="left" vertical="top" wrapText="1"/>
    </xf>
    <xf numFmtId="0" fontId="18" fillId="0" borderId="6" xfId="0" applyFont="1" applyBorder="1" applyAlignment="1">
      <alignment horizontal="left" vertical="top" wrapText="1" indent="2"/>
    </xf>
    <xf numFmtId="0" fontId="19" fillId="0" borderId="1" xfId="0" applyFont="1" applyBorder="1" applyAlignment="1">
      <alignment horizontal="center" vertical="top" wrapText="1"/>
    </xf>
    <xf numFmtId="0" fontId="18" fillId="0" borderId="0" xfId="0" applyFont="1" applyAlignment="1">
      <alignment vertical="top" wrapText="1"/>
    </xf>
    <xf numFmtId="1" fontId="19" fillId="0" borderId="1" xfId="0" applyNumberFormat="1" applyFont="1" applyBorder="1" applyAlignment="1">
      <alignment vertical="center" textRotation="90" wrapText="1"/>
    </xf>
    <xf numFmtId="0" fontId="19" fillId="0" borderId="0" xfId="0" applyFont="1" applyAlignment="1">
      <alignment vertical="center" wrapText="1"/>
    </xf>
    <xf numFmtId="0" fontId="4" fillId="3" borderId="1" xfId="3" applyFont="1" applyBorder="1" applyAlignment="1">
      <alignment horizontal="left" vertical="center" wrapText="1"/>
    </xf>
    <xf numFmtId="0" fontId="11" fillId="2" borderId="1" xfId="0" applyFont="1" applyFill="1" applyBorder="1" applyAlignment="1">
      <alignment horizontal="center" vertical="center" textRotation="90" wrapText="1"/>
    </xf>
    <xf numFmtId="0" fontId="10" fillId="3" borderId="1" xfId="3" applyFont="1" applyBorder="1" applyAlignment="1">
      <alignment horizontal="center" vertical="center" wrapText="1"/>
    </xf>
    <xf numFmtId="0" fontId="19" fillId="13" borderId="1" xfId="0" applyFont="1" applyFill="1" applyBorder="1" applyAlignment="1">
      <alignment horizontal="center" vertical="center" textRotation="90" wrapText="1"/>
    </xf>
    <xf numFmtId="0" fontId="17" fillId="0" borderId="1" xfId="0" applyFont="1" applyBorder="1" applyAlignment="1">
      <alignment horizontal="center" vertical="center" wrapText="1"/>
    </xf>
    <xf numFmtId="0" fontId="77" fillId="28" borderId="1" xfId="18" applyFont="1" applyFill="1" applyBorder="1" applyAlignment="1">
      <alignment horizontal="center" vertical="center" wrapText="1"/>
    </xf>
    <xf numFmtId="0" fontId="77" fillId="28" borderId="1" xfId="18" applyFont="1" applyFill="1" applyBorder="1" applyAlignment="1">
      <alignment horizontal="left" vertical="center" wrapText="1"/>
    </xf>
    <xf numFmtId="0" fontId="7" fillId="3" borderId="0" xfId="9" applyFont="1" applyAlignment="1">
      <alignment horizontal="left" vertical="top" wrapText="1"/>
    </xf>
    <xf numFmtId="3" fontId="7" fillId="3" borderId="0" xfId="9" applyNumberFormat="1" applyFont="1" applyAlignment="1">
      <alignment wrapText="1"/>
    </xf>
    <xf numFmtId="0" fontId="16" fillId="16" borderId="1" xfId="0" applyFont="1" applyFill="1" applyBorder="1" applyAlignment="1">
      <alignment horizontal="center" vertical="center" wrapText="1"/>
    </xf>
    <xf numFmtId="0" fontId="19" fillId="0" borderId="6" xfId="0" applyFont="1" applyBorder="1" applyAlignment="1">
      <alignment horizontal="left" vertical="top" wrapText="1" indent="2"/>
    </xf>
    <xf numFmtId="0" fontId="52" fillId="3" borderId="1" xfId="0" applyFont="1" applyFill="1" applyBorder="1" applyAlignment="1">
      <alignment horizontal="center" vertical="center" textRotation="90" wrapText="1"/>
    </xf>
    <xf numFmtId="0" fontId="4" fillId="0" borderId="1" xfId="0" applyFont="1" applyBorder="1" applyAlignment="1">
      <alignment vertical="center"/>
    </xf>
    <xf numFmtId="0" fontId="4" fillId="0" borderId="1" xfId="0" applyFont="1" applyBorder="1" applyAlignment="1">
      <alignment vertical="top" wrapText="1"/>
    </xf>
    <xf numFmtId="0" fontId="4" fillId="3" borderId="1" xfId="0" applyFont="1" applyFill="1" applyBorder="1" applyAlignment="1">
      <alignment vertical="center"/>
    </xf>
    <xf numFmtId="0" fontId="4" fillId="3" borderId="1" xfId="3" applyFont="1" applyBorder="1" applyAlignment="1">
      <alignment horizontal="left" wrapText="1"/>
    </xf>
    <xf numFmtId="0" fontId="69" fillId="3" borderId="1" xfId="3" applyFont="1" applyBorder="1" applyAlignment="1">
      <alignment horizontal="left" vertical="center" wrapText="1"/>
    </xf>
    <xf numFmtId="0" fontId="4" fillId="3" borderId="4" xfId="3" applyFont="1" applyBorder="1" applyAlignment="1">
      <alignment horizontal="left" vertical="center" wrapText="1"/>
    </xf>
    <xf numFmtId="0" fontId="4" fillId="3" borderId="1" xfId="3" applyFont="1" applyBorder="1" applyAlignment="1">
      <alignment horizontal="left" vertical="center"/>
    </xf>
    <xf numFmtId="0" fontId="4" fillId="0" borderId="1" xfId="0" applyFont="1" applyBorder="1" applyAlignment="1">
      <alignment vertical="center" wrapText="1"/>
    </xf>
    <xf numFmtId="0" fontId="4" fillId="0" borderId="1" xfId="0" applyFont="1" applyBorder="1" applyAlignment="1">
      <alignment horizontal="center" vertical="center"/>
    </xf>
    <xf numFmtId="166" fontId="4" fillId="0" borderId="1" xfId="0" applyNumberFormat="1" applyFont="1" applyBorder="1" applyAlignment="1">
      <alignment horizontal="center" vertical="center"/>
    </xf>
    <xf numFmtId="0" fontId="4" fillId="17" borderId="1" xfId="0" applyFont="1" applyFill="1" applyBorder="1" applyAlignment="1">
      <alignment vertical="center" wrapText="1"/>
    </xf>
    <xf numFmtId="166" fontId="4" fillId="3" borderId="1" xfId="0" applyNumberFormat="1" applyFont="1" applyFill="1" applyBorder="1" applyAlignment="1">
      <alignment horizontal="center" vertical="center"/>
    </xf>
    <xf numFmtId="0" fontId="4" fillId="3" borderId="1" xfId="0" applyFont="1" applyFill="1" applyBorder="1" applyAlignment="1">
      <alignment horizontal="center" vertical="center"/>
    </xf>
    <xf numFmtId="166" fontId="18" fillId="3" borderId="1" xfId="0" applyNumberFormat="1" applyFont="1" applyFill="1" applyBorder="1" applyAlignment="1">
      <alignment horizontal="center" vertical="center" wrapText="1"/>
    </xf>
    <xf numFmtId="0" fontId="18" fillId="3" borderId="1" xfId="0" applyFont="1" applyFill="1" applyBorder="1" applyAlignment="1">
      <alignment horizontal="center" vertical="center" wrapText="1"/>
    </xf>
    <xf numFmtId="0" fontId="72" fillId="3" borderId="1" xfId="9" applyFont="1" applyBorder="1" applyAlignment="1">
      <alignment horizontal="left" vertical="center" wrapText="1"/>
    </xf>
    <xf numFmtId="0" fontId="72" fillId="3" borderId="1" xfId="9" applyFont="1" applyBorder="1" applyAlignment="1">
      <alignment horizontal="left" vertical="center" textRotation="90" wrapText="1"/>
    </xf>
    <xf numFmtId="0" fontId="65" fillId="3" borderId="0" xfId="9" applyFont="1" applyAlignment="1">
      <alignment horizontal="left" vertical="center" wrapText="1"/>
    </xf>
    <xf numFmtId="0" fontId="64" fillId="3" borderId="1" xfId="9" applyFont="1" applyBorder="1" applyAlignment="1">
      <alignment horizontal="left" vertical="center" wrapText="1"/>
    </xf>
    <xf numFmtId="0" fontId="65" fillId="3" borderId="1" xfId="9" applyFont="1" applyBorder="1" applyAlignment="1">
      <alignment horizontal="left" vertical="center" textRotation="90" wrapText="1"/>
    </xf>
    <xf numFmtId="0" fontId="65" fillId="3" borderId="0" xfId="9" applyFont="1" applyAlignment="1">
      <alignment horizontal="left" vertical="center" textRotation="90" wrapText="1"/>
    </xf>
    <xf numFmtId="0" fontId="4" fillId="3" borderId="0" xfId="9" applyFont="1"/>
    <xf numFmtId="0" fontId="15" fillId="3" borderId="3" xfId="9" applyFont="1" applyBorder="1" applyAlignment="1">
      <alignment vertical="center" wrapText="1"/>
    </xf>
    <xf numFmtId="0" fontId="73" fillId="3" borderId="3" xfId="9" applyFont="1" applyBorder="1" applyAlignment="1">
      <alignment vertical="center" wrapText="1"/>
    </xf>
    <xf numFmtId="0" fontId="15" fillId="3" borderId="3" xfId="9" applyFont="1" applyBorder="1" applyAlignment="1">
      <alignment horizontal="center" vertical="center" wrapText="1"/>
    </xf>
    <xf numFmtId="0" fontId="15" fillId="3" borderId="1" xfId="9" applyFont="1" applyBorder="1" applyAlignment="1">
      <alignment horizontal="center" vertical="center" wrapText="1"/>
    </xf>
    <xf numFmtId="167" fontId="4" fillId="0" borderId="1" xfId="0" applyNumberFormat="1" applyFont="1" applyBorder="1" applyAlignment="1">
      <alignment vertical="center"/>
    </xf>
    <xf numFmtId="167" fontId="4" fillId="0" borderId="1" xfId="0" applyNumberFormat="1" applyFont="1" applyBorder="1" applyAlignment="1">
      <alignment vertical="center" wrapText="1"/>
    </xf>
    <xf numFmtId="0" fontId="56" fillId="3" borderId="1" xfId="9" applyFont="1" applyBorder="1" applyAlignment="1">
      <alignment horizontal="left" vertical="center" wrapText="1"/>
    </xf>
    <xf numFmtId="0" fontId="56" fillId="3" borderId="1" xfId="8" applyFont="1" applyFill="1" applyBorder="1" applyAlignment="1">
      <alignment horizontal="left"/>
    </xf>
    <xf numFmtId="0" fontId="4" fillId="20" borderId="1" xfId="9" applyFont="1" applyFill="1" applyBorder="1"/>
    <xf numFmtId="0" fontId="4" fillId="3" borderId="1" xfId="9" applyFont="1" applyBorder="1" applyAlignment="1">
      <alignment horizontal="center"/>
    </xf>
    <xf numFmtId="0" fontId="4" fillId="3" borderId="1" xfId="9" applyFont="1" applyBorder="1" applyAlignment="1">
      <alignment horizontal="right"/>
    </xf>
    <xf numFmtId="4" fontId="4" fillId="3" borderId="1" xfId="9" applyNumberFormat="1" applyFont="1" applyBorder="1" applyAlignment="1">
      <alignment vertical="top" wrapText="1"/>
    </xf>
    <xf numFmtId="43" fontId="4" fillId="3" borderId="1" xfId="17" applyFont="1" applyBorder="1"/>
    <xf numFmtId="0" fontId="4" fillId="3" borderId="1" xfId="9" applyFont="1" applyBorder="1"/>
    <xf numFmtId="4" fontId="4" fillId="3" borderId="0" xfId="9" applyNumberFormat="1" applyFont="1" applyAlignment="1">
      <alignment wrapText="1"/>
    </xf>
    <xf numFmtId="0" fontId="4" fillId="3" borderId="1" xfId="9" applyFont="1" applyBorder="1" applyAlignment="1">
      <alignment wrapText="1"/>
    </xf>
    <xf numFmtId="0" fontId="4" fillId="3" borderId="0" xfId="9" applyFont="1" applyAlignment="1">
      <alignment horizontal="right"/>
    </xf>
    <xf numFmtId="4" fontId="4" fillId="3" borderId="1" xfId="9" applyNumberFormat="1" applyFont="1" applyBorder="1" applyAlignment="1">
      <alignment wrapText="1"/>
    </xf>
    <xf numFmtId="0" fontId="4" fillId="3" borderId="1" xfId="9" applyFont="1" applyBorder="1" applyAlignment="1">
      <alignment horizontal="justify" vertical="center"/>
    </xf>
    <xf numFmtId="4" fontId="4" fillId="3" borderId="0" xfId="9" applyNumberFormat="1" applyFont="1" applyAlignment="1">
      <alignment horizontal="right" wrapText="1"/>
    </xf>
    <xf numFmtId="165" fontId="4" fillId="3" borderId="0" xfId="9" applyNumberFormat="1" applyFont="1"/>
    <xf numFmtId="0" fontId="15" fillId="0" borderId="6" xfId="0" applyFont="1" applyBorder="1" applyAlignment="1">
      <alignment horizontal="center" vertical="center" wrapText="1"/>
    </xf>
    <xf numFmtId="0" fontId="15" fillId="0" borderId="13" xfId="0" applyFont="1" applyBorder="1" applyAlignment="1">
      <alignment horizontal="center" vertical="center" wrapText="1"/>
    </xf>
    <xf numFmtId="1" fontId="63" fillId="20" borderId="1" xfId="9" applyNumberFormat="1" applyFont="1" applyFill="1" applyBorder="1" applyAlignment="1">
      <alignment horizontal="center" vertical="center" textRotation="90" wrapText="1"/>
    </xf>
    <xf numFmtId="1" fontId="72" fillId="3" borderId="1" xfId="9" applyNumberFormat="1" applyFont="1" applyBorder="1" applyAlignment="1">
      <alignment horizontal="left" vertical="center" textRotation="90" wrapText="1"/>
    </xf>
    <xf numFmtId="1" fontId="15" fillId="3" borderId="1" xfId="9" applyNumberFormat="1" applyFont="1" applyBorder="1" applyAlignment="1">
      <alignment horizontal="center" vertical="center" wrapText="1"/>
    </xf>
    <xf numFmtId="1" fontId="7" fillId="21" borderId="1" xfId="9" applyNumberFormat="1" applyFont="1" applyFill="1" applyBorder="1"/>
    <xf numFmtId="1" fontId="10" fillId="3" borderId="1" xfId="9" applyNumberFormat="1" applyFont="1" applyBorder="1" applyAlignment="1">
      <alignment horizontal="center"/>
    </xf>
    <xf numFmtId="0" fontId="65" fillId="0" borderId="1" xfId="9" applyFont="1" applyFill="1" applyBorder="1" applyAlignment="1">
      <alignment horizontal="left" vertical="center" wrapText="1"/>
    </xf>
    <xf numFmtId="1" fontId="7" fillId="18" borderId="1" xfId="9" applyNumberFormat="1" applyFont="1" applyFill="1" applyBorder="1"/>
    <xf numFmtId="1" fontId="81" fillId="3" borderId="1" xfId="9" applyNumberFormat="1" applyFont="1" applyBorder="1" applyAlignment="1">
      <alignment horizontal="left" vertical="center" textRotation="90" wrapText="1"/>
    </xf>
    <xf numFmtId="1" fontId="81" fillId="21" borderId="1" xfId="9" applyNumberFormat="1" applyFont="1" applyFill="1" applyBorder="1"/>
    <xf numFmtId="1" fontId="53" fillId="21" borderId="1" xfId="9" applyNumberFormat="1" applyFont="1" applyFill="1" applyBorder="1"/>
    <xf numFmtId="0" fontId="63" fillId="0" borderId="1" xfId="9" applyFont="1" applyFill="1" applyBorder="1" applyAlignment="1">
      <alignment horizontal="center" vertical="center" textRotation="90" wrapText="1"/>
    </xf>
    <xf numFmtId="1" fontId="63" fillId="0" borderId="1" xfId="9" applyNumberFormat="1" applyFont="1" applyFill="1" applyBorder="1" applyAlignment="1">
      <alignment horizontal="center" vertical="center" textRotation="90" wrapText="1"/>
    </xf>
    <xf numFmtId="1" fontId="81" fillId="0" borderId="1" xfId="9" applyNumberFormat="1" applyFont="1" applyFill="1" applyBorder="1" applyAlignment="1">
      <alignment horizontal="left" vertical="center" textRotation="90" wrapText="1"/>
    </xf>
    <xf numFmtId="1" fontId="15" fillId="0" borderId="1" xfId="9" applyNumberFormat="1" applyFont="1" applyFill="1" applyBorder="1" applyAlignment="1">
      <alignment horizontal="center" vertical="center" wrapText="1"/>
    </xf>
    <xf numFmtId="0" fontId="7" fillId="0" borderId="1" xfId="9" applyFont="1" applyFill="1" applyBorder="1" applyAlignment="1">
      <alignment vertical="center" wrapText="1"/>
    </xf>
    <xf numFmtId="0" fontId="63" fillId="0" borderId="1" xfId="9" applyFont="1" applyFill="1" applyBorder="1" applyAlignment="1">
      <alignment horizontal="left" vertical="center" wrapText="1"/>
    </xf>
    <xf numFmtId="166" fontId="7" fillId="0" borderId="1" xfId="9" applyNumberFormat="1" applyFont="1" applyFill="1" applyBorder="1"/>
    <xf numFmtId="1" fontId="7" fillId="0" borderId="1" xfId="9" applyNumberFormat="1" applyFont="1" applyFill="1" applyBorder="1"/>
    <xf numFmtId="3" fontId="7" fillId="0" borderId="1" xfId="9" applyNumberFormat="1" applyFont="1" applyFill="1" applyBorder="1"/>
    <xf numFmtId="173" fontId="7" fillId="0" borderId="1" xfId="16" applyNumberFormat="1" applyFont="1" applyFill="1" applyBorder="1"/>
    <xf numFmtId="4" fontId="7" fillId="0" borderId="1" xfId="9" applyNumberFormat="1" applyFont="1" applyFill="1" applyBorder="1"/>
    <xf numFmtId="174" fontId="7" fillId="0" borderId="1" xfId="16" applyNumberFormat="1" applyFont="1" applyFill="1" applyBorder="1"/>
    <xf numFmtId="1" fontId="81" fillId="0" borderId="1" xfId="9" applyNumberFormat="1" applyFont="1" applyFill="1" applyBorder="1"/>
    <xf numFmtId="166" fontId="81" fillId="21" borderId="1" xfId="9" applyNumberFormat="1" applyFont="1" applyFill="1" applyBorder="1"/>
    <xf numFmtId="0" fontId="3" fillId="0" borderId="0" xfId="0" applyFont="1" applyAlignment="1">
      <alignment vertical="center"/>
    </xf>
    <xf numFmtId="166" fontId="3" fillId="0" borderId="0" xfId="0" applyNumberFormat="1" applyFont="1" applyAlignment="1">
      <alignment vertical="center"/>
    </xf>
    <xf numFmtId="3" fontId="3" fillId="0" borderId="0" xfId="0" applyNumberFormat="1" applyFont="1" applyAlignment="1">
      <alignment vertical="center"/>
    </xf>
    <xf numFmtId="174" fontId="65" fillId="21" borderId="1" xfId="16" quotePrefix="1" applyNumberFormat="1" applyFont="1" applyFill="1" applyBorder="1" applyAlignment="1">
      <alignment vertical="center" textRotation="90" wrapText="1"/>
    </xf>
    <xf numFmtId="0" fontId="16" fillId="0" borderId="0" xfId="0" applyFont="1" applyAlignment="1">
      <alignment horizontal="left" vertical="center"/>
    </xf>
    <xf numFmtId="166" fontId="0" fillId="0" borderId="1" xfId="0" applyNumberFormat="1" applyBorder="1"/>
    <xf numFmtId="0" fontId="0" fillId="0" borderId="1" xfId="0" applyBorder="1"/>
    <xf numFmtId="0" fontId="15" fillId="0" borderId="1" xfId="0" applyFont="1" applyBorder="1" applyAlignment="1">
      <alignment horizontal="center" vertical="center" wrapText="1"/>
    </xf>
    <xf numFmtId="166" fontId="15" fillId="0" borderId="1" xfId="0" applyNumberFormat="1" applyFont="1" applyBorder="1" applyAlignment="1">
      <alignment horizontal="center" vertical="top" wrapText="1"/>
    </xf>
    <xf numFmtId="3" fontId="15" fillId="0" borderId="1" xfId="0" applyNumberFormat="1" applyFont="1" applyBorder="1" applyAlignment="1">
      <alignment horizontal="right" vertical="center" wrapText="1"/>
    </xf>
    <xf numFmtId="0" fontId="15" fillId="19" borderId="1" xfId="0" applyFont="1" applyFill="1" applyBorder="1" applyAlignment="1">
      <alignment horizontal="center" vertical="center"/>
    </xf>
    <xf numFmtId="0" fontId="15" fillId="19" borderId="1" xfId="0" applyFont="1" applyFill="1" applyBorder="1" applyAlignment="1">
      <alignment vertical="center"/>
    </xf>
    <xf numFmtId="166" fontId="15" fillId="19" borderId="1" xfId="0" applyNumberFormat="1" applyFont="1" applyFill="1" applyBorder="1" applyAlignment="1">
      <alignment horizontal="right" vertical="center"/>
    </xf>
    <xf numFmtId="3" fontId="15" fillId="19" borderId="1" xfId="0" applyNumberFormat="1" applyFont="1" applyFill="1" applyBorder="1" applyAlignment="1">
      <alignment vertical="center"/>
    </xf>
    <xf numFmtId="0" fontId="10" fillId="25" borderId="1" xfId="0" applyFont="1" applyFill="1" applyBorder="1" applyAlignment="1">
      <alignment horizontal="center" vertical="center"/>
    </xf>
    <xf numFmtId="0" fontId="10" fillId="25" borderId="1" xfId="0" applyFont="1" applyFill="1" applyBorder="1" applyAlignment="1">
      <alignment vertical="center"/>
    </xf>
    <xf numFmtId="166" fontId="10" fillId="25" borderId="1" xfId="0" applyNumberFormat="1" applyFont="1" applyFill="1" applyBorder="1" applyAlignment="1">
      <alignment vertical="center"/>
    </xf>
    <xf numFmtId="3" fontId="10" fillId="25" borderId="1" xfId="0" applyNumberFormat="1" applyFont="1" applyFill="1" applyBorder="1" applyAlignment="1">
      <alignment vertical="center"/>
    </xf>
    <xf numFmtId="0" fontId="10" fillId="0" borderId="1" xfId="0" applyFont="1" applyBorder="1" applyAlignment="1">
      <alignment horizontal="center" vertical="center"/>
    </xf>
    <xf numFmtId="0" fontId="10" fillId="0" borderId="1" xfId="0" applyFont="1" applyBorder="1" applyAlignment="1">
      <alignment vertical="center"/>
    </xf>
    <xf numFmtId="166" fontId="10" fillId="0" borderId="1" xfId="0" applyNumberFormat="1" applyFont="1" applyBorder="1" applyAlignment="1">
      <alignment vertical="center"/>
    </xf>
    <xf numFmtId="3" fontId="10" fillId="0" borderId="1" xfId="0" applyNumberFormat="1" applyFont="1" applyBorder="1" applyAlignment="1">
      <alignment vertical="center"/>
    </xf>
    <xf numFmtId="1" fontId="10" fillId="25" borderId="1" xfId="0" applyNumberFormat="1" applyFont="1" applyFill="1" applyBorder="1" applyAlignment="1">
      <alignment horizontal="right" vertical="center"/>
    </xf>
    <xf numFmtId="166" fontId="15" fillId="19" borderId="1" xfId="0" applyNumberFormat="1" applyFont="1" applyFill="1" applyBorder="1" applyAlignment="1">
      <alignment vertical="center"/>
    </xf>
    <xf numFmtId="49" fontId="10" fillId="25" borderId="1" xfId="0" applyNumberFormat="1" applyFont="1" applyFill="1" applyBorder="1" applyAlignment="1">
      <alignment horizontal="center" vertical="center"/>
    </xf>
    <xf numFmtId="49" fontId="10" fillId="0" borderId="1" xfId="0" applyNumberFormat="1" applyFont="1" applyBorder="1" applyAlignment="1">
      <alignment horizontal="center" vertical="center"/>
    </xf>
    <xf numFmtId="0" fontId="47" fillId="0" borderId="1" xfId="0" applyFont="1" applyBorder="1" applyAlignment="1">
      <alignment horizontal="center" vertical="center" wrapText="1"/>
    </xf>
    <xf numFmtId="0" fontId="47" fillId="0" borderId="1" xfId="0" applyFont="1" applyBorder="1" applyAlignment="1">
      <alignment horizontal="left" vertical="center" wrapText="1"/>
    </xf>
    <xf numFmtId="0" fontId="47" fillId="0" borderId="1" xfId="0" applyFont="1" applyBorder="1" applyAlignment="1">
      <alignment horizontal="right" vertical="center" wrapText="1"/>
    </xf>
    <xf numFmtId="3" fontId="47" fillId="0" borderId="1" xfId="0" applyNumberFormat="1" applyFont="1" applyBorder="1" applyAlignment="1">
      <alignment horizontal="right" vertical="center" wrapText="1"/>
    </xf>
    <xf numFmtId="0" fontId="47" fillId="0" borderId="1" xfId="0" applyFont="1" applyBorder="1" applyAlignment="1">
      <alignment horizontal="justify" vertical="center" wrapText="1"/>
    </xf>
    <xf numFmtId="3" fontId="15" fillId="19" borderId="1" xfId="0" applyNumberFormat="1" applyFont="1" applyFill="1" applyBorder="1" applyAlignment="1">
      <alignment horizontal="right" vertical="center"/>
    </xf>
    <xf numFmtId="0" fontId="15" fillId="30" borderId="1" xfId="0" applyFont="1" applyFill="1" applyBorder="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3" fontId="10" fillId="0" borderId="0" xfId="0" applyNumberFormat="1" applyFont="1" applyAlignment="1">
      <alignment vertical="center"/>
    </xf>
    <xf numFmtId="0" fontId="2" fillId="0" borderId="0" xfId="0" applyFont="1" applyAlignment="1">
      <alignment vertical="center"/>
    </xf>
    <xf numFmtId="0" fontId="15" fillId="0" borderId="0" xfId="0" applyFont="1" applyAlignment="1">
      <alignment horizontal="left" vertical="center" wrapText="1"/>
    </xf>
    <xf numFmtId="0" fontId="15" fillId="0" borderId="0" xfId="0" applyFont="1" applyAlignment="1">
      <alignment horizontal="left" vertical="center" textRotation="90" wrapText="1"/>
    </xf>
    <xf numFmtId="0" fontId="10" fillId="5" borderId="0" xfId="0" applyFont="1" applyFill="1" applyAlignment="1">
      <alignment horizontal="left" vertical="center" textRotation="90" wrapText="1"/>
    </xf>
    <xf numFmtId="0" fontId="10" fillId="0" borderId="0" xfId="0" applyFont="1" applyAlignment="1">
      <alignment horizontal="left" wrapText="1"/>
    </xf>
    <xf numFmtId="170" fontId="18" fillId="0" borderId="0" xfId="19" applyNumberFormat="1" applyFont="1" applyAlignment="1">
      <alignment wrapText="1"/>
    </xf>
    <xf numFmtId="0" fontId="23" fillId="3" borderId="0" xfId="3" applyAlignment="1">
      <alignment wrapText="1"/>
    </xf>
    <xf numFmtId="0" fontId="19" fillId="0" borderId="0" xfId="0" applyFont="1" applyAlignment="1">
      <alignment wrapText="1"/>
    </xf>
    <xf numFmtId="3" fontId="16" fillId="30" borderId="0" xfId="0" applyNumberFormat="1" applyFont="1" applyFill="1" applyAlignment="1">
      <alignment vertical="center"/>
    </xf>
    <xf numFmtId="0" fontId="17" fillId="0" borderId="6" xfId="0" applyFont="1" applyBorder="1" applyAlignment="1">
      <alignment vertical="top" wrapText="1"/>
    </xf>
    <xf numFmtId="1" fontId="17" fillId="0" borderId="1" xfId="0" applyNumberFormat="1" applyFont="1" applyBorder="1" applyAlignment="1">
      <alignment vertical="top" wrapText="1"/>
    </xf>
    <xf numFmtId="0" fontId="15" fillId="0" borderId="1" xfId="0" applyFont="1" applyBorder="1" applyAlignment="1">
      <alignment wrapText="1"/>
    </xf>
    <xf numFmtId="0" fontId="15" fillId="0" borderId="1" xfId="0" applyFont="1" applyBorder="1"/>
    <xf numFmtId="0" fontId="15" fillId="0" borderId="1" xfId="0" applyFont="1" applyBorder="1" applyAlignment="1">
      <alignment textRotation="90"/>
    </xf>
    <xf numFmtId="0" fontId="15" fillId="0" borderId="0" xfId="0" applyFont="1" applyAlignment="1">
      <alignment wrapText="1"/>
    </xf>
    <xf numFmtId="1" fontId="18" fillId="0" borderId="1" xfId="0" applyNumberFormat="1" applyFont="1" applyBorder="1" applyAlignment="1">
      <alignment horizontal="center" vertical="center" textRotation="90"/>
    </xf>
    <xf numFmtId="0" fontId="0" fillId="0" borderId="0" xfId="0" applyAlignment="1">
      <alignment horizontal="center" vertical="center" wrapText="1"/>
    </xf>
    <xf numFmtId="9" fontId="0" fillId="0" borderId="0" xfId="0" applyNumberFormat="1" applyAlignment="1">
      <alignment horizontal="center" vertical="center" wrapText="1"/>
    </xf>
    <xf numFmtId="0" fontId="0" fillId="0" borderId="0" xfId="0" applyAlignment="1">
      <alignment vertical="center" wrapText="1"/>
    </xf>
    <xf numFmtId="0" fontId="10" fillId="19" borderId="0" xfId="0" applyFont="1" applyFill="1" applyAlignment="1">
      <alignment horizontal="center" vertical="center"/>
    </xf>
    <xf numFmtId="0" fontId="10" fillId="25" borderId="0" xfId="0" applyFont="1" applyFill="1" applyAlignment="1">
      <alignment horizontal="center" vertical="center"/>
    </xf>
    <xf numFmtId="3" fontId="10" fillId="25" borderId="0" xfId="0" applyNumberFormat="1" applyFont="1" applyFill="1" applyAlignment="1">
      <alignment horizontal="center" vertical="center"/>
    </xf>
    <xf numFmtId="0" fontId="14" fillId="0" borderId="0" xfId="0" applyFont="1" applyAlignment="1">
      <alignment horizontal="center" vertical="center"/>
    </xf>
    <xf numFmtId="3" fontId="10" fillId="0" borderId="0" xfId="0" applyNumberFormat="1" applyFont="1" applyAlignment="1">
      <alignment horizontal="center" vertical="center"/>
    </xf>
    <xf numFmtId="0" fontId="14" fillId="4" borderId="0" xfId="0" applyFont="1" applyFill="1" applyAlignment="1">
      <alignment horizontal="center" vertical="center"/>
    </xf>
    <xf numFmtId="0" fontId="10" fillId="30" borderId="0" xfId="0" applyFont="1" applyFill="1" applyAlignment="1">
      <alignment horizontal="center" vertical="center"/>
    </xf>
    <xf numFmtId="0" fontId="2" fillId="25" borderId="0" xfId="0" applyFont="1" applyFill="1" applyAlignment="1">
      <alignment horizontal="center" vertical="center"/>
    </xf>
    <xf numFmtId="9" fontId="0" fillId="0" borderId="0" xfId="0" applyNumberFormat="1" applyAlignment="1">
      <alignment horizontal="center" vertical="center"/>
    </xf>
    <xf numFmtId="0" fontId="0" fillId="0" borderId="0" xfId="0" applyAlignment="1">
      <alignment horizontal="center"/>
    </xf>
    <xf numFmtId="0" fontId="15" fillId="0" borderId="1" xfId="0" applyFont="1" applyBorder="1" applyAlignment="1">
      <alignment horizontal="center" vertical="center"/>
    </xf>
    <xf numFmtId="169" fontId="15" fillId="0" borderId="1" xfId="0" applyNumberFormat="1" applyFont="1" applyBorder="1" applyAlignment="1">
      <alignment horizontal="center" vertical="center" wrapText="1"/>
    </xf>
    <xf numFmtId="0" fontId="15" fillId="0" borderId="1" xfId="0" applyFont="1" applyBorder="1" applyAlignment="1">
      <alignment vertical="top" wrapText="1"/>
    </xf>
    <xf numFmtId="0" fontId="15" fillId="0" borderId="1" xfId="0" applyFont="1" applyBorder="1" applyAlignment="1">
      <alignment horizontal="left" vertical="top" wrapText="1"/>
    </xf>
    <xf numFmtId="0" fontId="15" fillId="0" borderId="6" xfId="0" applyFont="1" applyBorder="1" applyAlignment="1">
      <alignment vertical="top" wrapText="1"/>
    </xf>
    <xf numFmtId="0" fontId="15" fillId="25" borderId="1" xfId="0" applyFont="1" applyFill="1" applyBorder="1" applyAlignment="1">
      <alignment horizontal="center" vertical="center" textRotation="90" wrapText="1"/>
    </xf>
    <xf numFmtId="169" fontId="15" fillId="25" borderId="1" xfId="0" applyNumberFormat="1" applyFont="1" applyFill="1" applyBorder="1" applyAlignment="1">
      <alignment horizontal="center" vertical="center" wrapText="1"/>
    </xf>
    <xf numFmtId="0" fontId="10" fillId="25" borderId="0" xfId="0" applyFont="1" applyFill="1" applyAlignment="1">
      <alignment horizontal="left" wrapText="1"/>
    </xf>
    <xf numFmtId="0" fontId="15" fillId="0" borderId="1" xfId="0" applyFont="1" applyBorder="1" applyAlignment="1">
      <alignment horizontal="left" vertical="center" wrapText="1"/>
    </xf>
    <xf numFmtId="0" fontId="15" fillId="0" borderId="6" xfId="0" applyFont="1" applyBorder="1" applyAlignment="1">
      <alignment horizontal="left" vertical="top" wrapText="1"/>
    </xf>
    <xf numFmtId="0" fontId="23" fillId="3" borderId="7" xfId="3" applyBorder="1"/>
    <xf numFmtId="1" fontId="15" fillId="0" borderId="1" xfId="0" applyNumberFormat="1" applyFont="1" applyBorder="1" applyAlignment="1">
      <alignment horizontal="center" vertical="center" wrapText="1"/>
    </xf>
    <xf numFmtId="1" fontId="10" fillId="0" borderId="1" xfId="0" applyNumberFormat="1" applyFont="1" applyBorder="1" applyAlignment="1">
      <alignment horizontal="center" vertical="center" wrapText="1"/>
    </xf>
    <xf numFmtId="166" fontId="10" fillId="0" borderId="0" xfId="0" applyNumberFormat="1" applyFont="1" applyAlignment="1">
      <alignment wrapText="1"/>
    </xf>
    <xf numFmtId="169" fontId="15" fillId="13" borderId="1" xfId="0" applyNumberFormat="1" applyFont="1" applyFill="1" applyBorder="1" applyAlignment="1">
      <alignment horizontal="center" vertical="center" textRotation="90" wrapText="1"/>
    </xf>
    <xf numFmtId="169" fontId="15" fillId="0" borderId="1" xfId="0" applyNumberFormat="1" applyFont="1" applyBorder="1" applyAlignment="1">
      <alignment horizontal="center" vertical="center" textRotation="90" wrapText="1"/>
    </xf>
    <xf numFmtId="169" fontId="15" fillId="13" borderId="1" xfId="0" applyNumberFormat="1" applyFont="1" applyFill="1" applyBorder="1" applyAlignment="1">
      <alignment horizontal="center" vertical="center"/>
    </xf>
    <xf numFmtId="0" fontId="1" fillId="0" borderId="0" xfId="0" applyFont="1" applyAlignment="1">
      <alignment vertical="center"/>
    </xf>
    <xf numFmtId="0" fontId="47" fillId="0" borderId="2" xfId="0" applyFont="1" applyBorder="1" applyAlignment="1">
      <alignment horizontal="center" vertical="center" wrapText="1"/>
    </xf>
    <xf numFmtId="49" fontId="18" fillId="18" borderId="1" xfId="0" applyNumberFormat="1" applyFont="1" applyFill="1" applyBorder="1" applyAlignment="1">
      <alignment horizontal="left" vertical="top" wrapText="1"/>
    </xf>
    <xf numFmtId="0" fontId="10" fillId="18" borderId="6" xfId="0" applyFont="1" applyFill="1" applyBorder="1" applyAlignment="1">
      <alignment vertical="top" wrapText="1"/>
    </xf>
    <xf numFmtId="0" fontId="10" fillId="18" borderId="1" xfId="0" applyFont="1" applyFill="1" applyBorder="1" applyAlignment="1">
      <alignment horizontal="center" vertical="center" textRotation="90" wrapText="1"/>
    </xf>
    <xf numFmtId="166" fontId="10" fillId="18" borderId="1" xfId="0" applyNumberFormat="1" applyFont="1" applyFill="1" applyBorder="1" applyAlignment="1">
      <alignment horizontal="center" vertical="center" textRotation="90" wrapText="1"/>
    </xf>
    <xf numFmtId="1" fontId="14" fillId="18" borderId="1" xfId="0" applyNumberFormat="1" applyFont="1" applyFill="1" applyBorder="1" applyAlignment="1">
      <alignment horizontal="center" vertical="center" textRotation="90" wrapText="1"/>
    </xf>
    <xf numFmtId="0" fontId="18" fillId="18" borderId="1" xfId="0" applyFont="1" applyFill="1" applyBorder="1" applyAlignment="1">
      <alignment horizontal="center" vertical="center" textRotation="90"/>
    </xf>
    <xf numFmtId="0" fontId="14" fillId="18" borderId="1" xfId="0" applyFont="1" applyFill="1" applyBorder="1" applyAlignment="1">
      <alignment horizontal="center" vertical="center" textRotation="90"/>
    </xf>
    <xf numFmtId="0" fontId="10" fillId="18" borderId="1" xfId="0" applyFont="1" applyFill="1" applyBorder="1" applyAlignment="1">
      <alignment horizontal="center" vertical="center" textRotation="90"/>
    </xf>
    <xf numFmtId="166" fontId="18" fillId="18" borderId="1" xfId="0" applyNumberFormat="1" applyFont="1" applyFill="1" applyBorder="1" applyAlignment="1">
      <alignment horizontal="center" vertical="center" textRotation="90"/>
    </xf>
    <xf numFmtId="166" fontId="14" fillId="18" borderId="1" xfId="0" applyNumberFormat="1" applyFont="1" applyFill="1" applyBorder="1" applyAlignment="1">
      <alignment horizontal="center" vertical="center" textRotation="90"/>
    </xf>
    <xf numFmtId="166" fontId="19" fillId="18" borderId="1" xfId="0" applyNumberFormat="1" applyFont="1" applyFill="1" applyBorder="1" applyAlignment="1">
      <alignment horizontal="center" vertical="center" textRotation="90"/>
    </xf>
    <xf numFmtId="0" fontId="47" fillId="18" borderId="2" xfId="0" applyFont="1" applyFill="1" applyBorder="1" applyAlignment="1">
      <alignment horizontal="center" vertical="center" wrapText="1"/>
    </xf>
    <xf numFmtId="0" fontId="10" fillId="18" borderId="1" xfId="0" applyFont="1" applyFill="1" applyBorder="1"/>
    <xf numFmtId="0" fontId="82" fillId="4" borderId="2" xfId="0" applyFont="1" applyFill="1" applyBorder="1" applyAlignment="1">
      <alignment horizontal="center" vertical="center" wrapText="1"/>
    </xf>
    <xf numFmtId="0" fontId="10" fillId="18" borderId="1" xfId="0" applyFont="1" applyFill="1" applyBorder="1" applyAlignment="1">
      <alignment vertical="center"/>
    </xf>
    <xf numFmtId="0" fontId="14" fillId="4" borderId="1" xfId="0" applyFont="1" applyFill="1" applyBorder="1" applyAlignment="1">
      <alignment vertical="center"/>
    </xf>
    <xf numFmtId="1" fontId="10" fillId="0" borderId="1" xfId="0" applyNumberFormat="1" applyFont="1" applyBorder="1" applyAlignment="1">
      <alignment horizontal="center" vertical="center"/>
    </xf>
    <xf numFmtId="1" fontId="14" fillId="0" borderId="1" xfId="0" applyNumberFormat="1" applyFont="1" applyBorder="1" applyAlignment="1">
      <alignment horizontal="center" vertical="center"/>
    </xf>
    <xf numFmtId="0" fontId="19" fillId="0" borderId="1" xfId="0" applyFont="1" applyBorder="1" applyAlignment="1">
      <alignment horizontal="center" vertical="center"/>
    </xf>
    <xf numFmtId="1" fontId="10" fillId="18" borderId="1" xfId="0" applyNumberFormat="1" applyFont="1" applyFill="1" applyBorder="1" applyAlignment="1">
      <alignment horizontal="center" vertical="center"/>
    </xf>
    <xf numFmtId="1" fontId="18" fillId="18" borderId="1" xfId="0" applyNumberFormat="1" applyFont="1" applyFill="1" applyBorder="1" applyAlignment="1">
      <alignment horizontal="center" vertical="center" textRotation="90"/>
    </xf>
    <xf numFmtId="1" fontId="19" fillId="18" borderId="1" xfId="0" applyNumberFormat="1" applyFont="1" applyFill="1" applyBorder="1" applyAlignment="1">
      <alignment horizontal="center" vertical="center" textRotation="90"/>
    </xf>
    <xf numFmtId="0" fontId="47" fillId="18" borderId="0" xfId="0" applyFont="1" applyFill="1" applyAlignment="1">
      <alignment horizontal="center" vertical="center" wrapText="1"/>
    </xf>
    <xf numFmtId="0" fontId="18" fillId="32" borderId="1" xfId="0" applyFont="1" applyFill="1" applyBorder="1" applyAlignment="1">
      <alignment horizontal="center" vertical="center" wrapText="1"/>
    </xf>
    <xf numFmtId="0" fontId="10" fillId="32" borderId="14" xfId="0" applyFont="1" applyFill="1" applyBorder="1" applyAlignment="1">
      <alignment horizontal="center" vertical="top" wrapText="1"/>
    </xf>
    <xf numFmtId="0" fontId="10" fillId="32" borderId="1" xfId="0" applyFont="1" applyFill="1" applyBorder="1" applyAlignment="1">
      <alignment vertical="center" textRotation="90" wrapText="1"/>
    </xf>
    <xf numFmtId="166" fontId="10" fillId="32" borderId="1" xfId="0" applyNumberFormat="1" applyFont="1" applyFill="1" applyBorder="1" applyAlignment="1">
      <alignment vertical="center" textRotation="90" wrapText="1"/>
    </xf>
    <xf numFmtId="0" fontId="14" fillId="32" borderId="1" xfId="0" applyFont="1" applyFill="1" applyBorder="1" applyAlignment="1">
      <alignment vertical="center" textRotation="90" wrapText="1"/>
    </xf>
    <xf numFmtId="166" fontId="14" fillId="32" borderId="1" xfId="0" applyNumberFormat="1" applyFont="1" applyFill="1" applyBorder="1" applyAlignment="1">
      <alignment vertical="center" textRotation="90" wrapText="1"/>
    </xf>
    <xf numFmtId="0" fontId="19" fillId="32" borderId="1" xfId="0" applyFont="1" applyFill="1" applyBorder="1" applyAlignment="1">
      <alignment horizontal="center" vertical="center" textRotation="90" wrapText="1"/>
    </xf>
    <xf numFmtId="0" fontId="14" fillId="32" borderId="1" xfId="0" applyFont="1" applyFill="1" applyBorder="1" applyAlignment="1">
      <alignment horizontal="center" vertical="center" textRotation="90" wrapText="1"/>
    </xf>
    <xf numFmtId="1" fontId="10" fillId="18" borderId="1" xfId="0" applyNumberFormat="1" applyFont="1" applyFill="1" applyBorder="1" applyAlignment="1">
      <alignment vertical="center"/>
    </xf>
    <xf numFmtId="1" fontId="19" fillId="0" borderId="1" xfId="0" applyNumberFormat="1" applyFont="1" applyBorder="1" applyAlignment="1">
      <alignment vertical="center" wrapText="1"/>
    </xf>
    <xf numFmtId="0" fontId="18" fillId="0" borderId="1" xfId="0" applyFont="1" applyBorder="1" applyAlignment="1">
      <alignment vertical="center"/>
    </xf>
    <xf numFmtId="3" fontId="1" fillId="0" borderId="0" xfId="0" applyNumberFormat="1" applyFont="1" applyAlignment="1">
      <alignment horizontal="right" vertical="center"/>
    </xf>
    <xf numFmtId="0" fontId="1" fillId="0" borderId="0" xfId="0" applyFont="1" applyAlignment="1">
      <alignment horizontal="right" vertical="center"/>
    </xf>
    <xf numFmtId="3" fontId="3" fillId="0" borderId="0" xfId="0" applyNumberFormat="1" applyFont="1" applyAlignment="1">
      <alignment horizontal="right" vertical="center"/>
    </xf>
    <xf numFmtId="0" fontId="16" fillId="0" borderId="0" xfId="0" applyFont="1" applyAlignment="1">
      <alignment horizontal="right" vertical="center"/>
    </xf>
    <xf numFmtId="1" fontId="3" fillId="0" borderId="0" xfId="0" applyNumberFormat="1" applyFont="1" applyAlignment="1">
      <alignment vertical="center"/>
    </xf>
    <xf numFmtId="1" fontId="1" fillId="0" borderId="0" xfId="0" applyNumberFormat="1" applyFont="1" applyAlignment="1">
      <alignment horizontal="right" vertical="center"/>
    </xf>
    <xf numFmtId="0" fontId="10" fillId="19" borderId="1" xfId="0" applyFont="1" applyFill="1" applyBorder="1" applyAlignment="1">
      <alignment horizontal="center" vertical="center"/>
    </xf>
    <xf numFmtId="3" fontId="3" fillId="0" borderId="23" xfId="0" applyNumberFormat="1" applyFont="1" applyBorder="1" applyAlignment="1">
      <alignment vertical="center"/>
    </xf>
    <xf numFmtId="3" fontId="3" fillId="0" borderId="24" xfId="0" applyNumberFormat="1" applyFont="1" applyBorder="1" applyAlignment="1">
      <alignment vertical="center"/>
    </xf>
    <xf numFmtId="3" fontId="15" fillId="18" borderId="1" xfId="0" applyNumberFormat="1" applyFont="1" applyFill="1" applyBorder="1" applyAlignment="1">
      <alignment vertical="center"/>
    </xf>
    <xf numFmtId="0" fontId="1" fillId="0" borderId="1" xfId="0" applyFont="1" applyBorder="1" applyAlignment="1">
      <alignment vertical="center"/>
    </xf>
    <xf numFmtId="3" fontId="1" fillId="0" borderId="1" xfId="0" applyNumberFormat="1" applyFont="1" applyBorder="1" applyAlignment="1">
      <alignment vertical="center" wrapText="1"/>
    </xf>
    <xf numFmtId="0" fontId="3" fillId="0" borderId="1" xfId="0" applyFont="1" applyBorder="1" applyAlignment="1">
      <alignment horizontal="center" vertical="center"/>
    </xf>
    <xf numFmtId="3" fontId="3" fillId="0" borderId="1" xfId="0" applyNumberFormat="1" applyFont="1" applyBorder="1" applyAlignment="1">
      <alignment vertical="center"/>
    </xf>
    <xf numFmtId="3" fontId="1" fillId="0" borderId="1" xfId="0" applyNumberFormat="1" applyFont="1" applyBorder="1" applyAlignment="1">
      <alignment vertical="center"/>
    </xf>
    <xf numFmtId="3" fontId="15" fillId="19" borderId="2" xfId="0" applyNumberFormat="1" applyFont="1" applyFill="1" applyBorder="1" applyAlignment="1">
      <alignment vertical="center"/>
    </xf>
    <xf numFmtId="3" fontId="10" fillId="25" borderId="2" xfId="0" applyNumberFormat="1" applyFont="1" applyFill="1" applyBorder="1" applyAlignment="1">
      <alignment vertical="center"/>
    </xf>
    <xf numFmtId="3" fontId="10" fillId="0" borderId="2" xfId="0" applyNumberFormat="1" applyFont="1" applyBorder="1" applyAlignment="1">
      <alignment vertical="center"/>
    </xf>
    <xf numFmtId="166" fontId="15" fillId="19" borderId="2" xfId="0" applyNumberFormat="1" applyFont="1" applyFill="1" applyBorder="1" applyAlignment="1">
      <alignment vertical="center"/>
    </xf>
    <xf numFmtId="1" fontId="1" fillId="0" borderId="1" xfId="0" applyNumberFormat="1" applyFont="1" applyBorder="1" applyAlignment="1">
      <alignment vertical="center" wrapText="1"/>
    </xf>
    <xf numFmtId="0" fontId="1" fillId="0" borderId="1" xfId="0" applyFont="1" applyBorder="1" applyAlignment="1">
      <alignment vertical="center" wrapText="1"/>
    </xf>
    <xf numFmtId="1" fontId="16" fillId="19" borderId="1" xfId="0" applyNumberFormat="1" applyFont="1" applyFill="1" applyBorder="1" applyAlignment="1">
      <alignment vertical="center"/>
    </xf>
    <xf numFmtId="0" fontId="16" fillId="19" borderId="1" xfId="0" applyFont="1" applyFill="1" applyBorder="1" applyAlignment="1">
      <alignment vertical="center"/>
    </xf>
    <xf numFmtId="3" fontId="16" fillId="18" borderId="1" xfId="0" applyNumberFormat="1" applyFont="1" applyFill="1" applyBorder="1" applyAlignment="1">
      <alignment vertical="center"/>
    </xf>
    <xf numFmtId="1" fontId="3" fillId="25" borderId="1" xfId="0" applyNumberFormat="1" applyFont="1" applyFill="1" applyBorder="1" applyAlignment="1">
      <alignment vertical="center"/>
    </xf>
    <xf numFmtId="3" fontId="16" fillId="19" borderId="1" xfId="0" applyNumberFormat="1" applyFont="1" applyFill="1" applyBorder="1" applyAlignment="1">
      <alignment vertical="center"/>
    </xf>
    <xf numFmtId="1" fontId="3" fillId="0" borderId="1" xfId="0" applyNumberFormat="1" applyFont="1" applyBorder="1" applyAlignment="1">
      <alignment vertical="center"/>
    </xf>
    <xf numFmtId="0" fontId="3" fillId="0" borderId="1" xfId="0" applyFont="1" applyBorder="1" applyAlignment="1">
      <alignment vertical="center"/>
    </xf>
    <xf numFmtId="1" fontId="3" fillId="19" borderId="1" xfId="0" applyNumberFormat="1" applyFont="1" applyFill="1" applyBorder="1" applyAlignment="1">
      <alignment vertical="center"/>
    </xf>
    <xf numFmtId="1" fontId="16" fillId="30" borderId="1" xfId="0" applyNumberFormat="1" applyFont="1" applyFill="1" applyBorder="1" applyAlignment="1">
      <alignment vertical="center"/>
    </xf>
    <xf numFmtId="1" fontId="1" fillId="0" borderId="1" xfId="0" applyNumberFormat="1" applyFont="1" applyBorder="1" applyAlignment="1">
      <alignment vertical="center"/>
    </xf>
    <xf numFmtId="0" fontId="1" fillId="0" borderId="1" xfId="0" applyFont="1" applyBorder="1" applyAlignment="1">
      <alignment horizontal="right" vertical="center"/>
    </xf>
    <xf numFmtId="3" fontId="1" fillId="0" borderId="1" xfId="0" applyNumberFormat="1" applyFont="1" applyBorder="1" applyAlignment="1">
      <alignment horizontal="right" vertical="center"/>
    </xf>
    <xf numFmtId="1" fontId="1" fillId="0" borderId="1" xfId="0" applyNumberFormat="1" applyFont="1" applyBorder="1" applyAlignment="1">
      <alignment horizontal="right" vertical="center"/>
    </xf>
    <xf numFmtId="0" fontId="3" fillId="0" borderId="1" xfId="0" applyFont="1" applyBorder="1" applyAlignment="1">
      <alignment horizontal="right" vertical="center"/>
    </xf>
    <xf numFmtId="3" fontId="3" fillId="0" borderId="1" xfId="0" applyNumberFormat="1" applyFont="1" applyBorder="1" applyAlignment="1">
      <alignment horizontal="right" vertical="center"/>
    </xf>
    <xf numFmtId="1" fontId="3" fillId="0" borderId="1" xfId="0" applyNumberFormat="1" applyFont="1" applyBorder="1" applyAlignment="1">
      <alignment horizontal="right" vertical="center"/>
    </xf>
    <xf numFmtId="0" fontId="16" fillId="0" borderId="1" xfId="0" applyFont="1" applyBorder="1" applyAlignment="1">
      <alignment horizontal="right" vertical="center"/>
    </xf>
    <xf numFmtId="1" fontId="16" fillId="0" borderId="1" xfId="0" applyNumberFormat="1" applyFont="1" applyBorder="1" applyAlignment="1">
      <alignment horizontal="right" vertical="center"/>
    </xf>
    <xf numFmtId="3" fontId="16" fillId="0" borderId="1" xfId="0" applyNumberFormat="1" applyFont="1" applyBorder="1" applyAlignment="1">
      <alignment vertical="center"/>
    </xf>
    <xf numFmtId="3" fontId="3" fillId="19" borderId="1" xfId="0" applyNumberFormat="1" applyFont="1" applyFill="1" applyBorder="1" applyAlignment="1">
      <alignment vertical="center"/>
    </xf>
    <xf numFmtId="3" fontId="16" fillId="30" borderId="1" xfId="0" applyNumberFormat="1" applyFont="1" applyFill="1" applyBorder="1" applyAlignment="1">
      <alignment vertical="center"/>
    </xf>
    <xf numFmtId="0" fontId="10" fillId="0" borderId="0" xfId="0" applyFont="1" applyAlignment="1">
      <alignment horizontal="left" vertical="center"/>
    </xf>
    <xf numFmtId="0" fontId="15" fillId="0" borderId="2"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3" xfId="0" applyFont="1" applyBorder="1" applyAlignment="1">
      <alignment horizontal="center" vertical="center" textRotation="90" wrapText="1"/>
    </xf>
    <xf numFmtId="0" fontId="15" fillId="0" borderId="4" xfId="0" applyFont="1" applyBorder="1" applyAlignment="1">
      <alignment horizontal="center" vertical="center" textRotation="90" wrapText="1"/>
    </xf>
    <xf numFmtId="0" fontId="79" fillId="3" borderId="0" xfId="18" applyFont="1" applyAlignment="1">
      <alignment horizontal="left" vertical="top" wrapText="1"/>
    </xf>
    <xf numFmtId="166" fontId="77" fillId="28" borderId="3" xfId="18" applyNumberFormat="1" applyFont="1" applyFill="1" applyBorder="1" applyAlignment="1">
      <alignment horizontal="center" vertical="center" wrapText="1"/>
    </xf>
    <xf numFmtId="166" fontId="77" fillId="28" borderId="4" xfId="18" applyNumberFormat="1" applyFont="1" applyFill="1" applyBorder="1" applyAlignment="1">
      <alignment horizontal="center" vertical="center" wrapText="1"/>
    </xf>
    <xf numFmtId="0" fontId="10" fillId="3" borderId="0" xfId="9" applyFont="1" applyAlignment="1">
      <alignment horizontal="left" vertical="top" wrapText="1"/>
    </xf>
    <xf numFmtId="0" fontId="24" fillId="3" borderId="0" xfId="9" applyFont="1" applyAlignment="1">
      <alignment horizontal="left" vertical="top" wrapText="1"/>
    </xf>
    <xf numFmtId="0" fontId="62" fillId="19" borderId="2" xfId="9" applyFont="1" applyFill="1" applyBorder="1" applyAlignment="1">
      <alignment horizontal="center" vertical="top" wrapText="1"/>
    </xf>
    <xf numFmtId="0" fontId="62" fillId="19" borderId="7" xfId="9" applyFont="1" applyFill="1" applyBorder="1" applyAlignment="1">
      <alignment horizontal="center" vertical="top" wrapText="1"/>
    </xf>
    <xf numFmtId="0" fontId="62" fillId="19" borderId="6" xfId="9" applyFont="1" applyFill="1" applyBorder="1" applyAlignment="1">
      <alignment horizontal="center" vertical="top" wrapText="1"/>
    </xf>
    <xf numFmtId="0" fontId="10" fillId="3" borderId="0" xfId="9" applyFont="1" applyAlignment="1">
      <alignment horizontal="left" vertical="center" wrapText="1"/>
    </xf>
    <xf numFmtId="0" fontId="19" fillId="0" borderId="2" xfId="0" applyFont="1" applyBorder="1" applyAlignment="1">
      <alignment horizontal="left" vertical="top" wrapText="1" indent="2"/>
    </xf>
    <xf numFmtId="1" fontId="19" fillId="13" borderId="3" xfId="0" applyNumberFormat="1" applyFont="1" applyFill="1" applyBorder="1" applyAlignment="1">
      <alignment horizontal="center" vertical="center" textRotation="90" wrapText="1"/>
    </xf>
    <xf numFmtId="1" fontId="19" fillId="13" borderId="4" xfId="0" applyNumberFormat="1" applyFont="1" applyFill="1" applyBorder="1" applyAlignment="1">
      <alignment horizontal="center" vertical="center" textRotation="90" wrapText="1"/>
    </xf>
    <xf numFmtId="0" fontId="4" fillId="3" borderId="0" xfId="9" applyFont="1" applyAlignment="1">
      <alignment horizontal="left" wrapText="1"/>
    </xf>
    <xf numFmtId="0" fontId="35" fillId="3" borderId="0" xfId="13" applyFont="1" applyAlignment="1">
      <alignment horizontal="left" vertical="top"/>
    </xf>
    <xf numFmtId="0" fontId="41" fillId="3" borderId="16" xfId="3" applyFont="1" applyBorder="1" applyAlignment="1">
      <alignment horizontal="center" vertical="center" wrapText="1"/>
    </xf>
    <xf numFmtId="0" fontId="41" fillId="3" borderId="20" xfId="3" applyFont="1" applyBorder="1" applyAlignment="1">
      <alignment horizontal="center" vertical="center" wrapText="1"/>
    </xf>
    <xf numFmtId="0" fontId="43" fillId="3" borderId="21" xfId="7" applyFont="1" applyFill="1" applyBorder="1" applyAlignment="1">
      <alignment horizontal="center" vertical="center" wrapText="1"/>
    </xf>
    <xf numFmtId="0" fontId="43" fillId="3" borderId="5" xfId="7" applyFont="1" applyFill="1" applyBorder="1" applyAlignment="1">
      <alignment horizontal="center" vertical="center" wrapText="1"/>
    </xf>
    <xf numFmtId="0" fontId="43" fillId="3" borderId="14" xfId="7" applyFont="1" applyFill="1" applyBorder="1" applyAlignment="1">
      <alignment horizontal="center" vertical="center" wrapText="1"/>
    </xf>
    <xf numFmtId="0" fontId="15" fillId="0" borderId="0" xfId="0" applyFont="1" applyAlignment="1">
      <alignment horizontal="center" vertical="center" wrapText="1"/>
    </xf>
    <xf numFmtId="0" fontId="15" fillId="0" borderId="24" xfId="0" applyFont="1" applyBorder="1" applyAlignment="1">
      <alignment horizontal="center" vertical="center" wrapText="1"/>
    </xf>
    <xf numFmtId="0" fontId="18" fillId="4" borderId="1" xfId="0" applyFont="1" applyFill="1" applyBorder="1" applyAlignment="1">
      <alignment horizontal="left" vertical="top" wrapText="1"/>
    </xf>
    <xf numFmtId="0" fontId="10" fillId="4" borderId="6" xfId="0" applyFont="1" applyFill="1" applyBorder="1" applyAlignment="1">
      <alignment vertical="top" wrapText="1"/>
    </xf>
    <xf numFmtId="0" fontId="18" fillId="4" borderId="1" xfId="0" applyFont="1" applyFill="1" applyBorder="1" applyAlignment="1">
      <alignment horizontal="center" vertical="center" wrapText="1"/>
    </xf>
    <xf numFmtId="166" fontId="18" fillId="15" borderId="1" xfId="0" applyNumberFormat="1" applyFont="1" applyFill="1" applyBorder="1" applyAlignment="1">
      <alignment horizontal="center" vertical="center" wrapText="1"/>
    </xf>
    <xf numFmtId="166" fontId="18" fillId="4" borderId="1" xfId="0" applyNumberFormat="1" applyFont="1" applyFill="1" applyBorder="1" applyAlignment="1">
      <alignment horizontal="center" vertical="center" wrapText="1"/>
    </xf>
    <xf numFmtId="1" fontId="18" fillId="4" borderId="1" xfId="0" applyNumberFormat="1" applyFont="1" applyFill="1" applyBorder="1" applyAlignment="1">
      <alignment horizontal="center" vertical="center" wrapText="1"/>
    </xf>
    <xf numFmtId="1" fontId="14" fillId="4" borderId="1" xfId="0" applyNumberFormat="1" applyFont="1" applyFill="1" applyBorder="1" applyAlignment="1">
      <alignment horizontal="center" vertical="center" wrapText="1"/>
    </xf>
    <xf numFmtId="0" fontId="18" fillId="4" borderId="1" xfId="0" applyFont="1" applyFill="1" applyBorder="1" applyAlignment="1">
      <alignment horizontal="center" vertical="center"/>
    </xf>
    <xf numFmtId="0" fontId="14" fillId="4" borderId="1" xfId="0" applyFont="1" applyFill="1" applyBorder="1" applyAlignment="1">
      <alignment horizontal="center" vertical="center"/>
    </xf>
    <xf numFmtId="166" fontId="10" fillId="4" borderId="1" xfId="0" applyNumberFormat="1" applyFont="1" applyFill="1" applyBorder="1" applyAlignment="1">
      <alignment horizontal="center" vertical="center" textRotation="90"/>
    </xf>
    <xf numFmtId="170" fontId="18" fillId="4" borderId="0" xfId="19" applyNumberFormat="1" applyFont="1" applyFill="1" applyAlignment="1">
      <alignment wrapText="1"/>
    </xf>
    <xf numFmtId="0" fontId="0" fillId="4" borderId="0" xfId="0" applyFill="1"/>
    <xf numFmtId="169" fontId="0" fillId="4" borderId="0" xfId="0" applyNumberFormat="1" applyFill="1"/>
    <xf numFmtId="1" fontId="16" fillId="0" borderId="1" xfId="0" applyNumberFormat="1" applyFont="1" applyBorder="1" applyAlignment="1">
      <alignment vertical="center"/>
    </xf>
    <xf numFmtId="1" fontId="1" fillId="25" borderId="1" xfId="0" applyNumberFormat="1" applyFont="1" applyFill="1" applyBorder="1" applyAlignment="1">
      <alignment vertical="center"/>
    </xf>
    <xf numFmtId="0" fontId="1" fillId="25" borderId="1" xfId="0" applyFont="1" applyFill="1" applyBorder="1" applyAlignment="1">
      <alignment vertical="center"/>
    </xf>
    <xf numFmtId="3" fontId="10" fillId="25" borderId="1" xfId="0" applyNumberFormat="1" applyFont="1" applyFill="1" applyBorder="1" applyAlignment="1">
      <alignment horizontal="right" vertical="center"/>
    </xf>
    <xf numFmtId="3" fontId="1" fillId="25" borderId="1" xfId="0" applyNumberFormat="1" applyFont="1" applyFill="1" applyBorder="1" applyAlignment="1">
      <alignment vertical="center"/>
    </xf>
    <xf numFmtId="3" fontId="0" fillId="0" borderId="0" xfId="0" applyNumberFormat="1"/>
    <xf numFmtId="3" fontId="16" fillId="0" borderId="1" xfId="0" applyNumberFormat="1" applyFont="1" applyBorder="1" applyAlignment="1">
      <alignment horizontal="right" vertical="center" wrapText="1"/>
    </xf>
    <xf numFmtId="1" fontId="10" fillId="19" borderId="1" xfId="0" applyNumberFormat="1" applyFont="1" applyFill="1" applyBorder="1" applyAlignment="1">
      <alignment vertical="center"/>
    </xf>
    <xf numFmtId="3" fontId="10" fillId="19" borderId="1" xfId="0" applyNumberFormat="1" applyFont="1" applyFill="1" applyBorder="1" applyAlignment="1">
      <alignment vertical="center"/>
    </xf>
    <xf numFmtId="3" fontId="10" fillId="19" borderId="2" xfId="0" applyNumberFormat="1" applyFont="1" applyFill="1" applyBorder="1" applyAlignment="1">
      <alignment vertical="center"/>
    </xf>
    <xf numFmtId="1" fontId="1" fillId="19" borderId="1" xfId="0" applyNumberFormat="1" applyFont="1" applyFill="1" applyBorder="1" applyAlignment="1">
      <alignment vertical="center"/>
    </xf>
    <xf numFmtId="0" fontId="1" fillId="19" borderId="1" xfId="0" applyFont="1" applyFill="1" applyBorder="1" applyAlignment="1">
      <alignment vertical="center"/>
    </xf>
    <xf numFmtId="3" fontId="10" fillId="0" borderId="0" xfId="0" applyNumberFormat="1" applyFont="1" applyAlignment="1">
      <alignment horizontal="left" vertical="center"/>
    </xf>
    <xf numFmtId="0" fontId="1" fillId="25" borderId="0" xfId="0" applyFont="1" applyFill="1" applyAlignment="1">
      <alignment horizontal="center" vertical="center"/>
    </xf>
    <xf numFmtId="3" fontId="1" fillId="0" borderId="0" xfId="0" applyNumberFormat="1" applyFont="1" applyAlignment="1">
      <alignment vertical="center"/>
    </xf>
    <xf numFmtId="0" fontId="10" fillId="4" borderId="0" xfId="0" applyFont="1" applyFill="1" applyAlignment="1">
      <alignment horizontal="center" vertical="center"/>
    </xf>
    <xf numFmtId="3" fontId="1" fillId="0" borderId="0" xfId="0" applyNumberFormat="1" applyFont="1" applyAlignment="1">
      <alignment vertical="center" wrapText="1"/>
    </xf>
    <xf numFmtId="3" fontId="15" fillId="0" borderId="1" xfId="0" applyNumberFormat="1" applyFont="1" applyBorder="1" applyAlignment="1">
      <alignment horizontal="center" vertical="top" wrapText="1"/>
    </xf>
    <xf numFmtId="0" fontId="15" fillId="25" borderId="1" xfId="0" applyFont="1" applyFill="1" applyBorder="1" applyAlignment="1">
      <alignment horizontal="center" vertical="center" wrapText="1"/>
    </xf>
    <xf numFmtId="0" fontId="15" fillId="25" borderId="1" xfId="0" applyFont="1" applyFill="1" applyBorder="1" applyAlignment="1">
      <alignment vertical="center" wrapText="1"/>
    </xf>
    <xf numFmtId="166" fontId="15" fillId="25" borderId="1" xfId="0" applyNumberFormat="1" applyFont="1" applyFill="1" applyBorder="1" applyAlignment="1">
      <alignment horizontal="center" vertical="top" wrapText="1"/>
    </xf>
    <xf numFmtId="3" fontId="15" fillId="25" borderId="1" xfId="0" applyNumberFormat="1" applyFont="1" applyFill="1" applyBorder="1" applyAlignment="1">
      <alignment horizontal="right" vertical="center" wrapText="1"/>
    </xf>
    <xf numFmtId="3" fontId="0" fillId="33" borderId="0" xfId="0" applyNumberFormat="1" applyFill="1"/>
    <xf numFmtId="3" fontId="0" fillId="34" borderId="0" xfId="0" applyNumberFormat="1" applyFill="1"/>
    <xf numFmtId="3" fontId="0" fillId="35" borderId="0" xfId="0" applyNumberFormat="1" applyFill="1"/>
    <xf numFmtId="3" fontId="0" fillId="36" borderId="0" xfId="0" applyNumberFormat="1" applyFill="1"/>
    <xf numFmtId="3" fontId="0" fillId="37" borderId="0" xfId="0" applyNumberFormat="1" applyFill="1"/>
    <xf numFmtId="3" fontId="15" fillId="30" borderId="1" xfId="0" applyNumberFormat="1" applyFont="1" applyFill="1" applyBorder="1" applyAlignment="1">
      <alignment vertical="center"/>
    </xf>
    <xf numFmtId="3" fontId="77" fillId="0" borderId="25" xfId="0" applyNumberFormat="1" applyFont="1" applyBorder="1" applyAlignment="1">
      <alignment horizontal="right" vertical="center" wrapText="1" readingOrder="1"/>
    </xf>
    <xf numFmtId="0" fontId="85" fillId="0" borderId="25" xfId="0" applyFont="1" applyBorder="1" applyAlignment="1">
      <alignment horizontal="right" vertical="center" wrapText="1"/>
    </xf>
    <xf numFmtId="3" fontId="76" fillId="38" borderId="25" xfId="0" applyNumberFormat="1" applyFont="1" applyFill="1" applyBorder="1" applyAlignment="1">
      <alignment horizontal="right" vertical="center" wrapText="1" readingOrder="1"/>
    </xf>
    <xf numFmtId="3" fontId="76" fillId="39" borderId="25" xfId="0" applyNumberFormat="1" applyFont="1" applyFill="1" applyBorder="1" applyAlignment="1">
      <alignment horizontal="right" vertical="center" wrapText="1" readingOrder="1"/>
    </xf>
    <xf numFmtId="0" fontId="63" fillId="27" borderId="1" xfId="0" applyFont="1" applyFill="1" applyBorder="1" applyAlignment="1">
      <alignment horizontal="left" vertical="center"/>
    </xf>
    <xf numFmtId="0" fontId="63" fillId="27" borderId="1" xfId="0" applyFont="1" applyFill="1" applyBorder="1" applyAlignment="1">
      <alignment horizontal="center" vertical="center"/>
    </xf>
    <xf numFmtId="0" fontId="63" fillId="0" borderId="1" xfId="0" applyFont="1" applyBorder="1" applyAlignment="1">
      <alignment horizontal="left" vertical="center"/>
    </xf>
    <xf numFmtId="0" fontId="63" fillId="0" borderId="1" xfId="0" applyFont="1" applyBorder="1" applyAlignment="1">
      <alignment horizontal="center" vertical="center"/>
    </xf>
    <xf numFmtId="0" fontId="86" fillId="0" borderId="1" xfId="0" applyFont="1" applyBorder="1" applyAlignment="1">
      <alignment horizontal="left" vertical="center"/>
    </xf>
    <xf numFmtId="0" fontId="86" fillId="0" borderId="1" xfId="0" applyFont="1" applyBorder="1" applyAlignment="1">
      <alignment horizontal="center" vertical="center"/>
    </xf>
    <xf numFmtId="0" fontId="76" fillId="3" borderId="26" xfId="0" applyFont="1" applyFill="1" applyBorder="1" applyAlignment="1">
      <alignment horizontal="left" vertical="center"/>
    </xf>
    <xf numFmtId="1" fontId="0" fillId="0" borderId="0" xfId="0" applyNumberFormat="1"/>
    <xf numFmtId="0" fontId="87" fillId="40" borderId="27" xfId="0" applyFont="1" applyFill="1" applyBorder="1" applyAlignment="1">
      <alignment horizontal="right" vertical="center" wrapText="1" readingOrder="1"/>
    </xf>
    <xf numFmtId="0" fontId="88" fillId="0" borderId="25" xfId="0" applyFont="1" applyBorder="1" applyAlignment="1">
      <alignment horizontal="left" vertical="center" wrapText="1" readingOrder="1"/>
    </xf>
    <xf numFmtId="3" fontId="88" fillId="0" borderId="25" xfId="0" applyNumberFormat="1" applyFont="1" applyBorder="1" applyAlignment="1">
      <alignment horizontal="right" vertical="center" wrapText="1" readingOrder="1"/>
    </xf>
    <xf numFmtId="0" fontId="77" fillId="3" borderId="28" xfId="0" applyFont="1" applyFill="1" applyBorder="1" applyAlignment="1">
      <alignment horizontal="left" vertical="center"/>
    </xf>
    <xf numFmtId="0" fontId="0" fillId="0" borderId="22" xfId="0" applyBorder="1"/>
    <xf numFmtId="0" fontId="0" fillId="0" borderId="13" xfId="0" applyBorder="1"/>
    <xf numFmtId="0" fontId="0" fillId="0" borderId="23" xfId="0" applyBorder="1"/>
    <xf numFmtId="0" fontId="0" fillId="0" borderId="24" xfId="0" applyBorder="1"/>
    <xf numFmtId="0" fontId="0" fillId="0" borderId="21" xfId="0" applyBorder="1"/>
    <xf numFmtId="0" fontId="0" fillId="0" borderId="5" xfId="0" applyBorder="1"/>
    <xf numFmtId="0" fontId="0" fillId="0" borderId="14" xfId="0" applyBorder="1"/>
    <xf numFmtId="0" fontId="0" fillId="0" borderId="0" xfId="0" applyAlignment="1">
      <alignment horizontal="right"/>
    </xf>
    <xf numFmtId="1" fontId="84" fillId="0" borderId="0" xfId="0" applyNumberFormat="1" applyFont="1"/>
    <xf numFmtId="0" fontId="63" fillId="27" borderId="26" xfId="0" applyFont="1" applyFill="1" applyBorder="1" applyAlignment="1">
      <alignment horizontal="center" vertical="center"/>
    </xf>
    <xf numFmtId="0" fontId="86" fillId="3" borderId="26" xfId="0" applyFont="1" applyFill="1" applyBorder="1" applyAlignment="1">
      <alignment horizontal="center" vertical="center"/>
    </xf>
    <xf numFmtId="0" fontId="63" fillId="3" borderId="26" xfId="0" applyFont="1" applyFill="1" applyBorder="1" applyAlignment="1">
      <alignment horizontal="center" vertical="center"/>
    </xf>
    <xf numFmtId="0" fontId="88" fillId="0" borderId="27" xfId="0" applyFont="1" applyBorder="1" applyAlignment="1">
      <alignment horizontal="left" vertical="center" wrapText="1" readingOrder="1"/>
    </xf>
    <xf numFmtId="3" fontId="88" fillId="0" borderId="27" xfId="0" applyNumberFormat="1" applyFont="1" applyBorder="1" applyAlignment="1">
      <alignment horizontal="right" vertical="center" wrapText="1" readingOrder="1"/>
    </xf>
    <xf numFmtId="0" fontId="88" fillId="3" borderId="0" xfId="0" applyFont="1" applyFill="1" applyAlignment="1">
      <alignment horizontal="left" vertical="center" wrapText="1" readingOrder="1"/>
    </xf>
    <xf numFmtId="0" fontId="0" fillId="0" borderId="28" xfId="0" applyBorder="1"/>
    <xf numFmtId="0" fontId="87" fillId="40" borderId="27" xfId="0" applyFont="1" applyFill="1" applyBorder="1" applyAlignment="1">
      <alignment horizontal="left" vertical="center" wrapText="1" readingOrder="1"/>
    </xf>
    <xf numFmtId="0" fontId="84" fillId="0" borderId="21" xfId="0" applyFont="1" applyBorder="1"/>
    <xf numFmtId="0" fontId="84" fillId="0" borderId="5" xfId="0" applyFont="1" applyBorder="1"/>
    <xf numFmtId="0" fontId="84" fillId="0" borderId="14" xfId="0" applyFont="1" applyBorder="1"/>
    <xf numFmtId="0" fontId="0" fillId="16" borderId="24" xfId="0" applyFill="1" applyBorder="1"/>
    <xf numFmtId="0" fontId="0" fillId="16" borderId="0" xfId="0" applyFill="1"/>
    <xf numFmtId="0" fontId="84" fillId="3" borderId="23" xfId="0" applyFont="1" applyFill="1" applyBorder="1"/>
    <xf numFmtId="0" fontId="0" fillId="22" borderId="22" xfId="0" applyFill="1" applyBorder="1"/>
    <xf numFmtId="3" fontId="0" fillId="0" borderId="0" xfId="0" applyNumberFormat="1" applyAlignment="1">
      <alignment horizontal="center" vertical="center"/>
    </xf>
    <xf numFmtId="3" fontId="18" fillId="0" borderId="0" xfId="0" applyNumberFormat="1" applyFont="1" applyAlignment="1">
      <alignment horizontal="center" vertical="center"/>
    </xf>
    <xf numFmtId="0" fontId="0" fillId="0" borderId="0" xfId="0" applyAlignment="1">
      <alignment horizontal="center" vertical="center"/>
    </xf>
    <xf numFmtId="169" fontId="0" fillId="3" borderId="6" xfId="3" applyNumberFormat="1" applyFont="1" applyBorder="1" applyAlignment="1">
      <alignment horizontal="center" vertical="center"/>
    </xf>
    <xf numFmtId="0" fontId="15" fillId="0" borderId="1" xfId="0" applyFont="1" applyBorder="1" applyAlignment="1">
      <alignment horizontal="center" vertical="center" textRotation="90"/>
    </xf>
    <xf numFmtId="166" fontId="14" fillId="0" borderId="1" xfId="0" applyNumberFormat="1" applyFont="1" applyBorder="1" applyAlignment="1">
      <alignment horizontal="center" vertical="center"/>
    </xf>
    <xf numFmtId="2" fontId="10" fillId="0" borderId="1" xfId="0" applyNumberFormat="1" applyFont="1" applyBorder="1" applyAlignment="1">
      <alignment horizontal="center" vertical="center"/>
    </xf>
    <xf numFmtId="166" fontId="10" fillId="0" borderId="1" xfId="0" applyNumberFormat="1" applyFont="1" applyBorder="1" applyAlignment="1">
      <alignment horizontal="center" vertical="center"/>
    </xf>
    <xf numFmtId="166" fontId="15" fillId="0" borderId="1" xfId="0" applyNumberFormat="1" applyFont="1" applyBorder="1" applyAlignment="1">
      <alignment horizontal="center" vertical="center" wrapText="1"/>
    </xf>
    <xf numFmtId="166" fontId="15" fillId="0" borderId="1" xfId="0" applyNumberFormat="1" applyFont="1" applyBorder="1" applyAlignment="1">
      <alignment horizontal="center" vertical="center"/>
    </xf>
    <xf numFmtId="0" fontId="10" fillId="3" borderId="1" xfId="0" applyFont="1" applyFill="1" applyBorder="1" applyAlignment="1">
      <alignment horizontal="center" vertical="center" wrapText="1"/>
    </xf>
    <xf numFmtId="166" fontId="15" fillId="25" borderId="1" xfId="0" applyNumberFormat="1" applyFont="1" applyFill="1" applyBorder="1" applyAlignment="1">
      <alignment horizontal="center" vertical="center"/>
    </xf>
    <xf numFmtId="0" fontId="15" fillId="3" borderId="0" xfId="3" applyFont="1" applyAlignment="1">
      <alignment vertical="center"/>
    </xf>
    <xf numFmtId="0" fontId="15" fillId="25" borderId="1" xfId="3" applyFont="1" applyFill="1" applyBorder="1" applyAlignment="1">
      <alignment horizontal="center" vertical="center"/>
    </xf>
    <xf numFmtId="0" fontId="90" fillId="25" borderId="1" xfId="3" applyFont="1" applyFill="1" applyBorder="1" applyAlignment="1">
      <alignment horizontal="left" vertical="center" wrapText="1"/>
    </xf>
    <xf numFmtId="0" fontId="90" fillId="25" borderId="1" xfId="3" applyFont="1" applyFill="1" applyBorder="1" applyAlignment="1">
      <alignment horizontal="center" vertical="center" wrapText="1"/>
    </xf>
    <xf numFmtId="0" fontId="90" fillId="25" borderId="1" xfId="3" applyFont="1" applyFill="1" applyBorder="1" applyAlignment="1">
      <alignment horizontal="right" vertical="center" wrapText="1"/>
    </xf>
    <xf numFmtId="0" fontId="15" fillId="25" borderId="1" xfId="3" applyFont="1" applyFill="1" applyBorder="1" applyAlignment="1">
      <alignment horizontal="center" vertical="center" wrapText="1"/>
    </xf>
    <xf numFmtId="0" fontId="10" fillId="3" borderId="1" xfId="3" applyFont="1" applyBorder="1" applyAlignment="1">
      <alignment horizontal="center" vertical="center"/>
    </xf>
    <xf numFmtId="0" fontId="91" fillId="3" borderId="1" xfId="3" applyFont="1" applyBorder="1" applyAlignment="1">
      <alignment horizontal="center" vertical="center" wrapText="1"/>
    </xf>
    <xf numFmtId="0" fontId="10" fillId="3" borderId="1" xfId="3" applyFont="1" applyBorder="1" applyAlignment="1">
      <alignment horizontal="center" wrapText="1"/>
    </xf>
    <xf numFmtId="0" fontId="91" fillId="3" borderId="1" xfId="3" applyFont="1" applyBorder="1" applyAlignment="1">
      <alignment horizontal="left" vertical="center" wrapText="1" indent="1"/>
    </xf>
    <xf numFmtId="1" fontId="91" fillId="3" borderId="1" xfId="3" applyNumberFormat="1" applyFont="1" applyBorder="1" applyAlignment="1">
      <alignment horizontal="center" vertical="center" wrapText="1"/>
    </xf>
    <xf numFmtId="166" fontId="10" fillId="3" borderId="1" xfId="3" applyNumberFormat="1" applyFont="1" applyBorder="1" applyAlignment="1">
      <alignment horizontal="center" vertical="center" wrapText="1"/>
    </xf>
    <xf numFmtId="0" fontId="18" fillId="3" borderId="1" xfId="3" applyFont="1" applyBorder="1" applyAlignment="1">
      <alignment horizontal="center" vertical="center"/>
    </xf>
    <xf numFmtId="0" fontId="18" fillId="3" borderId="1" xfId="3" applyFont="1" applyBorder="1" applyAlignment="1">
      <alignment horizontal="center" vertical="center" wrapText="1"/>
    </xf>
    <xf numFmtId="0" fontId="18" fillId="3" borderId="1" xfId="3" applyFont="1" applyBorder="1" applyAlignment="1">
      <alignment horizontal="left" vertical="center" wrapText="1" indent="1"/>
    </xf>
    <xf numFmtId="1" fontId="18" fillId="3" borderId="1" xfId="3" applyNumberFormat="1" applyFont="1" applyBorder="1" applyAlignment="1">
      <alignment horizontal="center" vertical="center" wrapText="1"/>
    </xf>
    <xf numFmtId="0" fontId="15" fillId="3" borderId="1" xfId="3" applyFont="1" applyBorder="1" applyAlignment="1">
      <alignment horizontal="center" vertical="center"/>
    </xf>
    <xf numFmtId="0" fontId="90" fillId="3" borderId="1" xfId="3" applyFont="1" applyBorder="1" applyAlignment="1">
      <alignment horizontal="left" vertical="center" wrapText="1"/>
    </xf>
    <xf numFmtId="0" fontId="90" fillId="3" borderId="1" xfId="3" applyFont="1" applyBorder="1" applyAlignment="1">
      <alignment horizontal="center" vertical="center" wrapText="1"/>
    </xf>
    <xf numFmtId="0" fontId="90" fillId="3" borderId="1" xfId="3" applyFont="1" applyBorder="1" applyAlignment="1">
      <alignment horizontal="right" vertical="center" wrapText="1"/>
    </xf>
    <xf numFmtId="166" fontId="15" fillId="3" borderId="1" xfId="3" applyNumberFormat="1" applyFont="1" applyBorder="1" applyAlignment="1">
      <alignment horizontal="center" vertical="center" wrapText="1"/>
    </xf>
    <xf numFmtId="0" fontId="10" fillId="3" borderId="22" xfId="3" applyFont="1" applyBorder="1" applyAlignment="1">
      <alignment horizontal="left" vertical="center" wrapText="1"/>
    </xf>
    <xf numFmtId="0" fontId="47" fillId="3" borderId="0" xfId="3" applyFont="1" applyAlignment="1">
      <alignment horizontal="right" vertical="center" wrapText="1"/>
    </xf>
    <xf numFmtId="0" fontId="47" fillId="3" borderId="0" xfId="3" applyFont="1" applyAlignment="1">
      <alignment horizontal="center" vertical="center" wrapText="1"/>
    </xf>
    <xf numFmtId="0" fontId="10" fillId="3" borderId="0" xfId="3" applyFont="1" applyAlignment="1">
      <alignment horizontal="left" vertical="center" wrapText="1"/>
    </xf>
    <xf numFmtId="0" fontId="47" fillId="3" borderId="0" xfId="3" applyFont="1" applyAlignment="1">
      <alignment horizontal="left" vertical="center" wrapText="1"/>
    </xf>
    <xf numFmtId="0" fontId="47" fillId="3" borderId="0" xfId="3" applyFont="1" applyAlignment="1">
      <alignment vertical="center" wrapText="1"/>
    </xf>
    <xf numFmtId="14" fontId="47" fillId="3" borderId="0" xfId="3" applyNumberFormat="1" applyFont="1" applyAlignment="1">
      <alignment horizontal="center" vertical="center" wrapText="1"/>
    </xf>
    <xf numFmtId="0" fontId="10" fillId="3" borderId="0" xfId="3" applyFont="1" applyAlignment="1">
      <alignment horizontal="right" vertical="center" wrapText="1"/>
    </xf>
    <xf numFmtId="3" fontId="10" fillId="3" borderId="0" xfId="3" applyNumberFormat="1" applyFont="1" applyAlignment="1">
      <alignment horizontal="right" vertical="center" wrapText="1"/>
    </xf>
    <xf numFmtId="0" fontId="10" fillId="3" borderId="0" xfId="3" applyFont="1" applyAlignment="1">
      <alignment vertical="center" wrapText="1"/>
    </xf>
    <xf numFmtId="0" fontId="92" fillId="3" borderId="0" xfId="11" applyFont="1" applyFill="1" applyBorder="1" applyAlignment="1">
      <alignment horizontal="center" vertical="center"/>
    </xf>
    <xf numFmtId="0" fontId="92" fillId="3" borderId="0" xfId="11" applyFont="1" applyFill="1" applyBorder="1" applyAlignment="1">
      <alignment horizontal="left" vertical="center"/>
    </xf>
    <xf numFmtId="0" fontId="92" fillId="3" borderId="0" xfId="11" applyFont="1" applyFill="1" applyBorder="1" applyAlignment="1">
      <alignment vertical="center"/>
    </xf>
    <xf numFmtId="0" fontId="92" fillId="3" borderId="0" xfId="11" applyFont="1" applyFill="1" applyBorder="1" applyAlignment="1">
      <alignment horizontal="right" vertical="center"/>
    </xf>
    <xf numFmtId="0" fontId="10" fillId="0" borderId="0" xfId="0" applyFont="1" applyAlignment="1">
      <alignment horizontal="left" vertical="top"/>
    </xf>
    <xf numFmtId="0" fontId="15" fillId="0" borderId="0" xfId="0" applyFont="1" applyAlignment="1">
      <alignment horizontal="left"/>
    </xf>
    <xf numFmtId="0" fontId="15" fillId="25" borderId="1" xfId="0" applyFont="1" applyFill="1" applyBorder="1" applyAlignment="1">
      <alignment horizontal="left" vertical="center" wrapText="1" indent="2"/>
    </xf>
    <xf numFmtId="0" fontId="15" fillId="0" borderId="2" xfId="0" applyFont="1" applyBorder="1" applyAlignment="1">
      <alignment horizontal="left" vertical="center"/>
    </xf>
    <xf numFmtId="0" fontId="15" fillId="0" borderId="7" xfId="0" applyFont="1" applyBorder="1" applyAlignment="1">
      <alignment horizontal="left" vertical="center"/>
    </xf>
    <xf numFmtId="0" fontId="15" fillId="0" borderId="6" xfId="0" applyFont="1" applyBorder="1" applyAlignment="1">
      <alignment horizontal="left" vertical="center"/>
    </xf>
    <xf numFmtId="169" fontId="10" fillId="0" borderId="1" xfId="0" applyNumberFormat="1" applyFont="1" applyBorder="1" applyAlignment="1">
      <alignment horizontal="center" vertical="center" wrapText="1"/>
    </xf>
    <xf numFmtId="0" fontId="15" fillId="25" borderId="1" xfId="0" applyFont="1" applyFill="1" applyBorder="1" applyAlignment="1">
      <alignment vertical="center"/>
    </xf>
    <xf numFmtId="0" fontId="15" fillId="25" borderId="1" xfId="0" applyFont="1" applyFill="1" applyBorder="1" applyAlignment="1">
      <alignment horizontal="center" vertical="center"/>
    </xf>
    <xf numFmtId="169" fontId="15" fillId="25" borderId="1" xfId="0" applyNumberFormat="1" applyFont="1" applyFill="1" applyBorder="1" applyAlignment="1">
      <alignment horizontal="center" vertical="center"/>
    </xf>
    <xf numFmtId="0" fontId="10" fillId="25" borderId="1" xfId="0" applyFont="1" applyFill="1" applyBorder="1" applyAlignment="1">
      <alignment vertical="center" wrapText="1"/>
    </xf>
    <xf numFmtId="0" fontId="15" fillId="0" borderId="1" xfId="0" applyFont="1" applyBorder="1" applyAlignment="1">
      <alignment horizontal="left" vertical="center"/>
    </xf>
    <xf numFmtId="169" fontId="15" fillId="0" borderId="1" xfId="0" applyNumberFormat="1" applyFont="1" applyBorder="1" applyAlignment="1">
      <alignment horizontal="left" vertical="center"/>
    </xf>
    <xf numFmtId="166" fontId="10" fillId="0" borderId="0" xfId="0" applyNumberFormat="1" applyFont="1" applyAlignment="1">
      <alignment vertical="center"/>
    </xf>
    <xf numFmtId="0" fontId="10" fillId="3" borderId="1" xfId="0" applyFont="1" applyFill="1" applyBorder="1" applyAlignment="1">
      <alignment vertical="center"/>
    </xf>
    <xf numFmtId="166" fontId="10" fillId="3" borderId="1" xfId="0" applyNumberFormat="1" applyFont="1" applyFill="1" applyBorder="1" applyAlignment="1">
      <alignment horizontal="center" vertical="center"/>
    </xf>
    <xf numFmtId="0" fontId="10" fillId="3" borderId="1" xfId="0" applyFont="1" applyFill="1" applyBorder="1" applyAlignment="1">
      <alignment horizontal="center" vertical="center"/>
    </xf>
    <xf numFmtId="0" fontId="15" fillId="25" borderId="1" xfId="0" applyFont="1" applyFill="1" applyBorder="1" applyAlignment="1">
      <alignment horizontal="left"/>
    </xf>
    <xf numFmtId="0" fontId="15" fillId="25" borderId="1" xfId="0" applyFont="1" applyFill="1" applyBorder="1" applyAlignment="1">
      <alignment vertical="top" wrapText="1"/>
    </xf>
    <xf numFmtId="0" fontId="15" fillId="25" borderId="1" xfId="0" applyFont="1" applyFill="1" applyBorder="1" applyAlignment="1">
      <alignment horizontal="center" wrapText="1"/>
    </xf>
    <xf numFmtId="3" fontId="15" fillId="0" borderId="1" xfId="0" applyNumberFormat="1" applyFont="1" applyBorder="1" applyAlignment="1">
      <alignment horizontal="center" vertical="center" wrapText="1"/>
    </xf>
    <xf numFmtId="166" fontId="3" fillId="0" borderId="0" xfId="0" applyNumberFormat="1" applyFont="1" applyAlignment="1">
      <alignment horizontal="center" vertical="center"/>
    </xf>
    <xf numFmtId="166" fontId="15" fillId="19" borderId="1" xfId="0" applyNumberFormat="1" applyFont="1" applyFill="1" applyBorder="1" applyAlignment="1">
      <alignment horizontal="center" vertical="center"/>
    </xf>
    <xf numFmtId="3" fontId="15" fillId="19" borderId="1" xfId="0" applyNumberFormat="1" applyFont="1" applyFill="1" applyBorder="1" applyAlignment="1">
      <alignment horizontal="center" vertical="center"/>
    </xf>
    <xf numFmtId="166" fontId="10" fillId="25" borderId="1" xfId="0" applyNumberFormat="1" applyFont="1" applyFill="1" applyBorder="1" applyAlignment="1">
      <alignment horizontal="center" vertical="center"/>
    </xf>
    <xf numFmtId="3" fontId="10" fillId="25" borderId="1" xfId="0" applyNumberFormat="1" applyFont="1" applyFill="1" applyBorder="1" applyAlignment="1">
      <alignment horizontal="center" vertical="center"/>
    </xf>
    <xf numFmtId="3" fontId="10" fillId="0" borderId="1" xfId="0" applyNumberFormat="1" applyFont="1" applyBorder="1" applyAlignment="1">
      <alignment horizontal="center" vertical="center"/>
    </xf>
    <xf numFmtId="1" fontId="10" fillId="25" borderId="1" xfId="0" applyNumberFormat="1" applyFont="1" applyFill="1" applyBorder="1" applyAlignment="1">
      <alignment horizontal="center" vertical="center"/>
    </xf>
    <xf numFmtId="3" fontId="47" fillId="0" borderId="1" xfId="0" applyNumberFormat="1" applyFont="1" applyBorder="1" applyAlignment="1">
      <alignment horizontal="center" vertical="center" wrapText="1"/>
    </xf>
    <xf numFmtId="1" fontId="15" fillId="19" borderId="1" xfId="0" applyNumberFormat="1" applyFont="1" applyFill="1" applyBorder="1" applyAlignment="1">
      <alignment horizontal="center" vertical="center"/>
    </xf>
    <xf numFmtId="3" fontId="10" fillId="19" borderId="1" xfId="0" applyNumberFormat="1" applyFont="1" applyFill="1" applyBorder="1" applyAlignment="1">
      <alignment horizontal="center" vertical="center"/>
    </xf>
    <xf numFmtId="3" fontId="15" fillId="30" borderId="1" xfId="0" applyNumberFormat="1" applyFont="1" applyFill="1" applyBorder="1" applyAlignment="1">
      <alignment horizontal="center" vertical="center"/>
    </xf>
    <xf numFmtId="3" fontId="3" fillId="0" borderId="0" xfId="0" applyNumberFormat="1" applyFont="1" applyAlignment="1">
      <alignment horizontal="center" vertical="center" wrapText="1"/>
    </xf>
    <xf numFmtId="0" fontId="10" fillId="19" borderId="1" xfId="0" applyFont="1" applyFill="1" applyBorder="1" applyAlignment="1">
      <alignment vertical="center"/>
    </xf>
    <xf numFmtId="3" fontId="16" fillId="30" borderId="1" xfId="0" applyNumberFormat="1" applyFont="1" applyFill="1" applyBorder="1" applyAlignment="1">
      <alignment horizontal="center" vertical="center"/>
    </xf>
    <xf numFmtId="0" fontId="10" fillId="3" borderId="1" xfId="3" applyFont="1" applyBorder="1" applyAlignment="1">
      <alignment horizontal="left" vertical="center" wrapText="1"/>
    </xf>
    <xf numFmtId="172" fontId="10" fillId="3" borderId="1" xfId="14" applyNumberFormat="1" applyFont="1" applyBorder="1" applyAlignment="1">
      <alignment horizontal="left" vertical="center" wrapText="1"/>
    </xf>
    <xf numFmtId="0" fontId="0" fillId="0" borderId="0" xfId="0" applyAlignment="1">
      <alignment horizontal="left" vertical="center"/>
    </xf>
    <xf numFmtId="171" fontId="10" fillId="3" borderId="0" xfId="3" applyNumberFormat="1" applyFont="1" applyAlignment="1">
      <alignment horizontal="left" vertical="center"/>
    </xf>
    <xf numFmtId="1" fontId="0" fillId="0" borderId="13" xfId="0" applyNumberFormat="1" applyBorder="1"/>
    <xf numFmtId="1" fontId="0" fillId="22" borderId="24" xfId="0" applyNumberFormat="1" applyFill="1" applyBorder="1"/>
    <xf numFmtId="1" fontId="0" fillId="0" borderId="14" xfId="0" applyNumberFormat="1" applyBorder="1"/>
    <xf numFmtId="0" fontId="95" fillId="0" borderId="30" xfId="0" applyFont="1" applyBorder="1" applyAlignment="1">
      <alignment horizontal="left" wrapText="1" readingOrder="1"/>
    </xf>
    <xf numFmtId="0" fontId="93" fillId="0" borderId="30" xfId="0" applyFont="1" applyBorder="1" applyAlignment="1">
      <alignment wrapText="1"/>
    </xf>
    <xf numFmtId="0" fontId="93" fillId="0" borderId="29" xfId="0" applyFont="1" applyBorder="1" applyAlignment="1">
      <alignment wrapText="1"/>
    </xf>
    <xf numFmtId="0" fontId="95" fillId="0" borderId="29" xfId="0" applyFont="1" applyBorder="1" applyAlignment="1">
      <alignment horizontal="left" wrapText="1" readingOrder="1"/>
    </xf>
    <xf numFmtId="0" fontId="77" fillId="0" borderId="1" xfId="0" applyFont="1" applyBorder="1" applyAlignment="1">
      <alignment horizontal="left" wrapText="1" readingOrder="1"/>
    </xf>
    <xf numFmtId="0" fontId="77" fillId="0" borderId="1" xfId="0" applyFont="1" applyBorder="1" applyAlignment="1">
      <alignment horizontal="right" wrapText="1" readingOrder="1"/>
    </xf>
    <xf numFmtId="0" fontId="0" fillId="3" borderId="23" xfId="0" applyFill="1" applyBorder="1"/>
    <xf numFmtId="1" fontId="77" fillId="0" borderId="1" xfId="0" applyNumberFormat="1" applyFont="1" applyBorder="1" applyAlignment="1">
      <alignment horizontal="left" wrapText="1" readingOrder="1"/>
    </xf>
    <xf numFmtId="1" fontId="77" fillId="0" borderId="1" xfId="0" applyNumberFormat="1" applyFont="1" applyBorder="1" applyAlignment="1">
      <alignment horizontal="right" wrapText="1" readingOrder="1"/>
    </xf>
    <xf numFmtId="166" fontId="1" fillId="0" borderId="0" xfId="0" applyNumberFormat="1" applyFont="1" applyAlignment="1">
      <alignment vertical="center"/>
    </xf>
    <xf numFmtId="0" fontId="10" fillId="0" borderId="1" xfId="0" applyFont="1" applyBorder="1" applyAlignment="1">
      <alignment horizontal="left" vertical="center" wrapText="1"/>
    </xf>
    <xf numFmtId="0" fontId="10" fillId="0" borderId="1" xfId="0" applyFont="1" applyBorder="1" applyAlignment="1">
      <alignment horizontal="right" vertical="center" wrapText="1"/>
    </xf>
    <xf numFmtId="3" fontId="10" fillId="0" borderId="1" xfId="0" applyNumberFormat="1" applyFont="1" applyBorder="1" applyAlignment="1">
      <alignment horizontal="right" vertical="center" wrapText="1"/>
    </xf>
    <xf numFmtId="0" fontId="10" fillId="0" borderId="1" xfId="0" applyFont="1" applyBorder="1" applyAlignment="1">
      <alignment horizontal="justify" vertical="center" wrapText="1"/>
    </xf>
    <xf numFmtId="3" fontId="10" fillId="0" borderId="1" xfId="0" applyNumberFormat="1" applyFont="1" applyBorder="1" applyAlignment="1">
      <alignment horizontal="right" vertical="center"/>
    </xf>
    <xf numFmtId="166" fontId="10" fillId="0" borderId="1" xfId="0" applyNumberFormat="1" applyFont="1" applyBorder="1" applyAlignment="1">
      <alignment horizontal="right" vertical="center"/>
    </xf>
    <xf numFmtId="0" fontId="88" fillId="3" borderId="4" xfId="0" applyFont="1" applyFill="1" applyBorder="1" applyAlignment="1">
      <alignment horizontal="left" vertical="center" wrapText="1" readingOrder="1"/>
    </xf>
    <xf numFmtId="0" fontId="0" fillId="0" borderId="4" xfId="0" applyBorder="1"/>
    <xf numFmtId="3" fontId="88" fillId="3" borderId="4" xfId="0" applyNumberFormat="1" applyFont="1" applyFill="1" applyBorder="1" applyAlignment="1">
      <alignment horizontal="right" vertical="center" wrapText="1" readingOrder="1"/>
    </xf>
    <xf numFmtId="0" fontId="89" fillId="41" borderId="1" xfId="0" applyFont="1" applyFill="1" applyBorder="1" applyAlignment="1">
      <alignment horizontal="left" vertical="center" wrapText="1" readingOrder="1"/>
    </xf>
    <xf numFmtId="3" fontId="89" fillId="41" borderId="1" xfId="0" applyNumberFormat="1" applyFont="1" applyFill="1" applyBorder="1" applyAlignment="1">
      <alignment horizontal="right" vertical="center" wrapText="1" readingOrder="1"/>
    </xf>
    <xf numFmtId="0" fontId="96" fillId="40" borderId="25" xfId="0" applyFont="1" applyFill="1" applyBorder="1" applyAlignment="1">
      <alignment horizontal="center" vertical="center" wrapText="1" readingOrder="1"/>
    </xf>
    <xf numFmtId="0" fontId="96" fillId="40" borderId="25" xfId="0" applyFont="1" applyFill="1" applyBorder="1" applyAlignment="1">
      <alignment horizontal="left" vertical="center" wrapText="1" indent="1" readingOrder="1"/>
    </xf>
    <xf numFmtId="0" fontId="96" fillId="40" borderId="25" xfId="0" applyFont="1" applyFill="1" applyBorder="1" applyAlignment="1">
      <alignment horizontal="center" vertical="top" wrapText="1" readingOrder="1"/>
    </xf>
    <xf numFmtId="0" fontId="96" fillId="40" borderId="25" xfId="0" applyFont="1" applyFill="1" applyBorder="1" applyAlignment="1">
      <alignment horizontal="right" vertical="center" wrapText="1" readingOrder="1"/>
    </xf>
    <xf numFmtId="0" fontId="97" fillId="41" borderId="25" xfId="0" applyFont="1" applyFill="1" applyBorder="1" applyAlignment="1">
      <alignment horizontal="center" vertical="center" wrapText="1" readingOrder="1"/>
    </xf>
    <xf numFmtId="0" fontId="97" fillId="41" borderId="25" xfId="0" applyFont="1" applyFill="1" applyBorder="1" applyAlignment="1">
      <alignment horizontal="left" vertical="center" wrapText="1" indent="1" readingOrder="1"/>
    </xf>
    <xf numFmtId="0" fontId="97" fillId="41" borderId="25" xfId="0" applyFont="1" applyFill="1" applyBorder="1" applyAlignment="1">
      <alignment horizontal="right" vertical="center" wrapText="1" readingOrder="1"/>
    </xf>
    <xf numFmtId="3" fontId="97" fillId="41" borderId="25" xfId="0" applyNumberFormat="1" applyFont="1" applyFill="1" applyBorder="1" applyAlignment="1">
      <alignment horizontal="right" vertical="center" wrapText="1" readingOrder="1"/>
    </xf>
    <xf numFmtId="0" fontId="98" fillId="27" borderId="25" xfId="0" applyFont="1" applyFill="1" applyBorder="1" applyAlignment="1">
      <alignment horizontal="center" vertical="center" wrapText="1" readingOrder="1"/>
    </xf>
    <xf numFmtId="0" fontId="98" fillId="27" borderId="25" xfId="0" applyFont="1" applyFill="1" applyBorder="1" applyAlignment="1">
      <alignment horizontal="left" vertical="center" wrapText="1" indent="1" readingOrder="1"/>
    </xf>
    <xf numFmtId="0" fontId="98" fillId="27" borderId="25" xfId="0" applyFont="1" applyFill="1" applyBorder="1" applyAlignment="1">
      <alignment horizontal="right" vertical="center" wrapText="1" readingOrder="1"/>
    </xf>
    <xf numFmtId="3" fontId="98" fillId="27" borderId="25" xfId="0" applyNumberFormat="1" applyFont="1" applyFill="1" applyBorder="1" applyAlignment="1">
      <alignment horizontal="right" vertical="center" wrapText="1" readingOrder="1"/>
    </xf>
    <xf numFmtId="0" fontId="98" fillId="0" borderId="25" xfId="0" applyFont="1" applyBorder="1" applyAlignment="1">
      <alignment horizontal="center" vertical="center" wrapText="1" readingOrder="1"/>
    </xf>
    <xf numFmtId="0" fontId="98" fillId="0" borderId="25" xfId="0" applyFont="1" applyBorder="1" applyAlignment="1">
      <alignment horizontal="left" vertical="center" wrapText="1" indent="1" readingOrder="1"/>
    </xf>
    <xf numFmtId="0" fontId="98" fillId="0" borderId="25" xfId="0" applyFont="1" applyBorder="1" applyAlignment="1">
      <alignment horizontal="right" vertical="center" wrapText="1" readingOrder="1"/>
    </xf>
    <xf numFmtId="3" fontId="98" fillId="0" borderId="25" xfId="0" applyNumberFormat="1" applyFont="1" applyBorder="1" applyAlignment="1">
      <alignment horizontal="right" vertical="center" wrapText="1" readingOrder="1"/>
    </xf>
    <xf numFmtId="0" fontId="98" fillId="0" borderId="25" xfId="0" applyFont="1" applyBorder="1" applyAlignment="1">
      <alignment horizontal="justify" vertical="center" wrapText="1" readingOrder="1"/>
    </xf>
    <xf numFmtId="0" fontId="93" fillId="0" borderId="25" xfId="0" applyFont="1" applyBorder="1" applyAlignment="1">
      <alignment horizontal="center" vertical="center" wrapText="1"/>
    </xf>
    <xf numFmtId="0" fontId="98" fillId="0" borderId="25" xfId="0" applyFont="1" applyBorder="1" applyAlignment="1">
      <alignment horizontal="left" vertical="center" wrapText="1" readingOrder="1"/>
    </xf>
    <xf numFmtId="0" fontId="98" fillId="42" borderId="25" xfId="0" applyFont="1" applyFill="1" applyBorder="1" applyAlignment="1">
      <alignment horizontal="center" vertical="center" wrapText="1" readingOrder="1"/>
    </xf>
    <xf numFmtId="0" fontId="93" fillId="42" borderId="25" xfId="0" applyFont="1" applyFill="1" applyBorder="1" applyAlignment="1">
      <alignment wrapText="1"/>
    </xf>
    <xf numFmtId="0" fontId="97" fillId="42" borderId="25" xfId="0" applyFont="1" applyFill="1" applyBorder="1" applyAlignment="1">
      <alignment horizontal="left" wrapText="1" readingOrder="1"/>
    </xf>
    <xf numFmtId="3" fontId="97" fillId="42" borderId="25" xfId="0" applyNumberFormat="1" applyFont="1" applyFill="1" applyBorder="1" applyAlignment="1">
      <alignment horizontal="right" vertical="center" wrapText="1" readingOrder="1"/>
    </xf>
    <xf numFmtId="0" fontId="99" fillId="40" borderId="25" xfId="0" applyFont="1" applyFill="1" applyBorder="1" applyAlignment="1">
      <alignment horizontal="right" vertical="center" wrapText="1" readingOrder="1"/>
    </xf>
    <xf numFmtId="0" fontId="100" fillId="0" borderId="25" xfId="0" applyFont="1" applyBorder="1" applyAlignment="1">
      <alignment horizontal="center" vertical="center" wrapText="1" readingOrder="1"/>
    </xf>
    <xf numFmtId="0" fontId="100" fillId="0" borderId="25" xfId="0" applyFont="1" applyBorder="1" applyAlignment="1">
      <alignment horizontal="left" vertical="center" wrapText="1" indent="1" readingOrder="1"/>
    </xf>
    <xf numFmtId="0" fontId="100" fillId="0" borderId="25" xfId="0" applyFont="1" applyBorder="1" applyAlignment="1">
      <alignment horizontal="right" vertical="center" wrapText="1" readingOrder="1"/>
    </xf>
    <xf numFmtId="3" fontId="100" fillId="0" borderId="25" xfId="0" applyNumberFormat="1" applyFont="1" applyBorder="1" applyAlignment="1">
      <alignment horizontal="right" vertical="center" wrapText="1" readingOrder="1"/>
    </xf>
    <xf numFmtId="0" fontId="101" fillId="41" borderId="25" xfId="0" applyFont="1" applyFill="1" applyBorder="1" applyAlignment="1">
      <alignment horizontal="center" vertical="center" wrapText="1" readingOrder="1"/>
    </xf>
    <xf numFmtId="0" fontId="101" fillId="41" borderId="25" xfId="0" applyFont="1" applyFill="1" applyBorder="1" applyAlignment="1">
      <alignment horizontal="left" vertical="center" wrapText="1" indent="1" readingOrder="1"/>
    </xf>
    <xf numFmtId="0" fontId="101" fillId="41" borderId="25" xfId="0" applyFont="1" applyFill="1" applyBorder="1" applyAlignment="1">
      <alignment horizontal="right" vertical="center" wrapText="1" readingOrder="1"/>
    </xf>
    <xf numFmtId="3" fontId="102" fillId="0" borderId="25" xfId="0" applyNumberFormat="1" applyFont="1" applyBorder="1" applyAlignment="1">
      <alignment horizontal="right" vertical="center" wrapText="1" readingOrder="1"/>
    </xf>
    <xf numFmtId="0" fontId="102" fillId="0" borderId="25" xfId="0" applyFont="1" applyBorder="1" applyAlignment="1">
      <alignment horizontal="right" vertical="center" wrapText="1" readingOrder="1"/>
    </xf>
    <xf numFmtId="3" fontId="103" fillId="0" borderId="25" xfId="0" applyNumberFormat="1" applyFont="1" applyBorder="1" applyAlignment="1">
      <alignment horizontal="right" vertical="center" wrapText="1" readingOrder="1"/>
    </xf>
    <xf numFmtId="0" fontId="103" fillId="0" borderId="25" xfId="0" applyFont="1" applyBorder="1" applyAlignment="1">
      <alignment horizontal="right" vertical="center" wrapText="1" readingOrder="1"/>
    </xf>
    <xf numFmtId="3" fontId="93" fillId="27" borderId="25" xfId="0" applyNumberFormat="1" applyFont="1" applyFill="1" applyBorder="1" applyAlignment="1">
      <alignment horizontal="right" vertical="center" wrapText="1"/>
    </xf>
    <xf numFmtId="3" fontId="10" fillId="3" borderId="23" xfId="0" applyNumberFormat="1" applyFont="1" applyFill="1" applyBorder="1" applyAlignment="1">
      <alignment horizontal="left" vertical="center"/>
    </xf>
    <xf numFmtId="3" fontId="15" fillId="0" borderId="0" xfId="0" applyNumberFormat="1" applyFont="1" applyAlignment="1">
      <alignment horizontal="center" vertical="center" wrapText="1"/>
    </xf>
    <xf numFmtId="3" fontId="15" fillId="19" borderId="0" xfId="0" applyNumberFormat="1" applyFont="1" applyFill="1" applyAlignment="1">
      <alignment horizontal="center" vertical="center"/>
    </xf>
    <xf numFmtId="3" fontId="10" fillId="19" borderId="0" xfId="0" applyNumberFormat="1" applyFont="1" applyFill="1" applyAlignment="1">
      <alignment horizontal="center" vertical="center"/>
    </xf>
    <xf numFmtId="3" fontId="15" fillId="30" borderId="0" xfId="0" applyNumberFormat="1" applyFont="1" applyFill="1" applyAlignment="1">
      <alignment horizontal="center" vertical="center"/>
    </xf>
    <xf numFmtId="0" fontId="10" fillId="0" borderId="0" xfId="0" applyFont="1" applyAlignment="1">
      <alignment horizontal="left" vertical="top" wrapText="1"/>
    </xf>
    <xf numFmtId="0" fontId="15" fillId="19" borderId="1" xfId="0" applyFont="1" applyFill="1" applyBorder="1" applyAlignment="1">
      <alignment vertical="top" wrapText="1"/>
    </xf>
    <xf numFmtId="0" fontId="10" fillId="25" borderId="1" xfId="0" applyFont="1" applyFill="1" applyBorder="1" applyAlignment="1">
      <alignment vertical="top" wrapText="1"/>
    </xf>
    <xf numFmtId="0" fontId="47" fillId="0" borderId="1" xfId="0" applyFont="1" applyBorder="1" applyAlignment="1">
      <alignment horizontal="left" vertical="top" wrapText="1"/>
    </xf>
    <xf numFmtId="0" fontId="47" fillId="0" borderId="1" xfId="0" applyFont="1" applyBorder="1" applyAlignment="1">
      <alignment horizontal="justify" vertical="top" wrapText="1"/>
    </xf>
    <xf numFmtId="0" fontId="10" fillId="0" borderId="0" xfId="0" applyFont="1" applyAlignment="1">
      <alignment vertical="top" wrapText="1"/>
    </xf>
    <xf numFmtId="0" fontId="40" fillId="0" borderId="0" xfId="0" applyFont="1" applyAlignment="1">
      <alignment horizontal="left" vertical="center"/>
    </xf>
    <xf numFmtId="0" fontId="10" fillId="0" borderId="0" xfId="0" applyFont="1" applyAlignment="1">
      <alignment vertical="top"/>
    </xf>
    <xf numFmtId="9" fontId="10" fillId="0" borderId="0" xfId="0" applyNumberFormat="1" applyFont="1" applyAlignment="1">
      <alignment horizontal="center" vertical="center" wrapText="1"/>
    </xf>
    <xf numFmtId="0" fontId="15" fillId="19" borderId="1" xfId="0" applyFont="1" applyFill="1" applyBorder="1" applyAlignment="1">
      <alignment horizontal="center" vertical="top"/>
    </xf>
    <xf numFmtId="49" fontId="10" fillId="25" borderId="1" xfId="0" applyNumberFormat="1" applyFont="1" applyFill="1" applyBorder="1" applyAlignment="1">
      <alignment horizontal="center" vertical="top"/>
    </xf>
    <xf numFmtId="0" fontId="10" fillId="0" borderId="1" xfId="0" applyFont="1" applyBorder="1" applyAlignment="1">
      <alignment horizontal="center" vertical="top"/>
    </xf>
    <xf numFmtId="9" fontId="10" fillId="0" borderId="0" xfId="0" applyNumberFormat="1" applyFont="1" applyAlignment="1">
      <alignment horizontal="center" vertical="center"/>
    </xf>
    <xf numFmtId="0" fontId="10" fillId="0" borderId="0" xfId="0" applyFont="1" applyAlignment="1">
      <alignment horizontal="center"/>
    </xf>
    <xf numFmtId="49" fontId="10" fillId="0" borderId="1" xfId="0" applyNumberFormat="1" applyFont="1" applyBorder="1" applyAlignment="1">
      <alignment horizontal="center" vertical="top"/>
    </xf>
    <xf numFmtId="0" fontId="10" fillId="25" borderId="1" xfId="0" applyFont="1" applyFill="1" applyBorder="1" applyAlignment="1">
      <alignment horizontal="center" vertical="top"/>
    </xf>
    <xf numFmtId="0" fontId="47" fillId="0" borderId="1" xfId="0" applyFont="1" applyBorder="1" applyAlignment="1">
      <alignment horizontal="center" vertical="top" wrapText="1"/>
    </xf>
    <xf numFmtId="0" fontId="10" fillId="0" borderId="0" xfId="0" applyFont="1" applyAlignment="1">
      <alignment horizontal="center" vertical="top"/>
    </xf>
    <xf numFmtId="3" fontId="10" fillId="0" borderId="0" xfId="0" applyNumberFormat="1" applyFont="1" applyAlignment="1">
      <alignment horizontal="center" vertical="center" wrapText="1"/>
    </xf>
    <xf numFmtId="0" fontId="30" fillId="0" borderId="0" xfId="0" applyFont="1" applyAlignment="1">
      <alignment vertical="top"/>
    </xf>
    <xf numFmtId="0" fontId="30" fillId="0" borderId="0" xfId="0" applyFont="1" applyAlignment="1">
      <alignment vertical="top" wrapText="1"/>
    </xf>
    <xf numFmtId="166" fontId="30" fillId="0" borderId="0" xfId="0" applyNumberFormat="1" applyFont="1" applyAlignment="1">
      <alignment horizontal="center" vertical="center"/>
    </xf>
    <xf numFmtId="0" fontId="30" fillId="0" borderId="0" xfId="0" applyFont="1" applyAlignment="1">
      <alignment horizontal="center" vertical="center"/>
    </xf>
    <xf numFmtId="0" fontId="30" fillId="0" borderId="0" xfId="0" applyFont="1"/>
    <xf numFmtId="3" fontId="15" fillId="25" borderId="1" xfId="0" applyNumberFormat="1" applyFont="1" applyFill="1" applyBorder="1" applyAlignment="1">
      <alignment horizontal="center" vertical="center"/>
    </xf>
    <xf numFmtId="3" fontId="15" fillId="25" borderId="0" xfId="0" applyNumberFormat="1" applyFont="1" applyFill="1" applyAlignment="1">
      <alignment horizontal="center" vertical="center"/>
    </xf>
    <xf numFmtId="0" fontId="84" fillId="0" borderId="0" xfId="0" applyFont="1"/>
    <xf numFmtId="0" fontId="15" fillId="0" borderId="0" xfId="0" applyFont="1"/>
    <xf numFmtId="0" fontId="15" fillId="25" borderId="0" xfId="0" applyFont="1" applyFill="1" applyAlignment="1">
      <alignment horizontal="center" vertical="center"/>
    </xf>
    <xf numFmtId="1" fontId="7" fillId="4" borderId="1" xfId="9" applyNumberFormat="1" applyFont="1" applyFill="1" applyBorder="1"/>
    <xf numFmtId="1" fontId="7" fillId="15" borderId="1" xfId="9" applyNumberFormat="1" applyFont="1" applyFill="1" applyBorder="1"/>
    <xf numFmtId="0" fontId="81" fillId="3" borderId="1" xfId="9" applyFont="1" applyBorder="1" applyAlignment="1">
      <alignment vertical="center" wrapText="1"/>
    </xf>
    <xf numFmtId="0" fontId="17" fillId="3" borderId="2" xfId="9" applyFont="1" applyBorder="1" applyAlignment="1">
      <alignment horizontal="center" vertical="center" wrapText="1"/>
    </xf>
    <xf numFmtId="0" fontId="17" fillId="3" borderId="7" xfId="9" applyFont="1" applyBorder="1" applyAlignment="1">
      <alignment horizontal="center" vertical="center" wrapText="1"/>
    </xf>
    <xf numFmtId="0" fontId="17" fillId="3" borderId="6" xfId="9" applyFont="1" applyBorder="1" applyAlignment="1">
      <alignment horizontal="center" vertical="center" wrapText="1"/>
    </xf>
    <xf numFmtId="0" fontId="17" fillId="3" borderId="1" xfId="9" applyFont="1" applyBorder="1" applyAlignment="1">
      <alignment horizontal="center" vertical="center" wrapText="1"/>
    </xf>
    <xf numFmtId="0" fontId="18" fillId="3" borderId="1" xfId="9" applyFont="1" applyBorder="1" applyAlignment="1">
      <alignment vertical="center" wrapText="1"/>
    </xf>
    <xf numFmtId="166" fontId="18" fillId="3" borderId="1" xfId="9" applyNumberFormat="1" applyFont="1" applyBorder="1" applyAlignment="1">
      <alignment horizontal="center" vertical="center" wrapText="1"/>
    </xf>
    <xf numFmtId="0" fontId="17" fillId="25" borderId="1" xfId="9" applyFont="1" applyFill="1" applyBorder="1" applyAlignment="1">
      <alignment vertical="center" wrapText="1"/>
    </xf>
    <xf numFmtId="0" fontId="17" fillId="25" borderId="1" xfId="9" applyFont="1" applyFill="1" applyBorder="1" applyAlignment="1">
      <alignment horizontal="center" vertical="center" wrapText="1"/>
    </xf>
    <xf numFmtId="166" fontId="17" fillId="25" borderId="1" xfId="9" applyNumberFormat="1" applyFont="1" applyFill="1" applyBorder="1" applyAlignment="1">
      <alignment horizontal="center" vertical="center" wrapText="1"/>
    </xf>
    <xf numFmtId="0" fontId="17" fillId="3" borderId="1" xfId="9" applyFont="1" applyBorder="1" applyAlignment="1">
      <alignment vertical="center" wrapText="1"/>
    </xf>
    <xf numFmtId="0" fontId="18" fillId="3" borderId="1" xfId="9" applyFont="1" applyBorder="1" applyAlignment="1">
      <alignment horizontal="center" vertical="center"/>
    </xf>
    <xf numFmtId="0" fontId="18" fillId="3" borderId="1" xfId="9" applyFont="1" applyBorder="1" applyAlignment="1">
      <alignment horizontal="left" vertical="center"/>
    </xf>
    <xf numFmtId="0" fontId="18" fillId="3" borderId="1" xfId="9" applyFont="1" applyBorder="1" applyAlignment="1">
      <alignment vertical="center"/>
    </xf>
    <xf numFmtId="166" fontId="18" fillId="3" borderId="1" xfId="9" applyNumberFormat="1" applyFont="1" applyBorder="1" applyAlignment="1">
      <alignment horizontal="center" vertical="center"/>
    </xf>
    <xf numFmtId="0" fontId="18" fillId="3" borderId="1" xfId="9" applyFont="1" applyBorder="1" applyAlignment="1">
      <alignment wrapText="1"/>
    </xf>
    <xf numFmtId="0" fontId="18" fillId="3" borderId="1" xfId="9" applyFont="1" applyBorder="1" applyAlignment="1">
      <alignment horizontal="center"/>
    </xf>
    <xf numFmtId="0" fontId="18" fillId="3" borderId="1" xfId="9" applyFont="1" applyBorder="1" applyAlignment="1">
      <alignment horizontal="left"/>
    </xf>
    <xf numFmtId="0" fontId="18" fillId="3" borderId="1" xfId="9" applyFont="1" applyBorder="1" applyAlignment="1">
      <alignment horizontal="center" vertical="center" wrapText="1"/>
    </xf>
    <xf numFmtId="166" fontId="18" fillId="3" borderId="1" xfId="9" applyNumberFormat="1" applyFont="1" applyBorder="1" applyAlignment="1">
      <alignment horizontal="center"/>
    </xf>
    <xf numFmtId="0" fontId="18" fillId="3" borderId="1" xfId="9" applyFont="1" applyBorder="1"/>
    <xf numFmtId="0" fontId="17" fillId="3" borderId="1" xfId="9" applyFont="1" applyBorder="1" applyAlignment="1">
      <alignment horizontal="center"/>
    </xf>
    <xf numFmtId="1" fontId="17" fillId="3" borderId="1" xfId="9" applyNumberFormat="1" applyFont="1" applyBorder="1" applyAlignment="1">
      <alignment horizontal="center" vertical="center" wrapText="1"/>
    </xf>
    <xf numFmtId="0" fontId="18" fillId="3" borderId="1" xfId="9" applyFont="1" applyBorder="1" applyAlignment="1">
      <alignment horizontal="left" vertical="center" wrapText="1"/>
    </xf>
    <xf numFmtId="0" fontId="18" fillId="3" borderId="1" xfId="9" applyFont="1" applyBorder="1" applyAlignment="1">
      <alignment horizontal="left" wrapText="1"/>
    </xf>
    <xf numFmtId="0" fontId="18" fillId="3" borderId="1" xfId="9" applyFont="1" applyBorder="1" applyAlignment="1">
      <alignment horizontal="center" wrapText="1"/>
    </xf>
    <xf numFmtId="0" fontId="15" fillId="3" borderId="1" xfId="9" applyFont="1" applyBorder="1" applyAlignment="1">
      <alignment horizontal="center"/>
    </xf>
    <xf numFmtId="0" fontId="10" fillId="3" borderId="1" xfId="9" applyFont="1" applyBorder="1" applyAlignment="1">
      <alignment horizontal="left"/>
    </xf>
    <xf numFmtId="166" fontId="15" fillId="3" borderId="1" xfId="9" applyNumberFormat="1" applyFont="1" applyBorder="1" applyAlignment="1">
      <alignment horizontal="center"/>
    </xf>
    <xf numFmtId="0" fontId="21" fillId="3" borderId="0" xfId="9" applyFont="1"/>
    <xf numFmtId="0" fontId="15" fillId="0" borderId="2" xfId="0" applyFont="1" applyBorder="1" applyAlignment="1">
      <alignment horizontal="left" vertical="top" wrapText="1"/>
    </xf>
    <xf numFmtId="49" fontId="15" fillId="0" borderId="2" xfId="0" applyNumberFormat="1" applyFont="1" applyBorder="1" applyAlignment="1">
      <alignment horizontal="left" vertical="top" wrapText="1"/>
    </xf>
    <xf numFmtId="0" fontId="10" fillId="0" borderId="2" xfId="0" applyFont="1" applyBorder="1" applyAlignment="1">
      <alignment horizontal="left" vertical="top" wrapText="1"/>
    </xf>
    <xf numFmtId="0" fontId="15" fillId="0" borderId="7" xfId="0" applyFont="1" applyBorder="1" applyAlignment="1">
      <alignment vertical="top" wrapText="1"/>
    </xf>
    <xf numFmtId="166" fontId="15" fillId="0" borderId="6" xfId="0" applyNumberFormat="1" applyFont="1" applyBorder="1" applyAlignment="1">
      <alignment horizontal="left" vertical="center" wrapText="1"/>
    </xf>
    <xf numFmtId="0" fontId="10" fillId="5" borderId="1" xfId="0" applyFont="1" applyFill="1" applyBorder="1" applyAlignment="1">
      <alignment horizontal="center" vertical="center" textRotation="90" wrapText="1"/>
    </xf>
    <xf numFmtId="0" fontId="15" fillId="0" borderId="3" xfId="0" applyFont="1" applyBorder="1" applyAlignment="1">
      <alignment horizontal="center" vertical="center" wrapText="1"/>
    </xf>
    <xf numFmtId="0" fontId="47" fillId="0" borderId="0" xfId="0" applyFont="1" applyAlignment="1">
      <alignment horizontal="center" vertical="top" wrapText="1"/>
    </xf>
    <xf numFmtId="0" fontId="47" fillId="0" borderId="0" xfId="0" applyFont="1" applyAlignment="1">
      <alignment horizontal="justify" vertical="top" wrapText="1"/>
    </xf>
    <xf numFmtId="0" fontId="41" fillId="31" borderId="1" xfId="0" applyFont="1" applyFill="1" applyBorder="1" applyAlignment="1">
      <alignment horizontal="justify" vertical="center" wrapText="1"/>
    </xf>
    <xf numFmtId="0" fontId="107" fillId="0" borderId="0" xfId="0" applyFont="1" applyAlignment="1">
      <alignment horizontal="left" vertical="center"/>
    </xf>
    <xf numFmtId="0" fontId="108" fillId="0" borderId="0" xfId="0" applyFont="1" applyAlignment="1">
      <alignment vertical="top"/>
    </xf>
    <xf numFmtId="0" fontId="108" fillId="0" borderId="0" xfId="0" applyFont="1" applyAlignment="1">
      <alignment vertical="top" wrapText="1"/>
    </xf>
    <xf numFmtId="0" fontId="108" fillId="0" borderId="0" xfId="0" applyFont="1" applyAlignment="1">
      <alignment horizontal="center" vertical="center"/>
    </xf>
    <xf numFmtId="0" fontId="108" fillId="0" borderId="0" xfId="0" applyFont="1"/>
    <xf numFmtId="0" fontId="41" fillId="0" borderId="1" xfId="0" applyFont="1" applyBorder="1" applyAlignment="1">
      <alignment horizontal="center" vertical="center" wrapText="1"/>
    </xf>
    <xf numFmtId="3" fontId="41" fillId="0" borderId="1" xfId="0" applyNumberFormat="1" applyFont="1" applyBorder="1" applyAlignment="1">
      <alignment horizontal="center" vertical="center" wrapText="1"/>
    </xf>
    <xf numFmtId="3" fontId="41" fillId="0" borderId="0" xfId="0" applyNumberFormat="1" applyFont="1" applyAlignment="1">
      <alignment horizontal="center" vertical="center" wrapText="1"/>
    </xf>
    <xf numFmtId="0" fontId="47" fillId="0" borderId="0" xfId="0" applyFont="1" applyAlignment="1">
      <alignment horizontal="center" vertical="center" wrapText="1"/>
    </xf>
    <xf numFmtId="9" fontId="47" fillId="0" borderId="0" xfId="0" applyNumberFormat="1" applyFont="1" applyAlignment="1">
      <alignment horizontal="center" vertical="center" wrapText="1"/>
    </xf>
    <xf numFmtId="0" fontId="47" fillId="0" borderId="0" xfId="0" applyFont="1" applyAlignment="1">
      <alignment horizontal="center" vertical="center"/>
    </xf>
    <xf numFmtId="0" fontId="41" fillId="19" borderId="1" xfId="0" applyFont="1" applyFill="1" applyBorder="1" applyAlignment="1">
      <alignment horizontal="center" vertical="center"/>
    </xf>
    <xf numFmtId="0" fontId="41" fillId="19" borderId="1" xfId="0" applyFont="1" applyFill="1" applyBorder="1" applyAlignment="1">
      <alignment vertical="center"/>
    </xf>
    <xf numFmtId="3" fontId="41" fillId="19" borderId="1" xfId="0" applyNumberFormat="1" applyFont="1" applyFill="1" applyBorder="1" applyAlignment="1">
      <alignment horizontal="center" vertical="center"/>
    </xf>
    <xf numFmtId="3" fontId="41" fillId="43" borderId="1" xfId="0" applyNumberFormat="1" applyFont="1" applyFill="1" applyBorder="1" applyAlignment="1">
      <alignment horizontal="center" vertical="center"/>
    </xf>
    <xf numFmtId="0" fontId="47" fillId="25" borderId="1" xfId="0" applyFont="1" applyFill="1" applyBorder="1" applyAlignment="1">
      <alignment horizontal="center" vertical="center"/>
    </xf>
    <xf numFmtId="0" fontId="47" fillId="25" borderId="1" xfId="0" applyFont="1" applyFill="1" applyBorder="1" applyAlignment="1">
      <alignment vertical="center"/>
    </xf>
    <xf numFmtId="3" fontId="47" fillId="25" borderId="1" xfId="0" applyNumberFormat="1" applyFont="1" applyFill="1" applyBorder="1" applyAlignment="1">
      <alignment horizontal="center" vertical="center"/>
    </xf>
    <xf numFmtId="0" fontId="47" fillId="0" borderId="1" xfId="0" applyFont="1" applyBorder="1" applyAlignment="1">
      <alignment horizontal="center" vertical="center"/>
    </xf>
    <xf numFmtId="0" fontId="47" fillId="0" borderId="1" xfId="0" applyFont="1" applyBorder="1" applyAlignment="1">
      <alignment vertical="center"/>
    </xf>
    <xf numFmtId="3" fontId="47" fillId="0" borderId="1" xfId="0" applyNumberFormat="1" applyFont="1" applyBorder="1" applyAlignment="1">
      <alignment horizontal="center" vertical="center"/>
    </xf>
    <xf numFmtId="1" fontId="47" fillId="25" borderId="1" xfId="0" applyNumberFormat="1" applyFont="1" applyFill="1" applyBorder="1" applyAlignment="1">
      <alignment horizontal="center" vertical="center"/>
    </xf>
    <xf numFmtId="0" fontId="41" fillId="19" borderId="1" xfId="0" applyFont="1" applyFill="1" applyBorder="1" applyAlignment="1">
      <alignment horizontal="center" vertical="top"/>
    </xf>
    <xf numFmtId="0" fontId="41" fillId="19" borderId="1" xfId="0" applyFont="1" applyFill="1" applyBorder="1" applyAlignment="1">
      <alignment vertical="top" wrapText="1"/>
    </xf>
    <xf numFmtId="3" fontId="41" fillId="19" borderId="0" xfId="0" applyNumberFormat="1" applyFont="1" applyFill="1" applyAlignment="1">
      <alignment horizontal="center" vertical="center"/>
    </xf>
    <xf numFmtId="0" fontId="47" fillId="0" borderId="0" xfId="0" applyFont="1"/>
    <xf numFmtId="0" fontId="47" fillId="19" borderId="0" xfId="0" applyFont="1" applyFill="1" applyAlignment="1">
      <alignment horizontal="center" vertical="center"/>
    </xf>
    <xf numFmtId="49" fontId="47" fillId="25" borderId="1" xfId="0" applyNumberFormat="1" applyFont="1" applyFill="1" applyBorder="1" applyAlignment="1">
      <alignment horizontal="center" vertical="center"/>
    </xf>
    <xf numFmtId="49" fontId="47" fillId="25" borderId="1" xfId="0" applyNumberFormat="1" applyFont="1" applyFill="1" applyBorder="1" applyAlignment="1">
      <alignment horizontal="center" vertical="top"/>
    </xf>
    <xf numFmtId="0" fontId="47" fillId="25" borderId="1" xfId="0" applyFont="1" applyFill="1" applyBorder="1" applyAlignment="1">
      <alignment vertical="top" wrapText="1"/>
    </xf>
    <xf numFmtId="3" fontId="47" fillId="25" borderId="0" xfId="0" applyNumberFormat="1" applyFont="1" applyFill="1" applyAlignment="1">
      <alignment horizontal="center" vertical="center"/>
    </xf>
    <xf numFmtId="0" fontId="47" fillId="25" borderId="0" xfId="0" applyFont="1" applyFill="1" applyAlignment="1">
      <alignment horizontal="center" vertical="center"/>
    </xf>
    <xf numFmtId="0" fontId="47" fillId="0" borderId="1" xfId="0" applyFont="1" applyBorder="1" applyAlignment="1">
      <alignment horizontal="center" vertical="top"/>
    </xf>
    <xf numFmtId="0" fontId="47" fillId="0" borderId="1" xfId="0" applyFont="1" applyBorder="1" applyAlignment="1">
      <alignment vertical="top" wrapText="1"/>
    </xf>
    <xf numFmtId="3" fontId="47" fillId="0" borderId="0" xfId="0" applyNumberFormat="1" applyFont="1" applyAlignment="1">
      <alignment horizontal="center" vertical="center"/>
    </xf>
    <xf numFmtId="0" fontId="82" fillId="0" borderId="0" xfId="0" applyFont="1" applyAlignment="1">
      <alignment horizontal="center" vertical="center"/>
    </xf>
    <xf numFmtId="9" fontId="47" fillId="0" borderId="0" xfId="0" applyNumberFormat="1" applyFont="1" applyAlignment="1">
      <alignment horizontal="center" vertical="center"/>
    </xf>
    <xf numFmtId="0" fontId="47" fillId="0" borderId="0" xfId="0" applyFont="1" applyAlignment="1">
      <alignment horizontal="center"/>
    </xf>
    <xf numFmtId="49" fontId="47" fillId="0" borderId="1" xfId="0" applyNumberFormat="1" applyFont="1" applyBorder="1" applyAlignment="1">
      <alignment horizontal="center" vertical="center"/>
    </xf>
    <xf numFmtId="49" fontId="47" fillId="0" borderId="1" xfId="0" applyNumberFormat="1" applyFont="1" applyBorder="1" applyAlignment="1">
      <alignment horizontal="center" vertical="top"/>
    </xf>
    <xf numFmtId="0" fontId="47" fillId="25" borderId="1" xfId="0" applyFont="1" applyFill="1" applyBorder="1" applyAlignment="1">
      <alignment horizontal="center" vertical="top"/>
    </xf>
    <xf numFmtId="0" fontId="41" fillId="25" borderId="1" xfId="0" applyFont="1" applyFill="1" applyBorder="1" applyAlignment="1">
      <alignment vertical="top" wrapText="1"/>
    </xf>
    <xf numFmtId="0" fontId="47" fillId="0" borderId="1" xfId="0" applyFont="1" applyBorder="1" applyAlignment="1">
      <alignment horizontal="left" vertical="center"/>
    </xf>
    <xf numFmtId="3" fontId="47" fillId="0" borderId="0" xfId="0" applyNumberFormat="1" applyFont="1" applyAlignment="1">
      <alignment horizontal="left" vertical="center"/>
    </xf>
    <xf numFmtId="0" fontId="47" fillId="0" borderId="0" xfId="0" applyFont="1" applyAlignment="1">
      <alignment horizontal="left"/>
    </xf>
    <xf numFmtId="0" fontId="82" fillId="0" borderId="0" xfId="0" applyFont="1" applyAlignment="1">
      <alignment horizontal="left" vertical="center"/>
    </xf>
    <xf numFmtId="0" fontId="47" fillId="0" borderId="0" xfId="0" applyFont="1" applyAlignment="1">
      <alignment horizontal="left" vertical="center"/>
    </xf>
    <xf numFmtId="1" fontId="41" fillId="43" borderId="1" xfId="0" applyNumberFormat="1" applyFont="1" applyFill="1" applyBorder="1" applyAlignment="1">
      <alignment horizontal="center" vertical="center"/>
    </xf>
    <xf numFmtId="0" fontId="109" fillId="25" borderId="1" xfId="0" applyFont="1" applyFill="1" applyBorder="1" applyAlignment="1">
      <alignment vertical="center"/>
    </xf>
    <xf numFmtId="0" fontId="41" fillId="25" borderId="1" xfId="0" applyFont="1" applyFill="1" applyBorder="1" applyAlignment="1">
      <alignment horizontal="center" vertical="center"/>
    </xf>
    <xf numFmtId="3" fontId="41" fillId="25" borderId="1" xfId="0" applyNumberFormat="1" applyFont="1" applyFill="1" applyBorder="1" applyAlignment="1">
      <alignment horizontal="center" vertical="center"/>
    </xf>
    <xf numFmtId="0" fontId="47" fillId="0" borderId="0" xfId="0" applyFont="1" applyAlignment="1">
      <alignment vertical="center"/>
    </xf>
    <xf numFmtId="0" fontId="47" fillId="0" borderId="0" xfId="0" applyFont="1" applyAlignment="1">
      <alignment horizontal="left" vertical="top" wrapText="1"/>
    </xf>
    <xf numFmtId="0" fontId="47" fillId="0" borderId="0" xfId="0" applyFont="1" applyAlignment="1">
      <alignment horizontal="left" vertical="top"/>
    </xf>
    <xf numFmtId="0" fontId="47" fillId="0" borderId="0" xfId="0" applyFont="1" applyAlignment="1">
      <alignment horizontal="center" vertical="top"/>
    </xf>
    <xf numFmtId="0" fontId="47" fillId="0" borderId="0" xfId="0" applyFont="1" applyAlignment="1">
      <alignment vertical="top" wrapText="1"/>
    </xf>
    <xf numFmtId="0" fontId="47" fillId="0" borderId="0" xfId="0" applyFont="1" applyAlignment="1">
      <alignment vertical="top"/>
    </xf>
    <xf numFmtId="3" fontId="47" fillId="0" borderId="0" xfId="0" applyNumberFormat="1" applyFont="1" applyAlignment="1">
      <alignment horizontal="center" vertical="center" wrapText="1"/>
    </xf>
    <xf numFmtId="1" fontId="108" fillId="0" borderId="0" xfId="0" applyNumberFormat="1" applyFont="1" applyAlignment="1">
      <alignment horizontal="center" vertical="center"/>
    </xf>
    <xf numFmtId="1" fontId="41" fillId="0" borderId="1" xfId="0" applyNumberFormat="1" applyFont="1" applyBorder="1" applyAlignment="1">
      <alignment horizontal="center" vertical="center" wrapText="1"/>
    </xf>
    <xf numFmtId="1" fontId="41" fillId="19" borderId="1" xfId="0" applyNumberFormat="1" applyFont="1" applyFill="1" applyBorder="1" applyAlignment="1">
      <alignment horizontal="center" vertical="center"/>
    </xf>
    <xf numFmtId="1" fontId="47" fillId="0" borderId="1" xfId="0" applyNumberFormat="1" applyFont="1" applyBorder="1" applyAlignment="1">
      <alignment horizontal="center" vertical="center"/>
    </xf>
    <xf numFmtId="1" fontId="47" fillId="0" borderId="1" xfId="0" applyNumberFormat="1" applyFont="1" applyBorder="1" applyAlignment="1">
      <alignment horizontal="center" vertical="center" wrapText="1"/>
    </xf>
    <xf numFmtId="1" fontId="109" fillId="25" borderId="1" xfId="0" applyNumberFormat="1" applyFont="1" applyFill="1" applyBorder="1" applyAlignment="1">
      <alignment horizontal="center" vertical="center"/>
    </xf>
    <xf numFmtId="1" fontId="47" fillId="0" borderId="0" xfId="0" applyNumberFormat="1" applyFont="1" applyAlignment="1">
      <alignment horizontal="center" vertical="center"/>
    </xf>
    <xf numFmtId="3" fontId="3" fillId="25" borderId="1" xfId="0" applyNumberFormat="1" applyFont="1" applyFill="1" applyBorder="1" applyAlignment="1">
      <alignment vertical="center"/>
    </xf>
    <xf numFmtId="3" fontId="16" fillId="25" borderId="1" xfId="0" applyNumberFormat="1" applyFont="1" applyFill="1" applyBorder="1" applyAlignment="1">
      <alignment vertical="center"/>
    </xf>
    <xf numFmtId="3" fontId="0" fillId="0" borderId="1" xfId="0" applyNumberFormat="1" applyBorder="1" applyAlignment="1">
      <alignment vertical="center"/>
    </xf>
    <xf numFmtId="3" fontId="0" fillId="0" borderId="1" xfId="0" applyNumberFormat="1" applyBorder="1"/>
    <xf numFmtId="3" fontId="16" fillId="0" borderId="1" xfId="0" applyNumberFormat="1" applyFont="1" applyBorder="1" applyAlignment="1">
      <alignment vertical="center" wrapText="1"/>
    </xf>
    <xf numFmtId="3" fontId="15" fillId="0" borderId="2" xfId="0" applyNumberFormat="1" applyFont="1" applyBorder="1" applyAlignment="1">
      <alignment vertical="center" wrapText="1"/>
    </xf>
    <xf numFmtId="3" fontId="47" fillId="0" borderId="1" xfId="0" applyNumberFormat="1" applyFont="1" applyBorder="1" applyAlignment="1">
      <alignment vertical="center"/>
    </xf>
    <xf numFmtId="3" fontId="47" fillId="0" borderId="0" xfId="0" applyNumberFormat="1" applyFont="1" applyAlignment="1">
      <alignment vertical="center"/>
    </xf>
    <xf numFmtId="3" fontId="16" fillId="30" borderId="26" xfId="0" applyNumberFormat="1" applyFont="1" applyFill="1" applyBorder="1" applyAlignment="1">
      <alignment vertical="center"/>
    </xf>
    <xf numFmtId="3" fontId="1" fillId="3" borderId="26" xfId="0" applyNumberFormat="1" applyFont="1" applyFill="1" applyBorder="1" applyAlignment="1">
      <alignment vertical="center"/>
    </xf>
    <xf numFmtId="0" fontId="15" fillId="0" borderId="1" xfId="0" applyFont="1" applyBorder="1" applyAlignment="1">
      <alignment vertical="center"/>
    </xf>
    <xf numFmtId="0" fontId="10" fillId="0" borderId="1" xfId="0" applyFont="1" applyBorder="1" applyAlignment="1">
      <alignment horizontal="center" vertical="top" wrapText="1"/>
    </xf>
    <xf numFmtId="169" fontId="15" fillId="0" borderId="1" xfId="0" applyNumberFormat="1" applyFont="1" applyBorder="1" applyAlignment="1">
      <alignment horizontal="center" vertical="center"/>
    </xf>
    <xf numFmtId="166" fontId="10" fillId="0" borderId="0" xfId="0" applyNumberFormat="1" applyFont="1" applyAlignment="1">
      <alignment vertical="center" wrapText="1"/>
    </xf>
    <xf numFmtId="0" fontId="15" fillId="0" borderId="0" xfId="0" applyFont="1" applyAlignment="1">
      <alignment vertical="center" wrapText="1"/>
    </xf>
    <xf numFmtId="0" fontId="40" fillId="0" borderId="0" xfId="0" applyFont="1" applyAlignment="1">
      <alignment horizontal="center"/>
    </xf>
    <xf numFmtId="170" fontId="10" fillId="0" borderId="0" xfId="19" applyNumberFormat="1" applyFont="1" applyFill="1" applyAlignment="1">
      <alignment wrapText="1"/>
    </xf>
    <xf numFmtId="0" fontId="0" fillId="0" borderId="0" xfId="0" applyAlignment="1">
      <alignment vertical="center"/>
    </xf>
    <xf numFmtId="49" fontId="10" fillId="0" borderId="1" xfId="0" applyNumberFormat="1" applyFont="1" applyBorder="1" applyAlignment="1">
      <alignment horizontal="center" vertical="center" wrapText="1"/>
    </xf>
    <xf numFmtId="0" fontId="15" fillId="0" borderId="1" xfId="0" applyFont="1" applyBorder="1" applyAlignment="1">
      <alignment vertical="center" textRotation="90" wrapText="1"/>
    </xf>
    <xf numFmtId="166" fontId="15" fillId="0" borderId="1" xfId="0" applyNumberFormat="1" applyFont="1" applyBorder="1" applyAlignment="1">
      <alignment vertical="center" textRotation="90" wrapText="1"/>
    </xf>
    <xf numFmtId="166" fontId="15" fillId="0" borderId="1" xfId="0" applyNumberFormat="1" applyFont="1" applyBorder="1" applyAlignment="1">
      <alignment horizontal="center" vertical="center" textRotation="90" wrapText="1"/>
    </xf>
    <xf numFmtId="166" fontId="15" fillId="0" borderId="1" xfId="0" applyNumberFormat="1" applyFont="1" applyBorder="1" applyAlignment="1">
      <alignment horizontal="center" vertical="center" textRotation="90"/>
    </xf>
    <xf numFmtId="166" fontId="10" fillId="0" borderId="1" xfId="0" applyNumberFormat="1" applyFont="1" applyBorder="1" applyAlignment="1">
      <alignment horizontal="center" vertical="center" wrapText="1"/>
    </xf>
    <xf numFmtId="170" fontId="10" fillId="0" borderId="0" xfId="19" applyNumberFormat="1" applyFont="1" applyFill="1" applyAlignment="1">
      <alignment vertical="center" wrapText="1"/>
    </xf>
    <xf numFmtId="0" fontId="0" fillId="0" borderId="1" xfId="3" applyFont="1" applyFill="1" applyBorder="1" applyAlignment="1">
      <alignment horizontal="center" vertical="center"/>
    </xf>
    <xf numFmtId="166" fontId="0" fillId="0" borderId="1" xfId="3" applyNumberFormat="1" applyFont="1" applyFill="1" applyBorder="1" applyAlignment="1">
      <alignment horizontal="center" vertical="center"/>
    </xf>
    <xf numFmtId="0" fontId="0" fillId="0" borderId="0" xfId="3" applyFont="1" applyFill="1" applyAlignment="1">
      <alignment vertical="center" wrapText="1"/>
    </xf>
    <xf numFmtId="0" fontId="0" fillId="0" borderId="0" xfId="3" applyFont="1" applyFill="1" applyAlignment="1">
      <alignment vertical="center"/>
    </xf>
    <xf numFmtId="1" fontId="0" fillId="0" borderId="1" xfId="3" applyNumberFormat="1" applyFont="1" applyFill="1" applyBorder="1" applyAlignment="1">
      <alignment horizontal="center" vertical="center"/>
    </xf>
    <xf numFmtId="1" fontId="15" fillId="0" borderId="1" xfId="0" applyNumberFormat="1" applyFont="1" applyBorder="1" applyAlignment="1">
      <alignment vertical="center"/>
    </xf>
    <xf numFmtId="1" fontId="15" fillId="0" borderId="1" xfId="0" applyNumberFormat="1" applyFont="1" applyBorder="1" applyAlignment="1">
      <alignment horizontal="center" vertical="center"/>
    </xf>
    <xf numFmtId="0" fontId="40" fillId="0" borderId="0" xfId="0" applyFont="1" applyAlignment="1">
      <alignment horizontal="left"/>
    </xf>
    <xf numFmtId="1" fontId="15" fillId="0" borderId="1" xfId="0" applyNumberFormat="1" applyFont="1" applyBorder="1" applyAlignment="1">
      <alignment horizontal="center" vertical="center" textRotation="90" wrapText="1"/>
    </xf>
    <xf numFmtId="1" fontId="15" fillId="0" borderId="1" xfId="0" applyNumberFormat="1" applyFont="1" applyBorder="1" applyAlignment="1">
      <alignment horizontal="center" vertical="center" textRotation="90"/>
    </xf>
    <xf numFmtId="1" fontId="10" fillId="0" borderId="1" xfId="0" applyNumberFormat="1" applyFont="1" applyBorder="1" applyAlignment="1">
      <alignment horizontal="center" wrapText="1"/>
    </xf>
    <xf numFmtId="3" fontId="10" fillId="0" borderId="1" xfId="0" applyNumberFormat="1" applyFont="1" applyBorder="1"/>
    <xf numFmtId="0" fontId="84" fillId="0" borderId="1" xfId="0" applyFont="1" applyBorder="1" applyAlignment="1">
      <alignment horizontal="center" vertical="center"/>
    </xf>
    <xf numFmtId="3" fontId="15" fillId="0" borderId="1" xfId="0" applyNumberFormat="1" applyFont="1" applyBorder="1" applyAlignment="1">
      <alignment horizontal="center" vertical="center"/>
    </xf>
    <xf numFmtId="0" fontId="84" fillId="0" borderId="0" xfId="0" applyFont="1" applyAlignment="1">
      <alignment horizontal="center" vertical="center"/>
    </xf>
    <xf numFmtId="0" fontId="15" fillId="0" borderId="1" xfId="0" applyFont="1" applyBorder="1" applyAlignment="1">
      <alignment horizontal="center" vertical="top" wrapText="1"/>
    </xf>
    <xf numFmtId="0" fontId="10" fillId="5" borderId="2" xfId="0" applyFont="1" applyFill="1" applyBorder="1" applyAlignment="1">
      <alignment horizontal="center" vertical="center" wrapText="1"/>
    </xf>
    <xf numFmtId="0" fontId="15" fillId="5" borderId="2" xfId="0" applyFont="1" applyFill="1" applyBorder="1" applyAlignment="1">
      <alignment horizontal="center" vertical="center" wrapText="1"/>
    </xf>
    <xf numFmtId="166" fontId="15" fillId="5" borderId="1" xfId="0" applyNumberFormat="1" applyFont="1" applyFill="1" applyBorder="1" applyAlignment="1">
      <alignment horizontal="center" vertical="center"/>
    </xf>
    <xf numFmtId="166" fontId="15" fillId="26" borderId="1" xfId="0" applyNumberFormat="1" applyFont="1" applyFill="1" applyBorder="1" applyAlignment="1">
      <alignment horizontal="center" vertical="center" wrapText="1"/>
    </xf>
    <xf numFmtId="0" fontId="15" fillId="25" borderId="2" xfId="0" applyFont="1" applyFill="1" applyBorder="1" applyAlignment="1">
      <alignment horizontal="left" vertical="top" wrapText="1"/>
    </xf>
    <xf numFmtId="166" fontId="15" fillId="31" borderId="1" xfId="0" applyNumberFormat="1" applyFont="1" applyFill="1" applyBorder="1" applyAlignment="1">
      <alignment horizontal="center" vertical="center"/>
    </xf>
    <xf numFmtId="166" fontId="15" fillId="31" borderId="1" xfId="0" applyNumberFormat="1" applyFont="1" applyFill="1" applyBorder="1" applyAlignment="1">
      <alignment horizontal="center" vertical="center" wrapText="1"/>
    </xf>
    <xf numFmtId="0" fontId="15" fillId="0" borderId="2" xfId="0" applyFont="1" applyBorder="1" applyAlignment="1">
      <alignment vertical="top" wrapText="1"/>
    </xf>
    <xf numFmtId="1" fontId="10" fillId="0" borderId="1" xfId="0" applyNumberFormat="1" applyFont="1" applyBorder="1" applyAlignment="1">
      <alignment horizontal="center" vertical="center" textRotation="90" wrapText="1"/>
    </xf>
    <xf numFmtId="49" fontId="15" fillId="0" borderId="1" xfId="0" applyNumberFormat="1" applyFont="1" applyBorder="1" applyAlignment="1">
      <alignment horizontal="left" vertical="top" wrapText="1"/>
    </xf>
    <xf numFmtId="0" fontId="10" fillId="0" borderId="1" xfId="1" applyFont="1" applyFill="1" applyBorder="1" applyAlignment="1">
      <alignment vertical="center" wrapText="1"/>
    </xf>
    <xf numFmtId="0" fontId="15" fillId="0" borderId="1" xfId="1" applyFont="1" applyFill="1" applyBorder="1" applyAlignment="1">
      <alignment vertical="center" wrapText="1"/>
    </xf>
    <xf numFmtId="166" fontId="15" fillId="0" borderId="1" xfId="0" applyNumberFormat="1" applyFont="1" applyBorder="1" applyAlignment="1">
      <alignment vertical="center"/>
    </xf>
    <xf numFmtId="166" fontId="15" fillId="0" borderId="1" xfId="0" applyNumberFormat="1" applyFont="1" applyBorder="1" applyAlignment="1">
      <alignment vertical="center" wrapText="1"/>
    </xf>
    <xf numFmtId="0" fontId="0" fillId="25" borderId="1" xfId="0" applyFill="1" applyBorder="1"/>
    <xf numFmtId="3" fontId="0" fillId="25" borderId="1" xfId="0" applyNumberFormat="1" applyFill="1" applyBorder="1"/>
    <xf numFmtId="3" fontId="83" fillId="25" borderId="1" xfId="0" applyNumberFormat="1" applyFont="1" applyFill="1" applyBorder="1"/>
    <xf numFmtId="3" fontId="0" fillId="25" borderId="1" xfId="0" applyNumberFormat="1" applyFill="1" applyBorder="1" applyAlignment="1">
      <alignment horizontal="right"/>
    </xf>
    <xf numFmtId="0" fontId="23" fillId="3" borderId="0" xfId="3" applyAlignment="1">
      <alignment horizontal="right"/>
    </xf>
    <xf numFmtId="166" fontId="23" fillId="3" borderId="0" xfId="3" applyNumberFormat="1"/>
    <xf numFmtId="176" fontId="23" fillId="3" borderId="0" xfId="3" applyNumberFormat="1"/>
    <xf numFmtId="0" fontId="114" fillId="44" borderId="0" xfId="3" applyFont="1" applyFill="1" applyAlignment="1">
      <alignment horizontal="right" vertical="center" wrapText="1"/>
    </xf>
    <xf numFmtId="0" fontId="115" fillId="44" borderId="0" xfId="3" applyFont="1" applyFill="1" applyAlignment="1">
      <alignment vertical="center" wrapText="1"/>
    </xf>
    <xf numFmtId="0" fontId="23" fillId="3" borderId="22" xfId="3" applyBorder="1"/>
    <xf numFmtId="0" fontId="23" fillId="3" borderId="22" xfId="3" applyBorder="1" applyAlignment="1">
      <alignment horizontal="center" wrapText="1"/>
    </xf>
    <xf numFmtId="0" fontId="23" fillId="3" borderId="22" xfId="3" applyBorder="1" applyAlignment="1">
      <alignment wrapText="1"/>
    </xf>
    <xf numFmtId="176" fontId="23" fillId="3" borderId="22" xfId="3" applyNumberFormat="1" applyBorder="1" applyAlignment="1">
      <alignment wrapText="1"/>
    </xf>
    <xf numFmtId="176" fontId="23" fillId="3" borderId="22" xfId="3" applyNumberFormat="1" applyBorder="1" applyAlignment="1">
      <alignment horizontal="center" wrapText="1"/>
    </xf>
    <xf numFmtId="9" fontId="0" fillId="3" borderId="22" xfId="12" applyFont="1" applyBorder="1"/>
    <xf numFmtId="0" fontId="23" fillId="3" borderId="0" xfId="3" applyAlignment="1">
      <alignment horizontal="center" wrapText="1"/>
    </xf>
    <xf numFmtId="176" fontId="23" fillId="3" borderId="0" xfId="3" applyNumberFormat="1" applyAlignment="1">
      <alignment wrapText="1"/>
    </xf>
    <xf numFmtId="176" fontId="23" fillId="3" borderId="0" xfId="3" applyNumberFormat="1" applyAlignment="1">
      <alignment horizontal="center" wrapText="1"/>
    </xf>
    <xf numFmtId="9" fontId="0" fillId="3" borderId="0" xfId="12" applyFont="1" applyBorder="1"/>
    <xf numFmtId="176" fontId="0" fillId="3" borderId="0" xfId="14" applyNumberFormat="1" applyFont="1"/>
    <xf numFmtId="170" fontId="23" fillId="3" borderId="0" xfId="3" applyNumberFormat="1"/>
    <xf numFmtId="170" fontId="0" fillId="3" borderId="0" xfId="14" applyNumberFormat="1" applyFont="1"/>
    <xf numFmtId="164" fontId="0" fillId="3" borderId="0" xfId="14" applyFont="1"/>
    <xf numFmtId="172" fontId="23" fillId="3" borderId="0" xfId="3" applyNumberFormat="1"/>
    <xf numFmtId="0" fontId="62" fillId="44" borderId="0" xfId="3" applyFont="1" applyFill="1" applyAlignment="1">
      <alignment horizontal="right" vertical="center" wrapText="1"/>
    </xf>
    <xf numFmtId="0" fontId="116" fillId="3" borderId="0" xfId="3" applyFont="1"/>
    <xf numFmtId="0" fontId="117" fillId="3" borderId="0" xfId="3" applyFont="1" applyAlignment="1">
      <alignment vertical="center" wrapText="1"/>
    </xf>
    <xf numFmtId="172" fontId="0" fillId="3" borderId="0" xfId="19" applyNumberFormat="1" applyFont="1" applyFill="1" applyBorder="1"/>
    <xf numFmtId="0" fontId="23" fillId="3" borderId="0" xfId="3" applyAlignment="1">
      <alignment horizontal="left" vertical="center"/>
    </xf>
    <xf numFmtId="176" fontId="0" fillId="3" borderId="22" xfId="14" applyNumberFormat="1" applyFont="1" applyBorder="1"/>
    <xf numFmtId="176" fontId="23" fillId="3" borderId="22" xfId="3" applyNumberFormat="1" applyBorder="1"/>
    <xf numFmtId="170" fontId="23" fillId="3" borderId="22" xfId="3" applyNumberFormat="1" applyBorder="1"/>
    <xf numFmtId="170" fontId="0" fillId="3" borderId="22" xfId="14" applyNumberFormat="1" applyFont="1" applyBorder="1"/>
    <xf numFmtId="0" fontId="23" fillId="3" borderId="22" xfId="3" applyBorder="1" applyAlignment="1">
      <alignment horizontal="left" vertical="center"/>
    </xf>
    <xf numFmtId="164" fontId="0" fillId="3" borderId="22" xfId="14" applyFont="1" applyBorder="1"/>
    <xf numFmtId="0" fontId="23" fillId="3" borderId="22" xfId="3" applyBorder="1" applyAlignment="1">
      <alignment horizontal="right" wrapText="1"/>
    </xf>
    <xf numFmtId="0" fontId="23" fillId="3" borderId="0" xfId="3" applyAlignment="1">
      <alignment horizontal="right" wrapText="1"/>
    </xf>
    <xf numFmtId="170" fontId="23" fillId="3" borderId="0" xfId="14" applyNumberFormat="1" applyFont="1" applyAlignment="1">
      <alignment horizontal="right"/>
    </xf>
    <xf numFmtId="170" fontId="23" fillId="3" borderId="22" xfId="14" applyNumberFormat="1" applyFont="1" applyBorder="1" applyAlignment="1">
      <alignment horizontal="right"/>
    </xf>
    <xf numFmtId="0" fontId="23" fillId="44" borderId="0" xfId="3" applyFill="1" applyAlignment="1">
      <alignment horizontal="right" vertical="center" wrapText="1"/>
    </xf>
    <xf numFmtId="3" fontId="23" fillId="0" borderId="0" xfId="0" applyNumberFormat="1" applyFont="1" applyAlignment="1">
      <alignment horizontal="right" vertical="center"/>
    </xf>
    <xf numFmtId="170" fontId="23" fillId="3" borderId="0" xfId="14" applyNumberFormat="1" applyFont="1" applyBorder="1" applyAlignment="1">
      <alignment horizontal="right"/>
    </xf>
    <xf numFmtId="3" fontId="23" fillId="0" borderId="22" xfId="0" applyNumberFormat="1" applyFont="1" applyBorder="1" applyAlignment="1">
      <alignment horizontal="right" vertical="center"/>
    </xf>
    <xf numFmtId="3" fontId="23" fillId="3" borderId="0" xfId="3" applyNumberFormat="1" applyAlignment="1">
      <alignment horizontal="right"/>
    </xf>
    <xf numFmtId="3" fontId="23" fillId="3" borderId="0" xfId="3" applyNumberFormat="1"/>
    <xf numFmtId="3" fontId="23" fillId="3" borderId="22" xfId="3" applyNumberFormat="1" applyBorder="1" applyAlignment="1">
      <alignment horizontal="center" wrapText="1"/>
    </xf>
    <xf numFmtId="3" fontId="23" fillId="3" borderId="22" xfId="3" applyNumberFormat="1" applyBorder="1" applyAlignment="1">
      <alignment wrapText="1"/>
    </xf>
    <xf numFmtId="3" fontId="23" fillId="44" borderId="0" xfId="3" applyNumberFormat="1" applyFill="1" applyAlignment="1">
      <alignment vertical="center" wrapText="1"/>
    </xf>
    <xf numFmtId="3" fontId="23" fillId="44" borderId="22" xfId="3" applyNumberFormat="1" applyFill="1" applyBorder="1" applyAlignment="1">
      <alignment vertical="center" wrapText="1"/>
    </xf>
    <xf numFmtId="3" fontId="23" fillId="44" borderId="0" xfId="14" applyNumberFormat="1" applyFont="1" applyFill="1" applyAlignment="1">
      <alignment vertical="center" wrapText="1"/>
    </xf>
    <xf numFmtId="0" fontId="23" fillId="3" borderId="22" xfId="3" applyBorder="1" applyAlignment="1">
      <alignment horizontal="center"/>
    </xf>
    <xf numFmtId="9" fontId="23" fillId="3" borderId="0" xfId="12" applyFont="1" applyBorder="1" applyAlignment="1">
      <alignment wrapText="1"/>
    </xf>
    <xf numFmtId="0" fontId="23" fillId="3" borderId="0" xfId="3" applyAlignment="1">
      <alignment horizontal="center"/>
    </xf>
    <xf numFmtId="170" fontId="23" fillId="3" borderId="0" xfId="14" applyNumberFormat="1" applyFont="1"/>
    <xf numFmtId="168" fontId="23" fillId="3" borderId="0" xfId="3" applyNumberFormat="1"/>
    <xf numFmtId="172" fontId="23" fillId="3" borderId="22" xfId="14" applyNumberFormat="1" applyFont="1" applyBorder="1"/>
    <xf numFmtId="168" fontId="23" fillId="3" borderId="22" xfId="3" applyNumberFormat="1" applyBorder="1"/>
    <xf numFmtId="172" fontId="23" fillId="3" borderId="0" xfId="14" applyNumberFormat="1" applyFont="1"/>
    <xf numFmtId="172" fontId="23" fillId="0" borderId="0" xfId="14" applyNumberFormat="1" applyFont="1" applyFill="1"/>
    <xf numFmtId="168" fontId="25" fillId="6" borderId="0" xfId="4" applyNumberFormat="1"/>
    <xf numFmtId="172" fontId="25" fillId="6" borderId="1" xfId="4" applyNumberFormat="1" applyBorder="1"/>
    <xf numFmtId="172" fontId="23" fillId="3" borderId="1" xfId="14" applyNumberFormat="1" applyFont="1" applyBorder="1"/>
    <xf numFmtId="172" fontId="29" fillId="7" borderId="1" xfId="8" applyNumberFormat="1" applyBorder="1"/>
    <xf numFmtId="168" fontId="25" fillId="6" borderId="1" xfId="4" applyNumberFormat="1" applyBorder="1"/>
    <xf numFmtId="168" fontId="25" fillId="6" borderId="22" xfId="4" applyNumberFormat="1" applyBorder="1"/>
    <xf numFmtId="9" fontId="23" fillId="3" borderId="0" xfId="21" applyFill="1"/>
    <xf numFmtId="172" fontId="23" fillId="3" borderId="0" xfId="19" applyNumberFormat="1" applyFill="1"/>
    <xf numFmtId="9" fontId="0" fillId="0" borderId="0" xfId="21" applyFont="1" applyAlignment="1">
      <alignment horizontal="center"/>
    </xf>
    <xf numFmtId="0" fontId="76" fillId="27" borderId="1" xfId="3" applyFont="1" applyFill="1" applyBorder="1" applyAlignment="1">
      <alignment horizontal="right" vertical="center" wrapText="1"/>
    </xf>
    <xf numFmtId="0" fontId="76" fillId="41" borderId="1" xfId="3" applyFont="1" applyFill="1" applyBorder="1" applyAlignment="1">
      <alignment horizontal="justify" vertical="center"/>
    </xf>
    <xf numFmtId="0" fontId="76" fillId="41" borderId="1" xfId="3" applyFont="1" applyFill="1" applyBorder="1" applyAlignment="1">
      <alignment horizontal="right" vertical="center"/>
    </xf>
    <xf numFmtId="3" fontId="76" fillId="41" borderId="1" xfId="3" applyNumberFormat="1" applyFont="1" applyFill="1" applyBorder="1" applyAlignment="1">
      <alignment horizontal="right" vertical="center"/>
    </xf>
    <xf numFmtId="0" fontId="77" fillId="27" borderId="1" xfId="3" applyFont="1" applyFill="1" applyBorder="1" applyAlignment="1">
      <alignment horizontal="justify" vertical="center"/>
    </xf>
    <xf numFmtId="0" fontId="77" fillId="27" borderId="1" xfId="3" applyFont="1" applyFill="1" applyBorder="1" applyAlignment="1">
      <alignment horizontal="right" vertical="center"/>
    </xf>
    <xf numFmtId="3" fontId="77" fillId="27" borderId="1" xfId="3" applyNumberFormat="1" applyFont="1" applyFill="1" applyBorder="1" applyAlignment="1">
      <alignment horizontal="right" vertical="center"/>
    </xf>
    <xf numFmtId="0" fontId="70" fillId="3" borderId="1" xfId="3" applyFont="1" applyBorder="1" applyAlignment="1">
      <alignment horizontal="justify" vertical="center"/>
    </xf>
    <xf numFmtId="0" fontId="70" fillId="3" borderId="1" xfId="3" applyFont="1" applyBorder="1" applyAlignment="1">
      <alignment horizontal="right" vertical="center"/>
    </xf>
    <xf numFmtId="3" fontId="70" fillId="3" borderId="1" xfId="3" applyNumberFormat="1" applyFont="1" applyBorder="1" applyAlignment="1">
      <alignment horizontal="right" vertical="center"/>
    </xf>
    <xf numFmtId="0" fontId="70" fillId="3" borderId="1" xfId="3" applyFont="1" applyBorder="1" applyAlignment="1">
      <alignment horizontal="justify" vertical="center" wrapText="1"/>
    </xf>
    <xf numFmtId="0" fontId="70" fillId="3" borderId="1" xfId="3" applyFont="1" applyBorder="1" applyAlignment="1">
      <alignment horizontal="right" vertical="center" wrapText="1"/>
    </xf>
    <xf numFmtId="3" fontId="70" fillId="3" borderId="1" xfId="3" applyNumberFormat="1" applyFont="1" applyBorder="1" applyAlignment="1">
      <alignment horizontal="right" vertical="center" wrapText="1"/>
    </xf>
    <xf numFmtId="0" fontId="70" fillId="3" borderId="1" xfId="3" applyFont="1" applyBorder="1" applyAlignment="1">
      <alignment horizontal="left" vertical="center" wrapText="1"/>
    </xf>
    <xf numFmtId="0" fontId="30" fillId="45" borderId="1" xfId="3" applyFont="1" applyFill="1" applyBorder="1"/>
    <xf numFmtId="0" fontId="118" fillId="45" borderId="1" xfId="3" applyFont="1" applyFill="1" applyBorder="1" applyAlignment="1">
      <alignment horizontal="justify" vertical="center"/>
    </xf>
    <xf numFmtId="0" fontId="30" fillId="45" borderId="1" xfId="3" applyFont="1" applyFill="1" applyBorder="1" applyAlignment="1">
      <alignment vertical="center"/>
    </xf>
    <xf numFmtId="3" fontId="118" fillId="45" borderId="1" xfId="3" applyNumberFormat="1" applyFont="1" applyFill="1" applyBorder="1" applyAlignment="1">
      <alignment horizontal="right" vertical="center"/>
    </xf>
    <xf numFmtId="3" fontId="47" fillId="4" borderId="1" xfId="0" applyNumberFormat="1" applyFont="1" applyFill="1" applyBorder="1" applyAlignment="1">
      <alignment horizontal="center" vertical="center"/>
    </xf>
    <xf numFmtId="3" fontId="70" fillId="4" borderId="1" xfId="0" applyNumberFormat="1" applyFont="1" applyFill="1" applyBorder="1" applyAlignment="1">
      <alignment horizontal="center" vertical="center" wrapText="1"/>
    </xf>
    <xf numFmtId="3" fontId="76" fillId="4" borderId="1" xfId="0" applyNumberFormat="1" applyFont="1" applyFill="1" applyBorder="1" applyAlignment="1">
      <alignment horizontal="center" vertical="center" wrapText="1"/>
    </xf>
    <xf numFmtId="3" fontId="47" fillId="0" borderId="0" xfId="0" applyNumberFormat="1" applyFont="1"/>
    <xf numFmtId="3" fontId="41" fillId="0" borderId="1" xfId="0" applyNumberFormat="1" applyFont="1" applyBorder="1" applyAlignment="1">
      <alignment horizontal="center" vertical="center"/>
    </xf>
    <xf numFmtId="0" fontId="70" fillId="0" borderId="1" xfId="0" applyFont="1" applyBorder="1" applyAlignment="1">
      <alignment horizontal="left" vertical="center" wrapText="1"/>
    </xf>
    <xf numFmtId="3" fontId="110" fillId="0" borderId="1" xfId="0" applyNumberFormat="1" applyFont="1" applyBorder="1" applyAlignment="1">
      <alignment horizontal="center" vertical="center" wrapText="1"/>
    </xf>
    <xf numFmtId="3" fontId="70" fillId="0" borderId="1" xfId="0" applyNumberFormat="1" applyFont="1" applyBorder="1" applyAlignment="1">
      <alignment horizontal="center" vertical="center" wrapText="1"/>
    </xf>
    <xf numFmtId="0" fontId="76" fillId="0" borderId="1" xfId="0" applyFont="1" applyBorder="1" applyAlignment="1">
      <alignment horizontal="left" vertical="center" wrapText="1"/>
    </xf>
    <xf numFmtId="3" fontId="111" fillId="0" borderId="1" xfId="0" applyNumberFormat="1" applyFont="1" applyBorder="1" applyAlignment="1">
      <alignment horizontal="center" vertical="center" wrapText="1"/>
    </xf>
    <xf numFmtId="3" fontId="76" fillId="0" borderId="1" xfId="0" applyNumberFormat="1" applyFont="1" applyBorder="1" applyAlignment="1">
      <alignment horizontal="center" vertical="center" wrapText="1"/>
    </xf>
    <xf numFmtId="0" fontId="76" fillId="27" borderId="1" xfId="3" applyFont="1" applyFill="1" applyBorder="1" applyAlignment="1">
      <alignment horizontal="justify" vertical="center" wrapText="1"/>
    </xf>
    <xf numFmtId="0" fontId="76" fillId="27" borderId="1" xfId="3" applyFont="1" applyFill="1" applyBorder="1" applyAlignment="1">
      <alignment horizontal="right" vertical="center" wrapText="1"/>
    </xf>
    <xf numFmtId="0" fontId="10" fillId="0" borderId="0" xfId="0" applyFont="1" applyAlignment="1">
      <alignment horizontal="left" vertical="center" wrapText="1"/>
    </xf>
    <xf numFmtId="0" fontId="10" fillId="0" borderId="24" xfId="0" applyFont="1" applyBorder="1" applyAlignment="1">
      <alignment horizontal="left" vertical="center" wrapText="1"/>
    </xf>
    <xf numFmtId="0" fontId="47" fillId="0" borderId="0" xfId="0" applyFont="1" applyAlignment="1">
      <alignment horizontal="left" vertical="top" wrapText="1"/>
    </xf>
    <xf numFmtId="0" fontId="10" fillId="0" borderId="0" xfId="0" applyFont="1" applyAlignment="1">
      <alignment horizontal="left" vertical="top" wrapText="1"/>
    </xf>
    <xf numFmtId="0" fontId="95" fillId="0" borderId="31" xfId="0" applyFont="1" applyBorder="1" applyAlignment="1">
      <alignment horizontal="left" wrapText="1" readingOrder="1"/>
    </xf>
    <xf numFmtId="0" fontId="95" fillId="0" borderId="33" xfId="0" applyFont="1" applyBorder="1" applyAlignment="1">
      <alignment horizontal="left" wrapText="1" readingOrder="1"/>
    </xf>
    <xf numFmtId="0" fontId="63" fillId="27" borderId="1" xfId="0" applyFont="1" applyFill="1" applyBorder="1" applyAlignment="1">
      <alignment horizontal="center" vertical="center"/>
    </xf>
    <xf numFmtId="0" fontId="94" fillId="0" borderId="1" xfId="0" applyFont="1" applyBorder="1" applyAlignment="1">
      <alignment horizontal="left" wrapText="1" readingOrder="1"/>
    </xf>
    <xf numFmtId="0" fontId="95" fillId="0" borderId="32" xfId="0" applyFont="1" applyBorder="1" applyAlignment="1">
      <alignment horizontal="left" wrapText="1" readingOrder="1"/>
    </xf>
    <xf numFmtId="0" fontId="40" fillId="3" borderId="5" xfId="3" applyFont="1" applyBorder="1" applyAlignment="1">
      <alignment horizontal="left" vertical="top" wrapText="1"/>
    </xf>
    <xf numFmtId="169" fontId="1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 xfId="0" applyFont="1" applyBorder="1" applyAlignment="1">
      <alignment horizontal="center" vertical="center" textRotation="90" wrapText="1"/>
    </xf>
    <xf numFmtId="0" fontId="15" fillId="25" borderId="28" xfId="0" applyFont="1" applyFill="1" applyBorder="1" applyAlignment="1">
      <alignment horizontal="center" vertical="center" wrapText="1"/>
    </xf>
    <xf numFmtId="0" fontId="15" fillId="25" borderId="21" xfId="0" applyFont="1" applyFill="1" applyBorder="1" applyAlignment="1">
      <alignment horizontal="center" vertical="center" wrapText="1"/>
    </xf>
    <xf numFmtId="0" fontId="10" fillId="3" borderId="22" xfId="3" applyFont="1" applyBorder="1" applyAlignment="1">
      <alignment horizontal="center" vertical="top" wrapText="1"/>
    </xf>
    <xf numFmtId="0" fontId="75" fillId="3" borderId="0" xfId="18" applyFont="1" applyAlignment="1">
      <alignment horizontal="center" vertical="top" wrapText="1"/>
    </xf>
    <xf numFmtId="0" fontId="24" fillId="3" borderId="0" xfId="9" applyFont="1" applyAlignment="1">
      <alignment horizontal="center" vertical="top" wrapText="1"/>
    </xf>
    <xf numFmtId="0" fontId="7" fillId="29" borderId="0" xfId="9" applyFont="1" applyFill="1" applyAlignment="1">
      <alignment horizontal="center" vertical="center" wrapText="1"/>
    </xf>
    <xf numFmtId="0" fontId="7" fillId="29" borderId="5" xfId="9" applyFont="1" applyFill="1" applyBorder="1" applyAlignment="1">
      <alignment horizontal="center" vertical="center" wrapText="1"/>
    </xf>
    <xf numFmtId="0" fontId="62" fillId="19" borderId="2" xfId="9" applyFont="1" applyFill="1" applyBorder="1" applyAlignment="1">
      <alignment horizontal="center" vertical="center" wrapText="1"/>
    </xf>
    <xf numFmtId="0" fontId="62" fillId="19" borderId="7" xfId="9" applyFont="1" applyFill="1" applyBorder="1" applyAlignment="1">
      <alignment horizontal="center" vertical="center" wrapText="1"/>
    </xf>
    <xf numFmtId="0" fontId="62" fillId="19" borderId="6" xfId="9" applyFont="1" applyFill="1" applyBorder="1" applyAlignment="1">
      <alignment horizontal="center" vertical="center" wrapText="1"/>
    </xf>
    <xf numFmtId="0" fontId="62" fillId="3" borderId="2" xfId="9" applyFont="1" applyBorder="1" applyAlignment="1">
      <alignment horizontal="center" vertical="center" wrapText="1"/>
    </xf>
    <xf numFmtId="0" fontId="62" fillId="3" borderId="7" xfId="9" applyFont="1" applyBorder="1" applyAlignment="1">
      <alignment horizontal="center" vertical="center" wrapText="1"/>
    </xf>
    <xf numFmtId="0" fontId="62" fillId="3" borderId="6" xfId="9" applyFont="1" applyBorder="1" applyAlignment="1">
      <alignment horizontal="center" vertical="center" wrapText="1"/>
    </xf>
    <xf numFmtId="0" fontId="62" fillId="3" borderId="21" xfId="9" applyFont="1" applyBorder="1" applyAlignment="1">
      <alignment horizontal="center" vertical="center" wrapText="1"/>
    </xf>
    <xf numFmtId="0" fontId="62" fillId="3" borderId="5" xfId="9" applyFont="1" applyBorder="1" applyAlignment="1">
      <alignment horizontal="center" vertical="center" wrapText="1"/>
    </xf>
    <xf numFmtId="1" fontId="81" fillId="20" borderId="0" xfId="9" applyNumberFormat="1" applyFont="1" applyFill="1" applyAlignment="1">
      <alignment horizontal="center" vertical="center" textRotation="90" wrapText="1"/>
    </xf>
    <xf numFmtId="1" fontId="81" fillId="20" borderId="5" xfId="9" applyNumberFormat="1" applyFont="1" applyFill="1" applyBorder="1" applyAlignment="1">
      <alignment horizontal="center" vertical="center" textRotation="90" wrapText="1"/>
    </xf>
    <xf numFmtId="1" fontId="15" fillId="20" borderId="0" xfId="9" applyNumberFormat="1" applyFont="1" applyFill="1" applyAlignment="1">
      <alignment horizontal="center" vertical="center" wrapText="1"/>
    </xf>
    <xf numFmtId="1" fontId="15" fillId="20" borderId="5" xfId="9" applyNumberFormat="1" applyFont="1" applyFill="1" applyBorder="1" applyAlignment="1">
      <alignment horizontal="center" vertical="center" wrapText="1"/>
    </xf>
    <xf numFmtId="0" fontId="99" fillId="40" borderId="27" xfId="0" applyFont="1" applyFill="1" applyBorder="1" applyAlignment="1">
      <alignment horizontal="center" vertical="center" wrapText="1" readingOrder="1"/>
    </xf>
    <xf numFmtId="0" fontId="99" fillId="40" borderId="34" xfId="0" applyFont="1" applyFill="1" applyBorder="1" applyAlignment="1">
      <alignment horizontal="center" vertical="center" wrapText="1" readingOrder="1"/>
    </xf>
    <xf numFmtId="0" fontId="99" fillId="40" borderId="27" xfId="0" applyFont="1" applyFill="1" applyBorder="1" applyAlignment="1">
      <alignment horizontal="left" vertical="center" wrapText="1" indent="1" readingOrder="1"/>
    </xf>
    <xf numFmtId="0" fontId="99" fillId="40" borderId="34" xfId="0" applyFont="1" applyFill="1" applyBorder="1" applyAlignment="1">
      <alignment horizontal="left" vertical="center" wrapText="1" indent="1" readingOrder="1"/>
    </xf>
    <xf numFmtId="0" fontId="99" fillId="40" borderId="27" xfId="0" applyFont="1" applyFill="1" applyBorder="1" applyAlignment="1">
      <alignment horizontal="right" vertical="top" wrapText="1" readingOrder="1"/>
    </xf>
    <xf numFmtId="0" fontId="99" fillId="40" borderId="34" xfId="0" applyFont="1" applyFill="1" applyBorder="1" applyAlignment="1">
      <alignment horizontal="right" vertical="top" wrapText="1" readingOrder="1"/>
    </xf>
    <xf numFmtId="169" fontId="15" fillId="13" borderId="3" xfId="0" applyNumberFormat="1" applyFont="1" applyFill="1" applyBorder="1" applyAlignment="1">
      <alignment horizontal="center" vertical="center" wrapText="1"/>
    </xf>
    <xf numFmtId="169" fontId="15" fillId="13" borderId="4" xfId="0" applyNumberFormat="1" applyFont="1" applyFill="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6" xfId="0" applyFont="1" applyBorder="1" applyAlignment="1">
      <alignment horizontal="center" vertical="center" wrapText="1"/>
    </xf>
  </cellXfs>
  <cellStyles count="22">
    <cellStyle name="Bad 2" xfId="8" xr:uid="{00000000-0005-0000-0000-000000000000}"/>
    <cellStyle name="Calculation 2" xfId="6" xr:uid="{00000000-0005-0000-0000-000001000000}"/>
    <cellStyle name="Check Cell 2" xfId="5" xr:uid="{00000000-0005-0000-0000-000002000000}"/>
    <cellStyle name="Comma" xfId="19" builtinId="3"/>
    <cellStyle name="Comma 2" xfId="14" xr:uid="{00000000-0005-0000-0000-000004000000}"/>
    <cellStyle name="Comma 2 2" xfId="17" xr:uid="{00000000-0005-0000-0000-000005000000}"/>
    <cellStyle name="Comma 3" xfId="16" xr:uid="{00000000-0005-0000-0000-000006000000}"/>
    <cellStyle name="Comma 4" xfId="20" xr:uid="{00000000-0005-0000-0000-000007000000}"/>
    <cellStyle name="Good 2" xfId="4" xr:uid="{00000000-0005-0000-0000-000008000000}"/>
    <cellStyle name="Good 3" xfId="10" xr:uid="{00000000-0005-0000-0000-000009000000}"/>
    <cellStyle name="Input 2" xfId="11" xr:uid="{00000000-0005-0000-0000-00000A000000}"/>
    <cellStyle name="Neutral 2" xfId="7" xr:uid="{00000000-0005-0000-0000-00000B000000}"/>
    <cellStyle name="Normal" xfId="0" builtinId="0"/>
    <cellStyle name="Normal 2" xfId="1" xr:uid="{00000000-0005-0000-0000-00000D000000}"/>
    <cellStyle name="Normal 2 2" xfId="9" xr:uid="{00000000-0005-0000-0000-00000E000000}"/>
    <cellStyle name="Normal 3" xfId="3" xr:uid="{00000000-0005-0000-0000-00000F000000}"/>
    <cellStyle name="Normal 3 2" xfId="15" xr:uid="{00000000-0005-0000-0000-000010000000}"/>
    <cellStyle name="Normal 4" xfId="13" xr:uid="{00000000-0005-0000-0000-000011000000}"/>
    <cellStyle name="Normal 5" xfId="18" xr:uid="{00000000-0005-0000-0000-000012000000}"/>
    <cellStyle name="Note" xfId="2" builtinId="10"/>
    <cellStyle name="Percent" xfId="21" builtinId="5"/>
    <cellStyle name="Percent 2" xfId="12" xr:uid="{00000000-0005-0000-0000-000014000000}"/>
  </cellStyles>
  <dxfs count="2">
    <dxf>
      <border>
        <left style="thin">
          <color rgb="FF9C0006"/>
        </left>
        <right style="thin">
          <color rgb="FF9C0006"/>
        </right>
        <top style="thin">
          <color rgb="FF9C0006"/>
        </top>
        <bottom style="thin">
          <color rgb="FF9C0006"/>
        </bottom>
      </border>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With</a:t>
            </a:r>
            <a:r>
              <a:rPr lang="en-US" baseline="0"/>
              <a:t> Wangdue Tunnel</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'Table35 InvestSchedule'!$L$30</c:f>
              <c:strCache>
                <c:ptCount val="1"/>
                <c:pt idx="0">
                  <c:v>1,037</c:v>
                </c:pt>
              </c:strCache>
            </c:strRef>
          </c:tx>
          <c:spPr>
            <a:solidFill>
              <a:schemeClr val="accent5">
                <a:lumMod val="75000"/>
              </a:schemeClr>
            </a:solidFill>
            <a:ln>
              <a:noFill/>
            </a:ln>
            <a:effectLst/>
          </c:spPr>
          <c:invertIfNegative val="0"/>
          <c:val>
            <c:numRef>
              <c:f>'Table35 InvestSchedule'!$N$30:$AB$30</c:f>
              <c:numCache>
                <c:formatCode>#,##0</c:formatCode>
                <c:ptCount val="15"/>
                <c:pt idx="0">
                  <c:v>1231.0066368000003</c:v>
                </c:pt>
                <c:pt idx="1">
                  <c:v>4470.107706931627</c:v>
                </c:pt>
                <c:pt idx="2">
                  <c:v>7266.0487735982924</c:v>
                </c:pt>
                <c:pt idx="3">
                  <c:v>7266.0487735982924</c:v>
                </c:pt>
                <c:pt idx="4">
                  <c:v>7485.3652157371516</c:v>
                </c:pt>
                <c:pt idx="5">
                  <c:v>8774.7962226778291</c:v>
                </c:pt>
                <c:pt idx="6">
                  <c:v>9089.186273845813</c:v>
                </c:pt>
                <c:pt idx="7">
                  <c:v>6519.830824061135</c:v>
                </c:pt>
                <c:pt idx="8">
                  <c:v>6704.5966981490747</c:v>
                </c:pt>
                <c:pt idx="9">
                  <c:v>6670.7358866019695</c:v>
                </c:pt>
                <c:pt idx="10">
                  <c:v>6451.4194444631103</c:v>
                </c:pt>
                <c:pt idx="11">
                  <c:v>5706.6931911224328</c:v>
                </c:pt>
                <c:pt idx="12">
                  <c:v>4909.2992999544495</c:v>
                </c:pt>
                <c:pt idx="13">
                  <c:v>4575.7526261771463</c:v>
                </c:pt>
                <c:pt idx="14">
                  <c:v>4162.1712872455437</c:v>
                </c:pt>
              </c:numCache>
            </c:numRef>
          </c:val>
          <c:extLst>
            <c:ext xmlns:c16="http://schemas.microsoft.com/office/drawing/2014/chart" uri="{C3380CC4-5D6E-409C-BE32-E72D297353CC}">
              <c16:uniqueId val="{00000000-A24E-7D4D-848E-1AAE2924656E}"/>
            </c:ext>
          </c:extLst>
        </c:ser>
        <c:ser>
          <c:idx val="1"/>
          <c:order val="1"/>
          <c:tx>
            <c:strRef>
              <c:f>'Table35 InvestSchedule'!$M$31</c:f>
              <c:strCache>
                <c:ptCount val="1"/>
                <c:pt idx="0">
                  <c:v>IFI</c:v>
                </c:pt>
              </c:strCache>
            </c:strRef>
          </c:tx>
          <c:spPr>
            <a:solidFill>
              <a:srgbClr val="FF0000"/>
            </a:solidFill>
            <a:ln>
              <a:noFill/>
            </a:ln>
            <a:effectLst/>
          </c:spPr>
          <c:invertIfNegative val="0"/>
          <c:val>
            <c:numRef>
              <c:f>'Table35 InvestSchedule'!$N$31:$AB$31</c:f>
              <c:numCache>
                <c:formatCode>#,##0</c:formatCode>
                <c:ptCount val="15"/>
                <c:pt idx="0">
                  <c:v>0</c:v>
                </c:pt>
                <c:pt idx="1">
                  <c:v>2126.7182432530549</c:v>
                </c:pt>
                <c:pt idx="2">
                  <c:v>3928.4249099197214</c:v>
                </c:pt>
                <c:pt idx="3">
                  <c:v>3928.4249099197214</c:v>
                </c:pt>
                <c:pt idx="4">
                  <c:v>3928.4249099197214</c:v>
                </c:pt>
                <c:pt idx="5">
                  <c:v>3928.4249099197214</c:v>
                </c:pt>
                <c:pt idx="6">
                  <c:v>3928.4249099197214</c:v>
                </c:pt>
                <c:pt idx="7">
                  <c:v>2019.7571863577407</c:v>
                </c:pt>
                <c:pt idx="8">
                  <c:v>2019.7571863577407</c:v>
                </c:pt>
                <c:pt idx="9">
                  <c:v>1478.665715862136</c:v>
                </c:pt>
                <c:pt idx="10">
                  <c:v>1478.665715862136</c:v>
                </c:pt>
                <c:pt idx="11">
                  <c:v>1478.665715862136</c:v>
                </c:pt>
                <c:pt idx="12">
                  <c:v>1478.665715862136</c:v>
                </c:pt>
                <c:pt idx="13">
                  <c:v>1478.665715862136</c:v>
                </c:pt>
                <c:pt idx="14">
                  <c:v>1478.665715862136</c:v>
                </c:pt>
              </c:numCache>
            </c:numRef>
          </c:val>
          <c:extLst>
            <c:ext xmlns:c16="http://schemas.microsoft.com/office/drawing/2014/chart" uri="{C3380CC4-5D6E-409C-BE32-E72D297353CC}">
              <c16:uniqueId val="{00000001-A24E-7D4D-848E-1AAE2924656E}"/>
            </c:ext>
          </c:extLst>
        </c:ser>
        <c:ser>
          <c:idx val="2"/>
          <c:order val="2"/>
          <c:tx>
            <c:strRef>
              <c:f>'Table35 InvestSchedule'!$M$32</c:f>
              <c:strCache>
                <c:ptCount val="1"/>
                <c:pt idx="0">
                  <c:v>Domestic</c:v>
                </c:pt>
              </c:strCache>
            </c:strRef>
          </c:tx>
          <c:spPr>
            <a:solidFill>
              <a:srgbClr val="92D050"/>
            </a:solidFill>
            <a:ln>
              <a:noFill/>
            </a:ln>
            <a:effectLst/>
          </c:spPr>
          <c:invertIfNegative val="0"/>
          <c:val>
            <c:numRef>
              <c:f>'Table35 InvestSchedule'!$N$32:$AB$32</c:f>
              <c:numCache>
                <c:formatCode>#,##0</c:formatCode>
                <c:ptCount val="15"/>
                <c:pt idx="0">
                  <c:v>1231.0066368000003</c:v>
                </c:pt>
                <c:pt idx="1">
                  <c:v>2343.3894636785722</c:v>
                </c:pt>
                <c:pt idx="2">
                  <c:v>3337.6238636785711</c:v>
                </c:pt>
                <c:pt idx="3">
                  <c:v>3337.6238636785711</c:v>
                </c:pt>
                <c:pt idx="4">
                  <c:v>3556.9403058174303</c:v>
                </c:pt>
                <c:pt idx="5">
                  <c:v>4846.3713127581077</c:v>
                </c:pt>
                <c:pt idx="6">
                  <c:v>5160.7613639260917</c:v>
                </c:pt>
                <c:pt idx="7">
                  <c:v>4500.0736377033945</c:v>
                </c:pt>
                <c:pt idx="8">
                  <c:v>4684.8395117913342</c:v>
                </c:pt>
                <c:pt idx="9">
                  <c:v>5192.070170739833</c:v>
                </c:pt>
                <c:pt idx="10">
                  <c:v>4972.7537286009738</c:v>
                </c:pt>
                <c:pt idx="11">
                  <c:v>4228.0274752602963</c:v>
                </c:pt>
                <c:pt idx="12">
                  <c:v>3430.6335840923134</c:v>
                </c:pt>
                <c:pt idx="13">
                  <c:v>3097.0869103150103</c:v>
                </c:pt>
                <c:pt idx="14">
                  <c:v>2683.5055713834076</c:v>
                </c:pt>
              </c:numCache>
            </c:numRef>
          </c:val>
          <c:extLst>
            <c:ext xmlns:c16="http://schemas.microsoft.com/office/drawing/2014/chart" uri="{C3380CC4-5D6E-409C-BE32-E72D297353CC}">
              <c16:uniqueId val="{00000002-A24E-7D4D-848E-1AAE2924656E}"/>
            </c:ext>
          </c:extLst>
        </c:ser>
        <c:dLbls>
          <c:showLegendKey val="0"/>
          <c:showVal val="0"/>
          <c:showCatName val="0"/>
          <c:showSerName val="0"/>
          <c:showPercent val="0"/>
          <c:showBubbleSize val="0"/>
        </c:dLbls>
        <c:gapWidth val="219"/>
        <c:overlap val="-27"/>
        <c:axId val="256013072"/>
        <c:axId val="302696160"/>
      </c:barChart>
      <c:catAx>
        <c:axId val="256013072"/>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2696160"/>
        <c:crosses val="autoZero"/>
        <c:auto val="1"/>
        <c:lblAlgn val="ctr"/>
        <c:lblOffset val="100"/>
        <c:noMultiLvlLbl val="0"/>
      </c:catAx>
      <c:valAx>
        <c:axId val="30269616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560130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'Table35 InvestSchedule'!$M$30</c:f>
              <c:strCache>
                <c:ptCount val="1"/>
                <c:pt idx="0">
                  <c:v>Total</c:v>
                </c:pt>
              </c:strCache>
            </c:strRef>
          </c:tx>
          <c:spPr>
            <a:solidFill>
              <a:schemeClr val="accent1"/>
            </a:solidFill>
            <a:ln>
              <a:noFill/>
            </a:ln>
            <a:effectLst/>
          </c:spPr>
          <c:invertIfNegative val="0"/>
          <c:val>
            <c:numRef>
              <c:f>'Table35 InvestSchedule'!$N$30:$AB$30</c:f>
              <c:numCache>
                <c:formatCode>#,##0</c:formatCode>
                <c:ptCount val="15"/>
                <c:pt idx="0">
                  <c:v>1231.0066368000003</c:v>
                </c:pt>
                <c:pt idx="1">
                  <c:v>4470.107706931627</c:v>
                </c:pt>
                <c:pt idx="2">
                  <c:v>7266.0487735982924</c:v>
                </c:pt>
                <c:pt idx="3">
                  <c:v>7266.0487735982924</c:v>
                </c:pt>
                <c:pt idx="4">
                  <c:v>7485.3652157371516</c:v>
                </c:pt>
                <c:pt idx="5">
                  <c:v>8774.7962226778291</c:v>
                </c:pt>
                <c:pt idx="6">
                  <c:v>9089.186273845813</c:v>
                </c:pt>
                <c:pt idx="7">
                  <c:v>6519.830824061135</c:v>
                </c:pt>
                <c:pt idx="8">
                  <c:v>6704.5966981490747</c:v>
                </c:pt>
                <c:pt idx="9">
                  <c:v>6670.7358866019695</c:v>
                </c:pt>
                <c:pt idx="10">
                  <c:v>6451.4194444631103</c:v>
                </c:pt>
                <c:pt idx="11">
                  <c:v>5706.6931911224328</c:v>
                </c:pt>
                <c:pt idx="12">
                  <c:v>4909.2992999544495</c:v>
                </c:pt>
                <c:pt idx="13">
                  <c:v>4575.7526261771463</c:v>
                </c:pt>
                <c:pt idx="14">
                  <c:v>4162.1712872455437</c:v>
                </c:pt>
              </c:numCache>
            </c:numRef>
          </c:val>
          <c:extLst>
            <c:ext xmlns:c16="http://schemas.microsoft.com/office/drawing/2014/chart" uri="{C3380CC4-5D6E-409C-BE32-E72D297353CC}">
              <c16:uniqueId val="{00000000-615A-534E-A931-563CE5254E8F}"/>
            </c:ext>
          </c:extLst>
        </c:ser>
        <c:ser>
          <c:idx val="1"/>
          <c:order val="1"/>
          <c:tx>
            <c:strRef>
              <c:f>'Table35 InvestSchedule'!$M$31</c:f>
              <c:strCache>
                <c:ptCount val="1"/>
                <c:pt idx="0">
                  <c:v>IFI</c:v>
                </c:pt>
              </c:strCache>
            </c:strRef>
          </c:tx>
          <c:spPr>
            <a:solidFill>
              <a:schemeClr val="accent2"/>
            </a:solidFill>
            <a:ln>
              <a:noFill/>
            </a:ln>
            <a:effectLst/>
          </c:spPr>
          <c:invertIfNegative val="0"/>
          <c:val>
            <c:numRef>
              <c:f>'Table35 InvestSchedule'!$N$31:$AB$31</c:f>
              <c:numCache>
                <c:formatCode>#,##0</c:formatCode>
                <c:ptCount val="15"/>
                <c:pt idx="0">
                  <c:v>0</c:v>
                </c:pt>
                <c:pt idx="1">
                  <c:v>2126.7182432530549</c:v>
                </c:pt>
                <c:pt idx="2">
                  <c:v>3928.4249099197214</c:v>
                </c:pt>
                <c:pt idx="3">
                  <c:v>3928.4249099197214</c:v>
                </c:pt>
                <c:pt idx="4">
                  <c:v>3928.4249099197214</c:v>
                </c:pt>
                <c:pt idx="5">
                  <c:v>3928.4249099197214</c:v>
                </c:pt>
                <c:pt idx="6">
                  <c:v>3928.4249099197214</c:v>
                </c:pt>
                <c:pt idx="7">
                  <c:v>2019.7571863577407</c:v>
                </c:pt>
                <c:pt idx="8">
                  <c:v>2019.7571863577407</c:v>
                </c:pt>
                <c:pt idx="9">
                  <c:v>1478.665715862136</c:v>
                </c:pt>
                <c:pt idx="10">
                  <c:v>1478.665715862136</c:v>
                </c:pt>
                <c:pt idx="11">
                  <c:v>1478.665715862136</c:v>
                </c:pt>
                <c:pt idx="12">
                  <c:v>1478.665715862136</c:v>
                </c:pt>
                <c:pt idx="13">
                  <c:v>1478.665715862136</c:v>
                </c:pt>
                <c:pt idx="14">
                  <c:v>1478.665715862136</c:v>
                </c:pt>
              </c:numCache>
            </c:numRef>
          </c:val>
          <c:extLst>
            <c:ext xmlns:c16="http://schemas.microsoft.com/office/drawing/2014/chart" uri="{C3380CC4-5D6E-409C-BE32-E72D297353CC}">
              <c16:uniqueId val="{00000001-615A-534E-A931-563CE5254E8F}"/>
            </c:ext>
          </c:extLst>
        </c:ser>
        <c:ser>
          <c:idx val="2"/>
          <c:order val="2"/>
          <c:tx>
            <c:strRef>
              <c:f>'Table35 InvestSchedule'!$M$32</c:f>
              <c:strCache>
                <c:ptCount val="1"/>
                <c:pt idx="0">
                  <c:v>Domestic</c:v>
                </c:pt>
              </c:strCache>
            </c:strRef>
          </c:tx>
          <c:spPr>
            <a:solidFill>
              <a:schemeClr val="accent3"/>
            </a:solidFill>
            <a:ln>
              <a:noFill/>
            </a:ln>
            <a:effectLst/>
          </c:spPr>
          <c:invertIfNegative val="0"/>
          <c:val>
            <c:numRef>
              <c:f>'Table35 InvestSchedule'!$N$32:$AB$32</c:f>
              <c:numCache>
                <c:formatCode>#,##0</c:formatCode>
                <c:ptCount val="15"/>
                <c:pt idx="0">
                  <c:v>1231.0066368000003</c:v>
                </c:pt>
                <c:pt idx="1">
                  <c:v>2343.3894636785722</c:v>
                </c:pt>
                <c:pt idx="2">
                  <c:v>3337.6238636785711</c:v>
                </c:pt>
                <c:pt idx="3">
                  <c:v>3337.6238636785711</c:v>
                </c:pt>
                <c:pt idx="4">
                  <c:v>3556.9403058174303</c:v>
                </c:pt>
                <c:pt idx="5">
                  <c:v>4846.3713127581077</c:v>
                </c:pt>
                <c:pt idx="6">
                  <c:v>5160.7613639260917</c:v>
                </c:pt>
                <c:pt idx="7">
                  <c:v>4500.0736377033945</c:v>
                </c:pt>
                <c:pt idx="8">
                  <c:v>4684.8395117913342</c:v>
                </c:pt>
                <c:pt idx="9">
                  <c:v>5192.070170739833</c:v>
                </c:pt>
                <c:pt idx="10">
                  <c:v>4972.7537286009738</c:v>
                </c:pt>
                <c:pt idx="11">
                  <c:v>4228.0274752602963</c:v>
                </c:pt>
                <c:pt idx="12">
                  <c:v>3430.6335840923134</c:v>
                </c:pt>
                <c:pt idx="13">
                  <c:v>3097.0869103150103</c:v>
                </c:pt>
                <c:pt idx="14">
                  <c:v>2683.5055713834076</c:v>
                </c:pt>
              </c:numCache>
            </c:numRef>
          </c:val>
          <c:extLst>
            <c:ext xmlns:c16="http://schemas.microsoft.com/office/drawing/2014/chart" uri="{C3380CC4-5D6E-409C-BE32-E72D297353CC}">
              <c16:uniqueId val="{00000002-615A-534E-A931-563CE5254E8F}"/>
            </c:ext>
          </c:extLst>
        </c:ser>
        <c:dLbls>
          <c:showLegendKey val="0"/>
          <c:showVal val="0"/>
          <c:showCatName val="0"/>
          <c:showSerName val="0"/>
          <c:showPercent val="0"/>
          <c:showBubbleSize val="0"/>
        </c:dLbls>
        <c:gapWidth val="219"/>
        <c:overlap val="-27"/>
        <c:axId val="303449040"/>
        <c:axId val="303453528"/>
      </c:barChart>
      <c:catAx>
        <c:axId val="3034490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3453528"/>
        <c:crosses val="autoZero"/>
        <c:auto val="1"/>
        <c:lblAlgn val="ctr"/>
        <c:lblOffset val="100"/>
        <c:noMultiLvlLbl val="0"/>
      </c:catAx>
      <c:valAx>
        <c:axId val="30345352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Nu. M</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34490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23</xdr:col>
      <xdr:colOff>406400</xdr:colOff>
      <xdr:row>45</xdr:row>
      <xdr:rowOff>330200</xdr:rowOff>
    </xdr:from>
    <xdr:to>
      <xdr:col>30</xdr:col>
      <xdr:colOff>558800</xdr:colOff>
      <xdr:row>64</xdr:row>
      <xdr:rowOff>12700</xdr:rowOff>
    </xdr:to>
    <xdr:graphicFrame macro="">
      <xdr:nvGraphicFramePr>
        <xdr:cNvPr id="2" name="Chart 1">
          <a:extLst>
            <a:ext uri="{FF2B5EF4-FFF2-40B4-BE49-F238E27FC236}">
              <a16:creationId xmlns:a16="http://schemas.microsoft.com/office/drawing/2014/main" id="{F7B9EBF3-3BF9-DFA7-4DBC-8228BD98050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609600</xdr:colOff>
      <xdr:row>34</xdr:row>
      <xdr:rowOff>139700</xdr:rowOff>
    </xdr:from>
    <xdr:to>
      <xdr:col>24</xdr:col>
      <xdr:colOff>469900</xdr:colOff>
      <xdr:row>45</xdr:row>
      <xdr:rowOff>787400</xdr:rowOff>
    </xdr:to>
    <xdr:graphicFrame macro="">
      <xdr:nvGraphicFramePr>
        <xdr:cNvPr id="7" name="Chart 6">
          <a:extLst>
            <a:ext uri="{FF2B5EF4-FFF2-40B4-BE49-F238E27FC236}">
              <a16:creationId xmlns:a16="http://schemas.microsoft.com/office/drawing/2014/main" id="{246A3D30-8D88-863D-DDA5-B84820DB37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David%20Lupton/Dropbox/TA6916%20BHU%20Road%20Master%20Plan/DLA%20Report%208%20Final%20Report/Economic%20Analysis%20David/analysis.xlsx" TargetMode="External"/><Relationship Id="rId1" Type="http://schemas.openxmlformats.org/officeDocument/2006/relationships/externalLinkPath" Target="file:///C:/Users/David%20Lupton/Dropbox/TA6916%20BHU%20Road%20Master%20Plan/DLA%20Report%208%20Final%20Report/Economic%20Analysis%20David/analys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jectDescriptionFR "/>
      <sheetName val="All Projects List"/>
      <sheetName val="calculation"/>
      <sheetName val="calculation (2)"/>
      <sheetName val="calculation (3)"/>
      <sheetName val="Sheet1"/>
      <sheetName val="Sheet3"/>
      <sheetName val="trips"/>
      <sheetName val="results"/>
    </sheetNames>
    <sheetDataSet>
      <sheetData sheetId="0">
        <row r="5">
          <cell r="B5" t="str">
            <v>PN1</v>
          </cell>
          <cell r="C5" t="str">
            <v>Lhamoizingkha - Sarpang highway</v>
          </cell>
        </row>
        <row r="6">
          <cell r="B6" t="str">
            <v>PN2</v>
          </cell>
          <cell r="C6" t="str">
            <v>Gelephu - Tareythang highway</v>
          </cell>
        </row>
        <row r="7">
          <cell r="B7" t="str">
            <v>PN3</v>
          </cell>
          <cell r="C7" t="str">
            <v>Tareythang - Panbang highway</v>
          </cell>
        </row>
        <row r="8">
          <cell r="B8" t="str">
            <v>Pall3</v>
          </cell>
          <cell r="C8" t="str">
            <v xml:space="preserve">All three PNH-02 </v>
          </cell>
        </row>
        <row r="9">
          <cell r="B9"/>
          <cell r="C9" t="str">
            <v>Thimphu-Paro highway expansion</v>
          </cell>
        </row>
        <row r="10">
          <cell r="B10" t="str">
            <v>TP1</v>
          </cell>
          <cell r="C10" t="str">
            <v>Thimphu (Olakha) – Khasadrapchu-Ladru/Khariphu-Chuzom highway</v>
          </cell>
        </row>
        <row r="11">
          <cell r="B11" t="str">
            <v>TP2</v>
          </cell>
          <cell r="C11" t="str">
            <v>Thimphu (Olakha Underpass)-Khasadrapchu-Shaba (See Note)</v>
          </cell>
        </row>
        <row r="12">
          <cell r="B12"/>
          <cell r="C12" t="str">
            <v>Inter-Dzongkhag Connectivity SNHs</v>
          </cell>
        </row>
        <row r="13">
          <cell r="B13" t="str">
            <v>SN1</v>
          </cell>
          <cell r="C13" t="str">
            <v>Tshimakoti (Chukha) – Lhaling (Dagana) highway</v>
          </cell>
        </row>
        <row r="14">
          <cell r="B14" t="str">
            <v>SN2</v>
          </cell>
          <cell r="C14" t="str">
            <v>Rendeybi-Khomsar-Wama-Menchugang (Lingmethang) highway</v>
          </cell>
        </row>
        <row r="15">
          <cell r="B15" t="str">
            <v>SN3</v>
          </cell>
          <cell r="C15" t="str">
            <v>Jomotsangkha – Lauri – Merak – Rangjung highway</v>
          </cell>
        </row>
        <row r="16">
          <cell r="B16" t="str">
            <v>SN4</v>
          </cell>
          <cell r="C16" t="str">
            <v>Semtokha-Chamgang-Helela-Nahi-Wangduezam highway</v>
          </cell>
        </row>
        <row r="17">
          <cell r="B17" t="str">
            <v>SN5</v>
          </cell>
          <cell r="C17" t="str">
            <v>Dakpai-Buli-Shingkhar-Chumey highway</v>
          </cell>
        </row>
        <row r="18">
          <cell r="B18" t="str">
            <v>SN6</v>
          </cell>
          <cell r="C18" t="str">
            <v>Damphu–Tindobaney-Phedi-Toribari highway</v>
          </cell>
        </row>
        <row r="19">
          <cell r="B19" t="str">
            <v>SN7</v>
          </cell>
          <cell r="C19" t="str">
            <v>Gedu-Meritsemo-Getana-Dorona-Gesarling (Rangtse) highway</v>
          </cell>
        </row>
        <row r="20">
          <cell r="B20" t="str">
            <v>SN8</v>
          </cell>
          <cell r="C20" t="str">
            <v>Lawala-Phubjikha-Khotokha-Tekizam highway</v>
          </cell>
        </row>
        <row r="21">
          <cell r="B21" t="str">
            <v>SN9</v>
          </cell>
          <cell r="C21" t="str">
            <v>Ura-Shingkhar-Yungichu-Gorgan highway</v>
          </cell>
        </row>
        <row r="22">
          <cell r="B22" t="str">
            <v>SN10</v>
          </cell>
          <cell r="C22" t="str">
            <v>Gyazamchu-Jaray-Autsho highway</v>
          </cell>
        </row>
        <row r="23">
          <cell r="B23" t="str">
            <v>SN11</v>
          </cell>
          <cell r="C23" t="str">
            <v>Tashiyangphu -Phuntshothang highway</v>
          </cell>
        </row>
        <row r="24">
          <cell r="B24" t="str">
            <v>SN12</v>
          </cell>
          <cell r="C24" t="str">
            <v>Gomtu-Pagli-Tading</v>
          </cell>
        </row>
        <row r="25">
          <cell r="B25" t="str">
            <v>SN13</v>
          </cell>
          <cell r="C25" t="str">
            <v>Sherichu-Gongrizomsa</v>
          </cell>
        </row>
        <row r="26">
          <cell r="B26"/>
          <cell r="C26" t="str">
            <v>Bypass roads and tunnels</v>
          </cell>
        </row>
        <row r="27">
          <cell r="B27" t="str">
            <v>BP1</v>
          </cell>
          <cell r="C27" t="str">
            <v>Kamichu-Tseza-Dagana highway (Bypass)</v>
          </cell>
        </row>
        <row r="28">
          <cell r="B28" t="str">
            <v>BP2</v>
          </cell>
          <cell r="C28" t="str">
            <v>Chamkhar-Gektongzam highway (Bypass)</v>
          </cell>
        </row>
        <row r="29">
          <cell r="B29" t="str">
            <v>BP3</v>
          </cell>
          <cell r="C29" t="str">
            <v>Yabala-Dhamdum highway (Bypass)</v>
          </cell>
        </row>
        <row r="30">
          <cell r="B30" t="str">
            <v>BP4</v>
          </cell>
          <cell r="C30" t="str">
            <v>Tangsibi-Refee highway (Bypass)</v>
          </cell>
        </row>
        <row r="31">
          <cell r="B31" t="str">
            <v>BP5A</v>
          </cell>
          <cell r="C31" t="str">
            <v>Trongsa Bypass (Viaduct) North</v>
          </cell>
        </row>
        <row r="32">
          <cell r="B32" t="str">
            <v>BP5B</v>
          </cell>
          <cell r="C32" t="str">
            <v>Trongsa Bypass (Viaduct) Mid</v>
          </cell>
        </row>
        <row r="33">
          <cell r="B33" t="str">
            <v>BP5C</v>
          </cell>
          <cell r="C33" t="str">
            <v>Trongsa Bypass (Viaduct) South</v>
          </cell>
        </row>
        <row r="34">
          <cell r="B34" t="str">
            <v>TN1</v>
          </cell>
          <cell r="C34" t="str">
            <v>Dorji Goenpa – Gyetsha tunnel</v>
          </cell>
        </row>
        <row r="35">
          <cell r="B35" t="str">
            <v>TN2</v>
          </cell>
          <cell r="C35" t="str">
            <v>Gedu-Ganglakha tunnel</v>
          </cell>
        </row>
        <row r="36">
          <cell r="B36" t="str">
            <v>TN3</v>
          </cell>
          <cell r="C36" t="str">
            <v>Wamrong – Khaling tunnel</v>
          </cell>
        </row>
        <row r="37">
          <cell r="B37" t="str">
            <v>TN4</v>
          </cell>
          <cell r="C37" t="str">
            <v>Kilikhar – Nigala tunnel</v>
          </cell>
        </row>
        <row r="38">
          <cell r="B38" t="str">
            <v>TN5</v>
          </cell>
          <cell r="C38" t="str">
            <v>Nobding – Chendebji (Sephu) tunnel</v>
          </cell>
        </row>
        <row r="39">
          <cell r="B39" t="str">
            <v>TN6</v>
          </cell>
          <cell r="C39" t="str">
            <v>Paro – Haa tunnel</v>
          </cell>
        </row>
        <row r="40">
          <cell r="B40" t="str">
            <v>TN7</v>
          </cell>
          <cell r="C40" t="str">
            <v>Sengor – Gyazamchu tunnel</v>
          </cell>
        </row>
        <row r="41">
          <cell r="B41" t="str">
            <v>TN8</v>
          </cell>
          <cell r="C41" t="str">
            <v>Sunkosh – Sarpang tunnel</v>
          </cell>
        </row>
        <row r="42">
          <cell r="B42" t="str">
            <v>TN9</v>
          </cell>
          <cell r="C42" t="str">
            <v>Tama – Samkhara tunnel</v>
          </cell>
        </row>
        <row r="43">
          <cell r="B43" t="str">
            <v>TN10</v>
          </cell>
          <cell r="C43" t="str">
            <v>Thimphu (Khasadrapchu) – Paro (Shaba) tunnel</v>
          </cell>
        </row>
        <row r="44">
          <cell r="B44" t="str">
            <v>TN11</v>
          </cell>
          <cell r="C44" t="str">
            <v>Thumang Tunnel</v>
          </cell>
        </row>
        <row r="45">
          <cell r="B45" t="str">
            <v>TN12</v>
          </cell>
          <cell r="C45" t="str">
            <v>Yusipang – Nahi tunnel</v>
          </cell>
        </row>
      </sheetData>
      <sheetData sheetId="1"/>
      <sheetData sheetId="2">
        <row r="1">
          <cell r="E1">
            <v>7.0000000000000007E-2</v>
          </cell>
        </row>
        <row r="5">
          <cell r="M5">
            <v>0.3</v>
          </cell>
          <cell r="N5">
            <v>0.4</v>
          </cell>
          <cell r="O5">
            <v>0.3</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E01A1-513B-46E8-AB6B-F86DDBB95F10}">
  <dimension ref="A1:K52"/>
  <sheetViews>
    <sheetView workbookViewId="0">
      <selection activeCell="H8" sqref="H8"/>
    </sheetView>
  </sheetViews>
  <sheetFormatPr baseColWidth="10" defaultColWidth="9.1640625" defaultRowHeight="15" x14ac:dyDescent="0.2"/>
  <cols>
    <col min="1" max="1" width="9.1640625" style="349"/>
    <col min="2" max="2" width="28.1640625" style="349" customWidth="1"/>
    <col min="3" max="3" width="15.5" style="349" customWidth="1"/>
    <col min="4" max="7" width="9.1640625" style="349"/>
    <col min="8" max="8" width="9.5" style="1196" bestFit="1" customWidth="1"/>
    <col min="9" max="9" width="9.1640625" style="584"/>
    <col min="10" max="16384" width="9.1640625" style="349"/>
  </cols>
  <sheetData>
    <row r="1" spans="1:11" ht="42" x14ac:dyDescent="0.2">
      <c r="A1" s="1227" t="s">
        <v>1826</v>
      </c>
      <c r="B1" s="1227" t="s">
        <v>2</v>
      </c>
      <c r="C1" s="1228" t="s">
        <v>2130</v>
      </c>
      <c r="D1" s="1228" t="s">
        <v>3</v>
      </c>
      <c r="E1" s="1228" t="s">
        <v>2123</v>
      </c>
      <c r="F1" s="1198" t="s">
        <v>2443</v>
      </c>
      <c r="G1" s="1198" t="s">
        <v>2443</v>
      </c>
      <c r="H1" s="1196" t="s">
        <v>2581</v>
      </c>
      <c r="I1" s="1182" t="s">
        <v>2058</v>
      </c>
      <c r="K1" s="562" t="s">
        <v>2623</v>
      </c>
    </row>
    <row r="2" spans="1:11" x14ac:dyDescent="0.2">
      <c r="A2" s="1227"/>
      <c r="B2" s="1227"/>
      <c r="C2" s="1228"/>
      <c r="D2" s="1228"/>
      <c r="E2" s="1228"/>
      <c r="F2" s="1198" t="s">
        <v>2444</v>
      </c>
      <c r="G2" s="1198" t="s">
        <v>2608</v>
      </c>
    </row>
    <row r="3" spans="1:11" ht="28" x14ac:dyDescent="0.2">
      <c r="A3" s="1199" t="s">
        <v>2609</v>
      </c>
      <c r="B3" s="1199" t="s">
        <v>5</v>
      </c>
      <c r="C3" s="1200" t="s">
        <v>1562</v>
      </c>
      <c r="D3" s="1201">
        <v>29049</v>
      </c>
      <c r="E3" s="1200">
        <v>0</v>
      </c>
      <c r="F3" s="1201">
        <v>29049</v>
      </c>
      <c r="G3" s="1200">
        <v>330</v>
      </c>
    </row>
    <row r="4" spans="1:11" x14ac:dyDescent="0.2">
      <c r="A4" s="1202" t="s">
        <v>2610</v>
      </c>
      <c r="B4" s="1202" t="s">
        <v>6</v>
      </c>
      <c r="C4" s="1203">
        <v>778.2</v>
      </c>
      <c r="D4" s="1204">
        <v>17823</v>
      </c>
      <c r="E4" s="1203">
        <v>0</v>
      </c>
      <c r="F4" s="1204">
        <v>17823</v>
      </c>
      <c r="G4" s="1203">
        <v>203</v>
      </c>
    </row>
    <row r="5" spans="1:11" ht="28" x14ac:dyDescent="0.2">
      <c r="A5" s="1205"/>
      <c r="B5" s="1205" t="s">
        <v>2118</v>
      </c>
      <c r="C5" s="1206">
        <v>193.4</v>
      </c>
      <c r="D5" s="1207">
        <v>6155</v>
      </c>
      <c r="E5" s="1206">
        <v>0</v>
      </c>
      <c r="F5" s="1207">
        <v>6155</v>
      </c>
      <c r="G5" s="1206">
        <v>70</v>
      </c>
    </row>
    <row r="6" spans="1:11" ht="28" x14ac:dyDescent="0.2">
      <c r="A6" s="1205"/>
      <c r="B6" s="1205" t="s">
        <v>2119</v>
      </c>
      <c r="C6" s="1206">
        <v>64</v>
      </c>
      <c r="D6" s="1207">
        <v>1481</v>
      </c>
      <c r="E6" s="1206">
        <v>0</v>
      </c>
      <c r="F6" s="1207">
        <v>1481</v>
      </c>
      <c r="G6" s="1206">
        <v>17</v>
      </c>
    </row>
    <row r="7" spans="1:11" ht="28" x14ac:dyDescent="0.2">
      <c r="A7" s="1205"/>
      <c r="B7" s="1205" t="s">
        <v>2125</v>
      </c>
      <c r="C7" s="1206">
        <v>520.79999999999995</v>
      </c>
      <c r="D7" s="1207">
        <v>10187</v>
      </c>
      <c r="E7" s="1206">
        <v>0</v>
      </c>
      <c r="F7" s="1207">
        <v>10187</v>
      </c>
      <c r="G7" s="1206">
        <v>116</v>
      </c>
    </row>
    <row r="8" spans="1:11" ht="28" x14ac:dyDescent="0.2">
      <c r="A8" s="1202" t="s">
        <v>2611</v>
      </c>
      <c r="B8" s="1202" t="s">
        <v>8</v>
      </c>
      <c r="C8" s="1203">
        <v>517.79999999999995</v>
      </c>
      <c r="D8" s="1204">
        <v>2415</v>
      </c>
      <c r="E8" s="1203">
        <v>0</v>
      </c>
      <c r="F8" s="1204">
        <v>2415</v>
      </c>
      <c r="G8" s="1203">
        <v>27</v>
      </c>
    </row>
    <row r="9" spans="1:11" x14ac:dyDescent="0.2">
      <c r="A9" s="1202" t="s">
        <v>2612</v>
      </c>
      <c r="B9" s="1202" t="s">
        <v>9</v>
      </c>
      <c r="C9" s="1203" t="s">
        <v>2129</v>
      </c>
      <c r="D9" s="1204">
        <v>8811</v>
      </c>
      <c r="E9" s="1203">
        <v>0</v>
      </c>
      <c r="F9" s="1204">
        <v>8811</v>
      </c>
      <c r="G9" s="1203">
        <v>100</v>
      </c>
    </row>
    <row r="10" spans="1:11" x14ac:dyDescent="0.2">
      <c r="A10" s="1199" t="s">
        <v>2613</v>
      </c>
      <c r="B10" s="1199" t="s">
        <v>11</v>
      </c>
      <c r="C10" s="1200">
        <v>1785.6</v>
      </c>
      <c r="D10" s="1201">
        <v>506510</v>
      </c>
      <c r="E10" s="1201">
        <v>5889</v>
      </c>
      <c r="F10" s="1201">
        <v>512399</v>
      </c>
      <c r="G10" s="1201">
        <v>6405</v>
      </c>
    </row>
    <row r="11" spans="1:11" x14ac:dyDescent="0.2">
      <c r="A11" s="1202"/>
      <c r="B11" s="1202" t="s">
        <v>2614</v>
      </c>
      <c r="C11" s="1203">
        <v>203.6</v>
      </c>
      <c r="D11" s="1204">
        <v>20201</v>
      </c>
      <c r="E11" s="1204">
        <v>1471</v>
      </c>
      <c r="F11" s="1204">
        <v>21672</v>
      </c>
      <c r="G11" s="1203">
        <v>246</v>
      </c>
    </row>
    <row r="12" spans="1:11" ht="28" x14ac:dyDescent="0.2">
      <c r="A12" s="1205" t="s">
        <v>2059</v>
      </c>
      <c r="B12" s="1208" t="s">
        <v>2506</v>
      </c>
      <c r="C12" s="1206">
        <v>107</v>
      </c>
      <c r="D12" s="1207">
        <v>8946</v>
      </c>
      <c r="E12" s="1206">
        <v>716</v>
      </c>
      <c r="F12" s="1207">
        <v>9662</v>
      </c>
      <c r="G12" s="1206">
        <v>110</v>
      </c>
      <c r="H12" s="1196">
        <f>VLOOKUP(A12,EIRR!$A$7:$N$44,13,FALSE)</f>
        <v>1.7631091691074077</v>
      </c>
      <c r="I12" s="1197">
        <f>IF(K12&gt;0,K12,"  * ")</f>
        <v>0.1320316211072321</v>
      </c>
      <c r="K12" s="1195">
        <f>IFERROR(VLOOKUP(A12,EIRR!$A$7:$N$44,14,FALSE),-1)</f>
        <v>0.1320316211072321</v>
      </c>
    </row>
    <row r="13" spans="1:11" x14ac:dyDescent="0.2">
      <c r="A13" s="1205" t="s">
        <v>2060</v>
      </c>
      <c r="B13" s="1208" t="s">
        <v>2507</v>
      </c>
      <c r="C13" s="1206">
        <v>14.1</v>
      </c>
      <c r="D13" s="1207">
        <v>5476</v>
      </c>
      <c r="E13" s="1206">
        <v>38</v>
      </c>
      <c r="F13" s="1207">
        <v>5514</v>
      </c>
      <c r="G13" s="1206">
        <v>63</v>
      </c>
      <c r="H13" s="1196">
        <f>VLOOKUP(A13,EIRR!$A$7:$N$44,13,FALSE)</f>
        <v>2.4943065974028023</v>
      </c>
      <c r="I13" s="1197">
        <f t="shared" ref="I13:I47" si="0">IF(K13&gt;0,K13,"  * ")</f>
        <v>0.17100498837254396</v>
      </c>
      <c r="K13" s="1195">
        <f>IFERROR(VLOOKUP(A13,EIRR!$A$7:$N$44,14,FALSE),-1)</f>
        <v>0.17100498837254396</v>
      </c>
    </row>
    <row r="14" spans="1:11" x14ac:dyDescent="0.2">
      <c r="A14" s="1205" t="s">
        <v>2061</v>
      </c>
      <c r="B14" s="1208" t="s">
        <v>2508</v>
      </c>
      <c r="C14" s="1206">
        <v>82.5</v>
      </c>
      <c r="D14" s="1207">
        <v>5779</v>
      </c>
      <c r="E14" s="1206">
        <v>717</v>
      </c>
      <c r="F14" s="1207">
        <v>6496</v>
      </c>
      <c r="G14" s="1206">
        <v>74</v>
      </c>
      <c r="H14" s="1196">
        <f>VLOOKUP(A14,EIRR!$A$7:$N$44,13,FALSE)</f>
        <v>0.24007713613095302</v>
      </c>
      <c r="I14" s="1197" t="str">
        <f t="shared" si="0"/>
        <v xml:space="preserve">  * </v>
      </c>
      <c r="K14" s="1195">
        <f>IFERROR(VLOOKUP(A14,EIRR!$A$7:$N$44,14,FALSE),-1)</f>
        <v>-1.6541729073533795E-2</v>
      </c>
    </row>
    <row r="15" spans="1:11" ht="42" x14ac:dyDescent="0.2">
      <c r="A15" s="1205" t="s">
        <v>2068</v>
      </c>
      <c r="B15" s="1205" t="s">
        <v>2615</v>
      </c>
      <c r="C15" s="1206">
        <v>23.9</v>
      </c>
      <c r="D15" s="1207">
        <v>1745</v>
      </c>
      <c r="E15" s="1206">
        <v>109</v>
      </c>
      <c r="F15" s="1207">
        <v>1855</v>
      </c>
      <c r="G15" s="1206">
        <v>21</v>
      </c>
      <c r="H15" s="1196">
        <f>VLOOKUP(A15,EIRR!$A$7:$N$44,13,FALSE)</f>
        <v>7.4977875475657383</v>
      </c>
      <c r="I15" s="1197">
        <f t="shared" si="0"/>
        <v>0.35865792629628834</v>
      </c>
      <c r="K15" s="1195">
        <f>IFERROR(VLOOKUP(A15,EIRR!$A$7:$N$44,14,FALSE),-1)</f>
        <v>0.35865792629628834</v>
      </c>
    </row>
    <row r="16" spans="1:11" ht="28" x14ac:dyDescent="0.2">
      <c r="A16" s="1202"/>
      <c r="B16" s="1202" t="s">
        <v>20</v>
      </c>
      <c r="C16" s="1203">
        <v>1304.3</v>
      </c>
      <c r="D16" s="1204">
        <v>46279</v>
      </c>
      <c r="E16" s="1204">
        <v>3802</v>
      </c>
      <c r="F16" s="1204">
        <v>50081</v>
      </c>
      <c r="G16" s="1203">
        <v>569</v>
      </c>
      <c r="I16" s="1197" t="str">
        <f t="shared" si="0"/>
        <v xml:space="preserve">  * </v>
      </c>
      <c r="K16" s="1195">
        <f>IFERROR(VLOOKUP(A16,EIRR!$A$7:$N$44,14,FALSE),-1)</f>
        <v>-1</v>
      </c>
    </row>
    <row r="17" spans="1:11" ht="28" x14ac:dyDescent="0.2">
      <c r="A17" s="1208" t="s">
        <v>2071</v>
      </c>
      <c r="B17" s="1208" t="s">
        <v>2474</v>
      </c>
      <c r="C17" s="1209">
        <v>82</v>
      </c>
      <c r="D17" s="1210">
        <v>3333</v>
      </c>
      <c r="E17" s="1206">
        <v>266</v>
      </c>
      <c r="F17" s="1207">
        <v>3599</v>
      </c>
      <c r="G17" s="1206">
        <v>41</v>
      </c>
      <c r="H17" s="1196">
        <f>VLOOKUP(A17,EIRR!$A$7:$N$44,13,FALSE)</f>
        <v>0.14006081926564198</v>
      </c>
      <c r="I17" s="1197" t="str">
        <f t="shared" si="0"/>
        <v xml:space="preserve">  * </v>
      </c>
      <c r="K17" s="1195">
        <f>IFERROR(VLOOKUP(A17,EIRR!$A$7:$N$44,14,FALSE),-1)</f>
        <v>-4.5804836770348967E-2</v>
      </c>
    </row>
    <row r="18" spans="1:11" ht="42" x14ac:dyDescent="0.2">
      <c r="A18" s="1208" t="s">
        <v>2073</v>
      </c>
      <c r="B18" s="1208" t="s">
        <v>2475</v>
      </c>
      <c r="C18" s="1209">
        <v>135.5</v>
      </c>
      <c r="D18" s="1210">
        <v>3548</v>
      </c>
      <c r="E18" s="1206">
        <v>199</v>
      </c>
      <c r="F18" s="1207">
        <v>3748</v>
      </c>
      <c r="G18" s="1206">
        <v>43</v>
      </c>
      <c r="H18" s="1196">
        <f>VLOOKUP(A18,EIRR!$A$7:$N$44,13,FALSE)</f>
        <v>0.15659279774452586</v>
      </c>
      <c r="I18" s="1197" t="str">
        <f t="shared" si="0"/>
        <v xml:space="preserve">  * </v>
      </c>
      <c r="K18" s="1195">
        <f>IFERROR(VLOOKUP(A18,EIRR!$A$7:$N$44,14,FALSE),-1)</f>
        <v>-3.9959726061402079E-2</v>
      </c>
    </row>
    <row r="19" spans="1:11" ht="28" x14ac:dyDescent="0.2">
      <c r="A19" s="1208" t="s">
        <v>2075</v>
      </c>
      <c r="B19" s="1208" t="s">
        <v>2476</v>
      </c>
      <c r="C19" s="1209">
        <v>185.6</v>
      </c>
      <c r="D19" s="1210">
        <v>6742</v>
      </c>
      <c r="E19" s="1206">
        <v>634</v>
      </c>
      <c r="F19" s="1207">
        <v>7376</v>
      </c>
      <c r="G19" s="1206">
        <v>84</v>
      </c>
      <c r="H19" s="1196">
        <f>VLOOKUP(A19,EIRR!$A$7:$N$44,13,FALSE)</f>
        <v>-2.6776728744288048E-3</v>
      </c>
      <c r="I19" s="1197" t="str">
        <f t="shared" si="0"/>
        <v xml:space="preserve">  * </v>
      </c>
      <c r="K19" s="1195">
        <f>IFERROR(VLOOKUP(A19,EIRR!$A$7:$N$44,14,FALSE),-1)</f>
        <v>-1</v>
      </c>
    </row>
    <row r="20" spans="1:11" ht="28" x14ac:dyDescent="0.2">
      <c r="A20" s="1208" t="s">
        <v>2077</v>
      </c>
      <c r="B20" s="1208" t="s">
        <v>2477</v>
      </c>
      <c r="C20" s="1209">
        <v>75</v>
      </c>
      <c r="D20" s="1210">
        <v>2876</v>
      </c>
      <c r="E20" s="1206">
        <v>167</v>
      </c>
      <c r="F20" s="1207">
        <v>3043</v>
      </c>
      <c r="G20" s="1206">
        <v>35</v>
      </c>
      <c r="H20" s="1196">
        <f>VLOOKUP(A20,EIRR!$A$7:$N$44,13,FALSE)</f>
        <v>2.2557430847325133</v>
      </c>
      <c r="I20" s="1197">
        <f t="shared" si="0"/>
        <v>0.15902269736061747</v>
      </c>
      <c r="K20" s="1195">
        <f>IFERROR(VLOOKUP(A20,EIRR!$A$7:$N$44,14,FALSE),-1)</f>
        <v>0.15902269736061747</v>
      </c>
    </row>
    <row r="21" spans="1:11" ht="28" x14ac:dyDescent="0.2">
      <c r="A21" s="1208" t="s">
        <v>2079</v>
      </c>
      <c r="B21" s="1208" t="s">
        <v>2479</v>
      </c>
      <c r="C21" s="1209">
        <v>141.30000000000001</v>
      </c>
      <c r="D21" s="1210">
        <v>4171</v>
      </c>
      <c r="E21" s="1206">
        <v>599</v>
      </c>
      <c r="F21" s="1207">
        <v>4770</v>
      </c>
      <c r="G21" s="1206">
        <v>54</v>
      </c>
      <c r="H21" s="1196">
        <f>VLOOKUP(A21,EIRR!$A$7:$N$44,13,FALSE)</f>
        <v>1.3850237087496621E-2</v>
      </c>
      <c r="I21" s="1197" t="str">
        <f t="shared" si="0"/>
        <v xml:space="preserve">  * </v>
      </c>
      <c r="K21" s="1195">
        <f>IFERROR(VLOOKUP(A21,EIRR!$A$7:$N$44,14,FALSE),-1)</f>
        <v>-0.15039483063733228</v>
      </c>
    </row>
    <row r="22" spans="1:11" ht="28" x14ac:dyDescent="0.2">
      <c r="A22" s="1208" t="s">
        <v>2081</v>
      </c>
      <c r="B22" s="1208" t="s">
        <v>2480</v>
      </c>
      <c r="C22" s="1209">
        <v>95.3</v>
      </c>
      <c r="D22" s="1210">
        <v>2676</v>
      </c>
      <c r="E22" s="1206">
        <v>127</v>
      </c>
      <c r="F22" s="1207">
        <v>2803</v>
      </c>
      <c r="G22" s="1206">
        <v>32</v>
      </c>
      <c r="H22" s="1196">
        <f>VLOOKUP(A22,EIRR!$A$7:$N$44,13,FALSE)</f>
        <v>0.62019926477564757</v>
      </c>
      <c r="I22" s="1197">
        <f t="shared" si="0"/>
        <v>4.3406861757334658E-2</v>
      </c>
      <c r="K22" s="1195">
        <f>IFERROR(VLOOKUP(A22,EIRR!$A$7:$N$44,14,FALSE),-1)</f>
        <v>4.3406861757334658E-2</v>
      </c>
    </row>
    <row r="23" spans="1:11" ht="28" x14ac:dyDescent="0.2">
      <c r="A23" s="1208" t="s">
        <v>2083</v>
      </c>
      <c r="B23" s="1211" t="s">
        <v>2482</v>
      </c>
      <c r="C23" s="1209">
        <v>146.19999999999999</v>
      </c>
      <c r="D23" s="1210">
        <v>4586</v>
      </c>
      <c r="E23" s="1206">
        <v>198</v>
      </c>
      <c r="F23" s="1207">
        <v>4784</v>
      </c>
      <c r="G23" s="1206">
        <v>54</v>
      </c>
      <c r="H23" s="1196">
        <f>VLOOKUP(A23,EIRR!$A$7:$N$44,13,FALSE)</f>
        <v>0.25788961217256617</v>
      </c>
      <c r="I23" s="1197" t="str">
        <f t="shared" si="0"/>
        <v xml:space="preserve">  * </v>
      </c>
      <c r="K23" s="1195">
        <f>IFERROR(VLOOKUP(A23,EIRR!$A$7:$N$44,14,FALSE),-1)</f>
        <v>-1.2440397468070574E-2</v>
      </c>
    </row>
    <row r="24" spans="1:11" ht="28" x14ac:dyDescent="0.2">
      <c r="A24" s="1208" t="s">
        <v>2062</v>
      </c>
      <c r="B24" s="1208" t="s">
        <v>2517</v>
      </c>
      <c r="C24" s="1209">
        <v>65.599999999999994</v>
      </c>
      <c r="D24" s="1210">
        <v>1872</v>
      </c>
      <c r="E24" s="1206">
        <v>129</v>
      </c>
      <c r="F24" s="1207">
        <v>2001</v>
      </c>
      <c r="G24" s="1206">
        <v>23</v>
      </c>
      <c r="H24" s="1196">
        <f>VLOOKUP(A24,EIRR!$A$7:$N$44,13,FALSE)</f>
        <v>1.3345643568276242</v>
      </c>
      <c r="I24" s="1197">
        <f t="shared" si="0"/>
        <v>0.10492286287023589</v>
      </c>
      <c r="K24" s="1195">
        <f>IFERROR(VLOOKUP(A24,EIRR!$A$7:$N$44,14,FALSE),-1)</f>
        <v>0.10492286287023589</v>
      </c>
    </row>
    <row r="25" spans="1:11" ht="28" x14ac:dyDescent="0.2">
      <c r="A25" s="1208" t="s">
        <v>2067</v>
      </c>
      <c r="B25" s="1208" t="s">
        <v>2485</v>
      </c>
      <c r="C25" s="1209">
        <v>101.4</v>
      </c>
      <c r="D25" s="1210">
        <v>4007</v>
      </c>
      <c r="E25" s="1206">
        <v>548</v>
      </c>
      <c r="F25" s="1207">
        <v>4555</v>
      </c>
      <c r="G25" s="1206">
        <v>52</v>
      </c>
      <c r="H25" s="1196">
        <f>VLOOKUP(A25,EIRR!$A$7:$N$44,13,FALSE)</f>
        <v>0.13165467804634914</v>
      </c>
      <c r="I25" s="1197" t="str">
        <f t="shared" si="0"/>
        <v xml:space="preserve">  * </v>
      </c>
      <c r="K25" s="1195">
        <f>IFERROR(VLOOKUP(A25,EIRR!$A$7:$N$44,14,FALSE),-1)</f>
        <v>-4.9004209046995872E-2</v>
      </c>
    </row>
    <row r="26" spans="1:11" ht="28" x14ac:dyDescent="0.2">
      <c r="A26" s="1208" t="s">
        <v>2086</v>
      </c>
      <c r="B26" s="1208" t="s">
        <v>2616</v>
      </c>
      <c r="C26" s="1209">
        <v>90.8</v>
      </c>
      <c r="D26" s="1210">
        <v>3831</v>
      </c>
      <c r="E26" s="1206">
        <v>371</v>
      </c>
      <c r="F26" s="1207">
        <v>4202</v>
      </c>
      <c r="G26" s="1206">
        <v>48</v>
      </c>
      <c r="H26" s="1196">
        <f>VLOOKUP(A26,EIRR!$A$7:$N$44,13,FALSE)</f>
        <v>0.12537403750619261</v>
      </c>
      <c r="I26" s="1197" t="str">
        <f t="shared" si="0"/>
        <v xml:space="preserve">  * </v>
      </c>
      <c r="K26" s="1195">
        <f>IFERROR(VLOOKUP(A26,EIRR!$A$7:$N$44,14,FALSE),-1)</f>
        <v>-5.1509926630483038E-2</v>
      </c>
    </row>
    <row r="27" spans="1:11" ht="28" x14ac:dyDescent="0.2">
      <c r="A27" s="1208" t="s">
        <v>2088</v>
      </c>
      <c r="B27" s="1208" t="s">
        <v>2486</v>
      </c>
      <c r="C27" s="1209">
        <v>77.2</v>
      </c>
      <c r="D27" s="1210">
        <v>2231</v>
      </c>
      <c r="E27" s="1206">
        <v>251</v>
      </c>
      <c r="F27" s="1207">
        <v>2481</v>
      </c>
      <c r="G27" s="1206">
        <v>28</v>
      </c>
      <c r="H27" s="1196">
        <f>VLOOKUP(A27,EIRR!$A$7:$N$44,13,FALSE)</f>
        <v>2.0628207974405059</v>
      </c>
      <c r="I27" s="1197">
        <f t="shared" si="0"/>
        <v>0.14886026095919469</v>
      </c>
      <c r="K27" s="1195">
        <f>IFERROR(VLOOKUP(A27,EIRR!$A$7:$N$44,14,FALSE),-1)</f>
        <v>0.14886026095919469</v>
      </c>
    </row>
    <row r="28" spans="1:11" x14ac:dyDescent="0.2">
      <c r="A28" s="1208" t="s">
        <v>2063</v>
      </c>
      <c r="B28" s="1208" t="s">
        <v>2091</v>
      </c>
      <c r="C28" s="1209">
        <v>46.4</v>
      </c>
      <c r="D28" s="1210">
        <v>1208</v>
      </c>
      <c r="E28" s="1206">
        <v>108</v>
      </c>
      <c r="F28" s="1207">
        <v>1316</v>
      </c>
      <c r="G28" s="1206">
        <v>15</v>
      </c>
      <c r="H28" s="1196">
        <f>VLOOKUP(A28,EIRR!$A$7:$N$44,13,FALSE)</f>
        <v>6.9465649775433711</v>
      </c>
      <c r="I28" s="1197">
        <f t="shared" si="0"/>
        <v>0.34121663041773531</v>
      </c>
      <c r="K28" s="1195">
        <f>IFERROR(VLOOKUP(A28,EIRR!$A$7:$N$44,14,FALSE),-1)</f>
        <v>0.34121663041773531</v>
      </c>
    </row>
    <row r="29" spans="1:11" x14ac:dyDescent="0.2">
      <c r="A29" s="1208" t="s">
        <v>2090</v>
      </c>
      <c r="B29" s="1208" t="s">
        <v>2094</v>
      </c>
      <c r="C29" s="1209">
        <v>62</v>
      </c>
      <c r="D29" s="1210">
        <v>5197</v>
      </c>
      <c r="E29" s="1206">
        <v>205</v>
      </c>
      <c r="F29" s="1207">
        <v>5402</v>
      </c>
      <c r="G29" s="1206">
        <v>61</v>
      </c>
      <c r="H29" s="1196">
        <f>VLOOKUP(A29,EIRR!$A$7:$N$44,13,FALSE)</f>
        <v>7.8670421974463015E-2</v>
      </c>
      <c r="I29" s="1197" t="str">
        <f t="shared" si="0"/>
        <v xml:space="preserve">  * </v>
      </c>
      <c r="K29" s="1195">
        <f>IFERROR(VLOOKUP(A29,EIRR!$A$7:$N$44,14,FALSE),-1)</f>
        <v>-7.4551525213077841E-2</v>
      </c>
    </row>
    <row r="30" spans="1:11" x14ac:dyDescent="0.2">
      <c r="A30" s="1202"/>
      <c r="B30" s="1202" t="s">
        <v>2096</v>
      </c>
      <c r="C30" s="1203">
        <v>253.8</v>
      </c>
      <c r="D30" s="1204">
        <v>438285</v>
      </c>
      <c r="E30" s="1203">
        <v>507</v>
      </c>
      <c r="F30" s="1204">
        <v>438792</v>
      </c>
      <c r="G30" s="1204">
        <v>4986</v>
      </c>
      <c r="I30" s="1197"/>
      <c r="K30" s="1195"/>
    </row>
    <row r="31" spans="1:11" ht="28" x14ac:dyDescent="0.2">
      <c r="A31" s="1208" t="s">
        <v>642</v>
      </c>
      <c r="B31" s="1208" t="s">
        <v>2489</v>
      </c>
      <c r="C31" s="1206">
        <v>68</v>
      </c>
      <c r="D31" s="1207">
        <v>1554</v>
      </c>
      <c r="E31" s="1206">
        <v>228</v>
      </c>
      <c r="F31" s="1207">
        <v>1783</v>
      </c>
      <c r="G31" s="1206">
        <v>20</v>
      </c>
      <c r="H31" s="1196">
        <f>VLOOKUP(A31,EIRR!$A$7:$N$44,13,FALSE)</f>
        <v>-6.752737870943575E-3</v>
      </c>
      <c r="I31" s="1197" t="str">
        <f t="shared" si="0"/>
        <v xml:space="preserve">  * </v>
      </c>
      <c r="K31" s="1195">
        <f>IFERROR(VLOOKUP(A31,EIRR!$A$7:$N$44,14,FALSE),-1)</f>
        <v>-1</v>
      </c>
    </row>
    <row r="32" spans="1:11" ht="28" x14ac:dyDescent="0.2">
      <c r="A32" s="1208" t="s">
        <v>644</v>
      </c>
      <c r="B32" s="1208" t="s">
        <v>2490</v>
      </c>
      <c r="C32" s="1206">
        <v>10.199999999999999</v>
      </c>
      <c r="D32" s="1206">
        <v>464</v>
      </c>
      <c r="E32" s="1206">
        <v>44</v>
      </c>
      <c r="F32" s="1206">
        <v>509</v>
      </c>
      <c r="G32" s="1206">
        <v>6</v>
      </c>
      <c r="H32" s="1196">
        <f>VLOOKUP(A32,EIRR!$A$7:$N$44,13,FALSE)</f>
        <v>0.13031403671199057</v>
      </c>
      <c r="I32" s="1197" t="str">
        <f t="shared" si="0"/>
        <v xml:space="preserve">  * </v>
      </c>
      <c r="K32" s="1195">
        <f>IFERROR(VLOOKUP(A32,EIRR!$A$7:$N$44,14,FALSE),-1)</f>
        <v>-4.9530397896384581E-2</v>
      </c>
    </row>
    <row r="33" spans="1:11" ht="28" x14ac:dyDescent="0.2">
      <c r="A33" s="1208" t="s">
        <v>646</v>
      </c>
      <c r="B33" s="1208" t="s">
        <v>2491</v>
      </c>
      <c r="C33" s="1206">
        <v>21.9</v>
      </c>
      <c r="D33" s="1206">
        <v>997</v>
      </c>
      <c r="E33" s="1206">
        <v>78</v>
      </c>
      <c r="F33" s="1207">
        <v>1074</v>
      </c>
      <c r="G33" s="1206">
        <v>12</v>
      </c>
      <c r="H33" s="1196">
        <f>VLOOKUP(A33,EIRR!$A$7:$N$44,13,FALSE)</f>
        <v>-7.2563810154026185E-3</v>
      </c>
      <c r="I33" s="1197" t="str">
        <f t="shared" si="0"/>
        <v xml:space="preserve">  * </v>
      </c>
      <c r="K33" s="1195">
        <f>IFERROR(VLOOKUP(A33,EIRR!$A$7:$N$44,14,FALSE),-1)</f>
        <v>-1</v>
      </c>
    </row>
    <row r="34" spans="1:11" x14ac:dyDescent="0.2">
      <c r="A34" s="1208" t="s">
        <v>648</v>
      </c>
      <c r="B34" s="1208" t="s">
        <v>2492</v>
      </c>
      <c r="C34" s="1206">
        <v>37</v>
      </c>
      <c r="D34" s="1207">
        <v>1588</v>
      </c>
      <c r="E34" s="1206">
        <v>143</v>
      </c>
      <c r="F34" s="1207">
        <v>1731</v>
      </c>
      <c r="G34" s="1206">
        <v>20</v>
      </c>
      <c r="H34" s="1196">
        <f>VLOOKUP(A34,EIRR!$A$7:$N$44,13,FALSE)</f>
        <v>2.2326290891415108</v>
      </c>
      <c r="I34" s="1197">
        <f t="shared" si="0"/>
        <v>0.15782904697365896</v>
      </c>
      <c r="K34" s="1195">
        <f>IFERROR(VLOOKUP(A34,EIRR!$A$7:$N$44,14,FALSE),-1)</f>
        <v>0.15782904697365896</v>
      </c>
    </row>
    <row r="35" spans="1:11" ht="28" x14ac:dyDescent="0.2">
      <c r="A35" s="1208" t="s">
        <v>2439</v>
      </c>
      <c r="B35" s="1208" t="s">
        <v>2617</v>
      </c>
      <c r="C35" s="1206">
        <v>1</v>
      </c>
      <c r="D35" s="1207">
        <v>4000</v>
      </c>
      <c r="E35" s="1206" t="s">
        <v>2618</v>
      </c>
      <c r="F35" s="1207">
        <v>4000</v>
      </c>
      <c r="G35" s="1206">
        <v>45</v>
      </c>
      <c r="H35" s="1196" t="e">
        <f>VLOOKUP(A35,EIRR!$A$7:$N$44,13,FALSE)</f>
        <v>#N/A</v>
      </c>
      <c r="I35" s="1197" t="str">
        <f t="shared" si="0"/>
        <v xml:space="preserve">  * </v>
      </c>
      <c r="K35" s="1195">
        <f>IFERROR(VLOOKUP(A35,EIRR!$A$7:$N$44,14,FALSE),-1)</f>
        <v>-1</v>
      </c>
    </row>
    <row r="36" spans="1:11" x14ac:dyDescent="0.2">
      <c r="A36" s="1208" t="s">
        <v>2097</v>
      </c>
      <c r="B36" s="1208" t="s">
        <v>2494</v>
      </c>
      <c r="C36" s="1206">
        <v>8</v>
      </c>
      <c r="D36" s="1207">
        <v>38608</v>
      </c>
      <c r="E36" s="1206">
        <v>0</v>
      </c>
      <c r="F36" s="1207">
        <v>38608</v>
      </c>
      <c r="G36" s="1206">
        <v>439</v>
      </c>
      <c r="H36" s="1196">
        <f>VLOOKUP(A36,EIRR!$A$7:$N$44,13,FALSE)</f>
        <v>6.9944618197164271E-2</v>
      </c>
      <c r="I36" s="1197" t="str">
        <f t="shared" si="0"/>
        <v xml:space="preserve">  * </v>
      </c>
      <c r="K36" s="1195">
        <f>IFERROR(VLOOKUP(A36,EIRR!$A$7:$N$44,14,FALSE),-1)</f>
        <v>-8.0144090934575973E-2</v>
      </c>
    </row>
    <row r="37" spans="1:11" x14ac:dyDescent="0.2">
      <c r="A37" s="1208" t="s">
        <v>2065</v>
      </c>
      <c r="B37" s="1208" t="s">
        <v>2495</v>
      </c>
      <c r="C37" s="1206">
        <v>2.8</v>
      </c>
      <c r="D37" s="1207">
        <v>9009</v>
      </c>
      <c r="E37" s="1206">
        <v>0</v>
      </c>
      <c r="F37" s="1207">
        <v>9009</v>
      </c>
      <c r="G37" s="1206">
        <v>102</v>
      </c>
      <c r="H37" s="1196">
        <f>VLOOKUP(A37,EIRR!$A$7:$N$44,13,FALSE)</f>
        <v>1.299771964065664</v>
      </c>
      <c r="I37" s="1197">
        <f t="shared" si="0"/>
        <v>0.10251052902731694</v>
      </c>
      <c r="K37" s="1195">
        <f>IFERROR(VLOOKUP(A37,EIRR!$A$7:$N$44,14,FALSE),-1)</f>
        <v>0.10251052902731694</v>
      </c>
    </row>
    <row r="38" spans="1:11" x14ac:dyDescent="0.2">
      <c r="A38" s="1208" t="s">
        <v>2098</v>
      </c>
      <c r="B38" s="1208" t="s">
        <v>2496</v>
      </c>
      <c r="C38" s="1206">
        <v>3.3</v>
      </c>
      <c r="D38" s="1207">
        <v>15926</v>
      </c>
      <c r="E38" s="1206">
        <v>0</v>
      </c>
      <c r="F38" s="1207">
        <v>15926</v>
      </c>
      <c r="G38" s="1206">
        <v>181</v>
      </c>
      <c r="H38" s="1196">
        <f>VLOOKUP(A38,EIRR!$A$7:$N$44,13,FALSE)</f>
        <v>0.16899390207891427</v>
      </c>
      <c r="I38" s="1197" t="str">
        <f t="shared" si="0"/>
        <v xml:space="preserve">  * </v>
      </c>
      <c r="K38" s="1195">
        <f>IFERROR(VLOOKUP(A38,EIRR!$A$7:$N$44,14,FALSE),-1)</f>
        <v>-3.5906879746383069E-2</v>
      </c>
    </row>
    <row r="39" spans="1:11" x14ac:dyDescent="0.2">
      <c r="A39" s="1208" t="s">
        <v>2099</v>
      </c>
      <c r="B39" s="1208" t="s">
        <v>2497</v>
      </c>
      <c r="C39" s="1206">
        <v>10.7</v>
      </c>
      <c r="D39" s="1207">
        <v>51638</v>
      </c>
      <c r="E39" s="1206">
        <v>0</v>
      </c>
      <c r="F39" s="1207">
        <v>51638</v>
      </c>
      <c r="G39" s="1206">
        <v>587</v>
      </c>
      <c r="H39" s="1196">
        <f>VLOOKUP(A39,EIRR!$A$7:$N$44,13,FALSE)</f>
        <v>8.4020683761247369E-2</v>
      </c>
      <c r="I39" s="1197" t="str">
        <f t="shared" si="0"/>
        <v xml:space="preserve">  * </v>
      </c>
      <c r="K39" s="1195">
        <f>IFERROR(VLOOKUP(A39,EIRR!$A$7:$N$44,14,FALSE),-1)</f>
        <v>-7.1385202819561289E-2</v>
      </c>
    </row>
    <row r="40" spans="1:11" ht="28" x14ac:dyDescent="0.2">
      <c r="A40" s="1208" t="s">
        <v>2100</v>
      </c>
      <c r="B40" s="1208" t="s">
        <v>2498</v>
      </c>
      <c r="C40" s="1206">
        <v>6.6</v>
      </c>
      <c r="D40" s="1207">
        <v>31852</v>
      </c>
      <c r="E40" s="1206">
        <v>0</v>
      </c>
      <c r="F40" s="1207">
        <v>31852</v>
      </c>
      <c r="G40" s="1206">
        <v>362</v>
      </c>
      <c r="H40" s="1196">
        <f>VLOOKUP(A40,EIRR!$A$7:$N$44,13,FALSE)</f>
        <v>0.15586949811082013</v>
      </c>
      <c r="I40" s="1197" t="str">
        <f t="shared" si="0"/>
        <v xml:space="preserve">  * </v>
      </c>
      <c r="K40" s="1195">
        <f>IFERROR(VLOOKUP(A40,EIRR!$A$7:$N$44,14,FALSE),-1)</f>
        <v>-4.0204319034682134E-2</v>
      </c>
    </row>
    <row r="41" spans="1:11" x14ac:dyDescent="0.2">
      <c r="A41" s="1208" t="s">
        <v>2101</v>
      </c>
      <c r="B41" s="1208" t="s">
        <v>2499</v>
      </c>
      <c r="C41" s="1206">
        <v>10</v>
      </c>
      <c r="D41" s="1207">
        <v>48260</v>
      </c>
      <c r="E41" s="1206">
        <v>0</v>
      </c>
      <c r="F41" s="1207">
        <v>48260</v>
      </c>
      <c r="G41" s="1206">
        <v>548</v>
      </c>
      <c r="H41" s="1196">
        <f>VLOOKUP(A41,EIRR!$A$7:$N$44,13,FALSE)</f>
        <v>0.19064418864707988</v>
      </c>
      <c r="I41" s="1197" t="str">
        <f t="shared" si="0"/>
        <v xml:space="preserve">  * </v>
      </c>
      <c r="K41" s="1195">
        <f>IFERROR(VLOOKUP(A41,EIRR!$A$7:$N$44,14,FALSE),-1)</f>
        <v>-2.9391374496343659E-2</v>
      </c>
    </row>
    <row r="42" spans="1:11" x14ac:dyDescent="0.2">
      <c r="A42" s="1208" t="s">
        <v>2102</v>
      </c>
      <c r="B42" s="1208" t="s">
        <v>2500</v>
      </c>
      <c r="C42" s="1206">
        <v>6</v>
      </c>
      <c r="D42" s="1207">
        <v>28956</v>
      </c>
      <c r="E42" s="1206">
        <v>0</v>
      </c>
      <c r="F42" s="1207">
        <v>28956</v>
      </c>
      <c r="G42" s="1206">
        <v>329</v>
      </c>
      <c r="H42" s="1196">
        <f>VLOOKUP(A42,EIRR!$A$7:$N$44,13,FALSE)</f>
        <v>6.6891010018607991E-2</v>
      </c>
      <c r="I42" s="1197" t="str">
        <f t="shared" si="0"/>
        <v xml:space="preserve">  * </v>
      </c>
      <c r="K42" s="1195">
        <f>IFERROR(VLOOKUP(A42,EIRR!$A$7:$N$44,14,FALSE),-1)</f>
        <v>-8.2246472732156017E-2</v>
      </c>
    </row>
    <row r="43" spans="1:11" x14ac:dyDescent="0.2">
      <c r="A43" s="1208" t="s">
        <v>2103</v>
      </c>
      <c r="B43" s="1208" t="s">
        <v>2501</v>
      </c>
      <c r="C43" s="1206">
        <v>20.3</v>
      </c>
      <c r="D43" s="1207">
        <v>97968</v>
      </c>
      <c r="E43" s="1206">
        <v>0</v>
      </c>
      <c r="F43" s="1207">
        <v>97968</v>
      </c>
      <c r="G43" s="1207">
        <v>1113</v>
      </c>
      <c r="H43" s="1196">
        <f>VLOOKUP(A43,EIRR!$A$7:$N$44,13,FALSE)</f>
        <v>-4.9418416055371965E-3</v>
      </c>
      <c r="I43" s="1197" t="str">
        <f t="shared" si="0"/>
        <v xml:space="preserve">  * </v>
      </c>
      <c r="K43" s="1195">
        <f>IFERROR(VLOOKUP(A43,EIRR!$A$7:$N$44,14,FALSE),-1)</f>
        <v>-1</v>
      </c>
    </row>
    <row r="44" spans="1:11" x14ac:dyDescent="0.2">
      <c r="A44" s="1208" t="s">
        <v>2104</v>
      </c>
      <c r="B44" s="1208" t="s">
        <v>2502</v>
      </c>
      <c r="C44" s="1206">
        <v>2.4</v>
      </c>
      <c r="D44" s="1207">
        <v>11582</v>
      </c>
      <c r="E44" s="1206">
        <v>0</v>
      </c>
      <c r="F44" s="1207">
        <v>11582</v>
      </c>
      <c r="G44" s="1206">
        <v>132</v>
      </c>
      <c r="H44" s="1196">
        <f>VLOOKUP(A44,EIRR!$A$7:$N$44,13,FALSE)</f>
        <v>5.8312456749831348E-2</v>
      </c>
      <c r="I44" s="1197" t="str">
        <f t="shared" si="0"/>
        <v xml:space="preserve">  * </v>
      </c>
      <c r="K44" s="1195">
        <f>IFERROR(VLOOKUP(A44,EIRR!$A$7:$N$44,14,FALSE),-1)</f>
        <v>-8.8640645720380773E-2</v>
      </c>
    </row>
    <row r="45" spans="1:11" ht="28" x14ac:dyDescent="0.2">
      <c r="A45" s="1208" t="s">
        <v>2069</v>
      </c>
      <c r="B45" s="1208" t="s">
        <v>2503</v>
      </c>
      <c r="C45" s="1206">
        <v>13.1</v>
      </c>
      <c r="D45" s="1207">
        <v>52934</v>
      </c>
      <c r="E45" s="1206">
        <v>13</v>
      </c>
      <c r="F45" s="1207">
        <v>52947</v>
      </c>
      <c r="G45" s="1206">
        <v>602</v>
      </c>
      <c r="H45" s="1196">
        <f>VLOOKUP(A45,EIRR!$A$7:$N$44,13,FALSE)</f>
        <v>0.62939252049327388</v>
      </c>
      <c r="I45" s="1197">
        <f t="shared" si="0"/>
        <v>4.4451741966956559E-2</v>
      </c>
      <c r="K45" s="1195">
        <f>IFERROR(VLOOKUP(A45,EIRR!$A$7:$N$44,14,FALSE),-1)</f>
        <v>4.4451741966956559E-2</v>
      </c>
    </row>
    <row r="46" spans="1:11" x14ac:dyDescent="0.2">
      <c r="A46" s="1208" t="s">
        <v>2066</v>
      </c>
      <c r="B46" s="1208" t="s">
        <v>1513</v>
      </c>
      <c r="C46" s="1206">
        <v>0.8</v>
      </c>
      <c r="D46" s="1207">
        <v>2703</v>
      </c>
      <c r="E46" s="1206">
        <v>0</v>
      </c>
      <c r="F46" s="1207">
        <v>2703</v>
      </c>
      <c r="G46" s="1206">
        <v>31</v>
      </c>
      <c r="H46" s="1196">
        <f>VLOOKUP(A46,EIRR!$A$7:$N$44,13,FALSE)</f>
        <v>4.9228923033786995E-2</v>
      </c>
      <c r="I46" s="1197" t="str">
        <f t="shared" si="0"/>
        <v xml:space="preserve">  * </v>
      </c>
      <c r="K46" s="1195">
        <f>IFERROR(VLOOKUP(A46,EIRR!$A$7:$N$44,14,FALSE),-1)</f>
        <v>-9.6391056698701405E-2</v>
      </c>
    </row>
    <row r="47" spans="1:11" x14ac:dyDescent="0.2">
      <c r="A47" s="1208" t="s">
        <v>2105</v>
      </c>
      <c r="B47" s="1208" t="s">
        <v>2504</v>
      </c>
      <c r="C47" s="1206">
        <v>31.7</v>
      </c>
      <c r="D47" s="1207">
        <v>40247</v>
      </c>
      <c r="E47" s="1206">
        <v>0</v>
      </c>
      <c r="F47" s="1207">
        <v>40247</v>
      </c>
      <c r="G47" s="1206">
        <v>457</v>
      </c>
      <c r="H47" s="1196">
        <f>VLOOKUP(A47,EIRR!$A$7:$N$44,13,FALSE)</f>
        <v>1.4701605816737902</v>
      </c>
      <c r="I47" s="1197">
        <f t="shared" si="0"/>
        <v>0.11398304794826242</v>
      </c>
      <c r="K47" s="1195">
        <f>IFERROR(VLOOKUP(A47,EIRR!$A$7:$N$44,14,FALSE),-1)</f>
        <v>0.11398304794826242</v>
      </c>
    </row>
    <row r="48" spans="1:11" ht="28" x14ac:dyDescent="0.2">
      <c r="A48" s="1199" t="s">
        <v>2619</v>
      </c>
      <c r="B48" s="1199" t="s">
        <v>25</v>
      </c>
      <c r="C48" s="1200" t="s">
        <v>2223</v>
      </c>
      <c r="D48" s="1201">
        <v>2269</v>
      </c>
      <c r="E48" s="1200">
        <v>0</v>
      </c>
      <c r="F48" s="1201">
        <v>2269</v>
      </c>
      <c r="G48" s="1200">
        <v>26</v>
      </c>
      <c r="I48" s="1197"/>
      <c r="K48" s="1195"/>
    </row>
    <row r="49" spans="1:11" ht="28" x14ac:dyDescent="0.2">
      <c r="A49" s="1199" t="s">
        <v>2620</v>
      </c>
      <c r="B49" s="1199" t="s">
        <v>2051</v>
      </c>
      <c r="C49" s="1200">
        <v>90</v>
      </c>
      <c r="D49" s="1201">
        <v>2633</v>
      </c>
      <c r="E49" s="1200" t="s">
        <v>1364</v>
      </c>
      <c r="F49" s="1201">
        <v>2633</v>
      </c>
      <c r="G49" s="1200">
        <v>30</v>
      </c>
      <c r="I49" s="1197"/>
      <c r="K49" s="1195"/>
    </row>
    <row r="50" spans="1:11" ht="16" x14ac:dyDescent="0.2">
      <c r="A50" s="1212"/>
      <c r="B50" s="1213" t="s">
        <v>1208</v>
      </c>
      <c r="C50" s="1214"/>
      <c r="D50" s="1214"/>
      <c r="E50" s="1214"/>
      <c r="F50" s="1215">
        <v>546350</v>
      </c>
      <c r="G50" s="1215">
        <v>6209</v>
      </c>
      <c r="I50" s="1197"/>
      <c r="K50" s="1195"/>
    </row>
    <row r="52" spans="1:11" x14ac:dyDescent="0.2">
      <c r="A52" s="349" t="s">
        <v>2621</v>
      </c>
      <c r="B52" s="349" t="s">
        <v>2622</v>
      </c>
    </row>
  </sheetData>
  <mergeCells count="5">
    <mergeCell ref="A1:A2"/>
    <mergeCell ref="B1:B2"/>
    <mergeCell ref="C1:C2"/>
    <mergeCell ref="D1:D2"/>
    <mergeCell ref="E1:E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6FD91-3DA4-493A-B39D-9CD04D2C3FDF}">
  <dimension ref="A1:AZ50"/>
  <sheetViews>
    <sheetView zoomScaleNormal="100" zoomScaleSheetLayoutView="136" workbookViewId="0">
      <selection activeCell="G5" sqref="G5"/>
    </sheetView>
  </sheetViews>
  <sheetFormatPr baseColWidth="10" defaultColWidth="8.83203125" defaultRowHeight="15" x14ac:dyDescent="0.2"/>
  <cols>
    <col min="1" max="1" width="14" style="349" customWidth="1"/>
    <col min="2" max="2" width="47.33203125" style="349" customWidth="1"/>
    <col min="3" max="3" width="6.5" style="349" customWidth="1"/>
    <col min="4" max="4" width="12.1640625" style="1174" customWidth="1"/>
    <col min="5" max="5" width="13" style="1174" customWidth="1"/>
    <col min="6" max="6" width="11.6640625" style="349" customWidth="1"/>
    <col min="7" max="7" width="13.33203125" style="1136" customWidth="1"/>
    <col min="8" max="8" width="12.33203125" style="1136" customWidth="1"/>
    <col min="9" max="9" width="10" style="349" customWidth="1"/>
    <col min="10" max="10" width="9.5" style="349" customWidth="1"/>
    <col min="11" max="11" width="9.5" style="1134" customWidth="1"/>
    <col min="12" max="12" width="10.83203125" style="349" customWidth="1"/>
    <col min="13" max="13" width="7.83203125" style="349" customWidth="1"/>
    <col min="14" max="14" width="8.1640625" style="349" customWidth="1"/>
    <col min="15" max="17" width="8.83203125" style="349"/>
    <col min="18" max="33" width="9.83203125" style="349" bestFit="1" customWidth="1"/>
    <col min="34" max="42" width="10.83203125" style="349" bestFit="1" customWidth="1"/>
    <col min="43" max="16384" width="8.83203125" style="349"/>
  </cols>
  <sheetData>
    <row r="1" spans="1:52" x14ac:dyDescent="0.2">
      <c r="B1" s="1134" t="s">
        <v>2566</v>
      </c>
      <c r="C1" s="1135">
        <f>146</f>
        <v>146</v>
      </c>
      <c r="D1" s="1173" t="s">
        <v>2567</v>
      </c>
      <c r="E1" s="1173">
        <v>7.0000000000000007E-2</v>
      </c>
      <c r="F1" s="349" t="s">
        <v>2568</v>
      </c>
      <c r="G1" s="1136">
        <v>3</v>
      </c>
      <c r="H1" s="1137" t="s">
        <v>2595</v>
      </c>
      <c r="I1" s="1138">
        <v>324024.33</v>
      </c>
      <c r="J1" s="1138"/>
      <c r="K1" s="1169"/>
      <c r="L1" s="1138"/>
      <c r="M1" s="1138"/>
      <c r="N1" s="1137"/>
      <c r="O1" s="1138"/>
    </row>
    <row r="2" spans="1:52" x14ac:dyDescent="0.2">
      <c r="B2" s="1134" t="s">
        <v>2569</v>
      </c>
      <c r="C2" s="1135">
        <f>93*82/134</f>
        <v>56.910447761194028</v>
      </c>
      <c r="F2" s="1134" t="s">
        <v>2570</v>
      </c>
      <c r="G2" s="1136">
        <v>3</v>
      </c>
      <c r="H2" s="1137" t="s">
        <v>2571</v>
      </c>
      <c r="I2" s="1138">
        <v>6905125.3700000001</v>
      </c>
      <c r="J2" s="1138"/>
      <c r="K2" s="1169"/>
      <c r="L2" s="1138"/>
      <c r="M2" s="1138"/>
      <c r="N2" s="1137"/>
      <c r="O2" s="1138"/>
    </row>
    <row r="3" spans="1:52" s="1139" customFormat="1" ht="28.25" customHeight="1" x14ac:dyDescent="0.2">
      <c r="B3" s="1139" t="s">
        <v>2572</v>
      </c>
      <c r="D3" s="1175" t="s">
        <v>2573</v>
      </c>
      <c r="E3" s="1176" t="s">
        <v>2574</v>
      </c>
      <c r="F3" s="1140" t="s">
        <v>2575</v>
      </c>
      <c r="G3" s="1142" t="s">
        <v>2576</v>
      </c>
      <c r="H3" s="1143" t="s">
        <v>2577</v>
      </c>
      <c r="I3" s="1141" t="s">
        <v>2578</v>
      </c>
      <c r="J3" s="1141" t="s">
        <v>2579</v>
      </c>
      <c r="K3" s="1165" t="s">
        <v>2607</v>
      </c>
      <c r="L3" s="1141" t="s">
        <v>2580</v>
      </c>
      <c r="M3" s="1141" t="s">
        <v>2581</v>
      </c>
      <c r="N3" s="1180" t="s">
        <v>2058</v>
      </c>
      <c r="O3" s="1139" t="s">
        <v>2582</v>
      </c>
      <c r="P3" s="1144"/>
      <c r="R3" s="1139" t="s">
        <v>2583</v>
      </c>
    </row>
    <row r="4" spans="1:52" ht="20.5" customHeight="1" x14ac:dyDescent="0.2">
      <c r="A4" s="349" t="s">
        <v>2584</v>
      </c>
      <c r="B4" s="349" t="s">
        <v>2585</v>
      </c>
      <c r="D4" s="1177">
        <v>322306.59000000003</v>
      </c>
      <c r="E4" s="1177">
        <v>6848581.8600000003</v>
      </c>
      <c r="F4" s="1145"/>
      <c r="G4" s="1146"/>
      <c r="H4" s="1147"/>
      <c r="I4" s="562"/>
      <c r="J4" s="562"/>
      <c r="K4" s="1166"/>
      <c r="L4" s="562"/>
      <c r="M4" s="1181">
        <v>0.09</v>
      </c>
      <c r="N4" s="1182"/>
      <c r="O4" s="349">
        <v>0.3</v>
      </c>
      <c r="P4" s="1157">
        <v>0.4</v>
      </c>
      <c r="Q4" s="349">
        <v>0.3</v>
      </c>
    </row>
    <row r="5" spans="1:52" ht="11.75" customHeight="1" x14ac:dyDescent="0.2">
      <c r="A5" s="349" t="s">
        <v>2586</v>
      </c>
      <c r="B5" s="349" t="s">
        <v>2587</v>
      </c>
      <c r="D5" s="1177">
        <v>322192.21999999997</v>
      </c>
      <c r="E5" s="1177">
        <v>6841142.3200000003</v>
      </c>
      <c r="F5" s="1149">
        <f>(D4-D5)*$G$1</f>
        <v>343.11000000016065</v>
      </c>
      <c r="G5" s="1149">
        <f>(E4-E5)*$G$1/$G$2</f>
        <v>7439.5400000000373</v>
      </c>
      <c r="H5" s="1136">
        <f>F5*$C$1+G5*$C$2</f>
        <v>473481.61253733898</v>
      </c>
      <c r="I5" s="1150">
        <f>0.5*F5/D5*H5</f>
        <v>252.11079907168843</v>
      </c>
      <c r="J5" s="562"/>
      <c r="K5" s="1166"/>
      <c r="L5" s="562" t="s">
        <v>2588</v>
      </c>
      <c r="M5" s="562"/>
      <c r="N5" s="1182"/>
      <c r="P5" s="1148"/>
    </row>
    <row r="6" spans="1:52" x14ac:dyDescent="0.2">
      <c r="A6" s="349" t="s">
        <v>2589</v>
      </c>
      <c r="B6" s="349" t="s">
        <v>2590</v>
      </c>
      <c r="D6" s="1177">
        <v>328950.93</v>
      </c>
      <c r="E6" s="1177">
        <v>6894154.2000000002</v>
      </c>
      <c r="F6" s="1149">
        <f>(D4-D6)*$G$1</f>
        <v>-19933.019999999902</v>
      </c>
      <c r="G6" s="1149">
        <f>(E4-E6)*$G$1/$G$2</f>
        <v>-45572.339999999851</v>
      </c>
      <c r="H6" s="1136">
        <f t="shared" ref="H6" si="0">F6*$C$1+G6*$C$2</f>
        <v>-5503763.1949253511</v>
      </c>
      <c r="I6" s="1150">
        <f>0.5*F6/D6*H6</f>
        <v>166752.25973629317</v>
      </c>
      <c r="J6" s="1151"/>
      <c r="K6" s="1167"/>
      <c r="L6" s="1151"/>
      <c r="M6" s="1183"/>
      <c r="N6" s="1184"/>
      <c r="O6" s="1151">
        <v>1</v>
      </c>
      <c r="P6" s="1151">
        <v>2</v>
      </c>
      <c r="Q6" s="1151">
        <v>3</v>
      </c>
      <c r="R6" s="1151">
        <v>4</v>
      </c>
      <c r="S6" s="1151">
        <v>5</v>
      </c>
      <c r="T6" s="1151">
        <v>6</v>
      </c>
      <c r="U6" s="1151">
        <v>7</v>
      </c>
      <c r="V6" s="1151">
        <v>8</v>
      </c>
      <c r="W6" s="1151">
        <v>9</v>
      </c>
      <c r="X6" s="1151">
        <v>10</v>
      </c>
      <c r="Y6" s="1151">
        <v>11</v>
      </c>
      <c r="Z6" s="1151">
        <v>12</v>
      </c>
      <c r="AA6" s="1151">
        <v>13</v>
      </c>
      <c r="AB6" s="1151">
        <v>14</v>
      </c>
      <c r="AC6" s="1151">
        <v>15</v>
      </c>
      <c r="AD6" s="1151">
        <v>16</v>
      </c>
      <c r="AE6" s="1151">
        <v>17</v>
      </c>
      <c r="AF6" s="1151">
        <v>18</v>
      </c>
      <c r="AG6" s="1151">
        <v>19</v>
      </c>
      <c r="AH6" s="1151">
        <v>20</v>
      </c>
      <c r="AI6" s="1151">
        <v>21</v>
      </c>
      <c r="AJ6" s="1151">
        <v>22</v>
      </c>
      <c r="AK6" s="1151">
        <v>23</v>
      </c>
      <c r="AL6" s="1151">
        <v>24</v>
      </c>
      <c r="AM6" s="1151">
        <v>25</v>
      </c>
      <c r="AN6" s="1151">
        <v>26</v>
      </c>
      <c r="AO6" s="1151">
        <v>27</v>
      </c>
      <c r="AP6" s="1151">
        <v>28</v>
      </c>
      <c r="AR6" s="1151"/>
      <c r="AS6" s="1151"/>
      <c r="AT6" s="1151"/>
      <c r="AU6" s="1151"/>
      <c r="AV6" s="1151"/>
      <c r="AW6" s="1151"/>
      <c r="AX6" s="1151"/>
      <c r="AY6" s="1151"/>
      <c r="AZ6" s="1151"/>
    </row>
    <row r="7" spans="1:52" s="1139" customFormat="1" x14ac:dyDescent="0.2">
      <c r="A7" s="1139" t="s">
        <v>642</v>
      </c>
      <c r="B7" s="1139" t="s">
        <v>2489</v>
      </c>
      <c r="D7" s="1178">
        <v>328937.40999999997</v>
      </c>
      <c r="E7" s="1178">
        <v>6894282.0199999996</v>
      </c>
      <c r="F7" s="1159">
        <f>($D$6-D7)*$G$1</f>
        <v>40.560000000055879</v>
      </c>
      <c r="G7" s="1159">
        <f>($E$6-E7)*$G$1/$G$2</f>
        <v>-127.8199999993667</v>
      </c>
      <c r="H7" s="1160">
        <f>F7*$C$1+G7*$C$2</f>
        <v>-1352.5334327916207</v>
      </c>
      <c r="I7" s="1161">
        <f t="shared" ref="I7:I43" si="1">0.5*F7/D7*H7</f>
        <v>-8.3387833621757584E-2</v>
      </c>
      <c r="J7" s="1162">
        <f>VLOOKUP(A7,'ProjectDescriptionFR '!$B$5:$J$48,7,FALSE)</f>
        <v>1782.5410272194661</v>
      </c>
      <c r="K7" s="1172">
        <f t="shared" ref="K7:K10" si="2">I7+J7</f>
        <v>1782.4576393858442</v>
      </c>
      <c r="L7" s="1162">
        <f t="shared" ref="L7:L20" si="3">SUM(R7:AP7)</f>
        <v>-40.981166113183377</v>
      </c>
      <c r="M7" s="1185">
        <f>NPV($M$4,R7:AP7)/J7</f>
        <v>-6.752737870943575E-3</v>
      </c>
      <c r="N7" s="1186" t="e">
        <f t="shared" ref="N7:N20" si="4">IRR(O7:AO7)</f>
        <v>#NUM!</v>
      </c>
      <c r="O7" s="1162">
        <f>-$J7*O$4</f>
        <v>-534.76230816583984</v>
      </c>
      <c r="P7" s="1162">
        <f>-$J7*P$4</f>
        <v>-713.01641088778649</v>
      </c>
      <c r="Q7" s="1162">
        <f>-$J7*Q$4</f>
        <v>-534.76230816583984</v>
      </c>
      <c r="R7" s="1162">
        <f>($H7+$I7)*(1+$M$4)^R$6*365/10^6</f>
        <v>-0.69690509572051051</v>
      </c>
      <c r="S7" s="1162">
        <f>($H7+$I7)*(1+[1]calculation!$E$1)^S$6*365/10^6</f>
        <v>-0.69244699790078101</v>
      </c>
      <c r="T7" s="1162">
        <f>($H7+$I7)*(1+[1]calculation!$E$1)^T$6*365/10^6</f>
        <v>-0.7409182877538355</v>
      </c>
      <c r="U7" s="1162">
        <f>($H7+$I7)*(1+[1]calculation!$E$1)^U$6*365/10^6</f>
        <v>-0.79278256789660417</v>
      </c>
      <c r="V7" s="1162">
        <f>($H7+$I7)*(1+[1]calculation!$E$1)^V$6*365/10^6</f>
        <v>-0.84827734764936635</v>
      </c>
      <c r="W7" s="1162">
        <f>($H7+$I7)*(1+[1]calculation!$E$1)^W$6*365/10^6</f>
        <v>-0.90765676198482215</v>
      </c>
      <c r="X7" s="1162">
        <f>($H7+$I7)*(1+[1]calculation!$E$1)^X$6*365/10^6</f>
        <v>-0.97119273532375949</v>
      </c>
      <c r="Y7" s="1162">
        <f>($H7+$I7)*(1+[1]calculation!$E$1)^Y$6*365/10^6</f>
        <v>-1.0391762267964231</v>
      </c>
      <c r="Z7" s="1162">
        <f>($H7+$I7)*(1+[1]calculation!$E$1)^Z$6*365/10^6</f>
        <v>-1.1119185626721722</v>
      </c>
      <c r="AA7" s="1162">
        <f>($H7+$I7)*(1+[1]calculation!$E$1)^AA$6*365/10^6</f>
        <v>-1.1897528620592244</v>
      </c>
      <c r="AB7" s="1162">
        <f>($H7+$I7)*(1+[1]calculation!$E$1)^AB$6*365/10^6</f>
        <v>-1.27303556240337</v>
      </c>
      <c r="AC7" s="1162">
        <f>($H7+$I7)*(1+[1]calculation!$E$1)^AC$6*365/10^6</f>
        <v>-1.362148051771606</v>
      </c>
      <c r="AD7" s="1162">
        <f>($H7+$I7)*(1+[1]calculation!$E$1)^AD$6*365/10^6</f>
        <v>-1.4574984153956183</v>
      </c>
      <c r="AE7" s="1162">
        <f>($H7+$I7)*(1+[1]calculation!$E$1)^AE$6*365/10^6</f>
        <v>-1.5595233044733117</v>
      </c>
      <c r="AF7" s="1162">
        <f>($H7+$I7)*(1+[1]calculation!$E$1)^AF$6*365/10^6</f>
        <v>-1.6686899357864435</v>
      </c>
      <c r="AG7" s="1162">
        <f>($H7+$I7)*(1+[1]calculation!$E$1)^AG$6*365/10^6</f>
        <v>-1.7854982312914949</v>
      </c>
      <c r="AH7" s="1162">
        <f>($H7+$I7)*(1+[1]calculation!$E$1)^AH$6*365/10^6</f>
        <v>-1.9104831074818993</v>
      </c>
      <c r="AI7" s="1162">
        <f>($H7+$I7)*(1+[1]calculation!$E$1)^AI$6*365/10^6</f>
        <v>-2.0442169250056321</v>
      </c>
      <c r="AJ7" s="1162">
        <f>($H7+$I7)*(1+[1]calculation!$E$1)^AJ$6*365/10^6</f>
        <v>-2.1873121097560264</v>
      </c>
      <c r="AK7" s="1162">
        <f>($H7+$I7)*(1+[1]calculation!$E$1)^AK$6*365/10^6</f>
        <v>-2.3404239574389485</v>
      </c>
      <c r="AL7" s="1162">
        <f>($H7+$I7)*(1+[1]calculation!$E$1)^AL$6*365/10^6</f>
        <v>-2.5042536344596749</v>
      </c>
      <c r="AM7" s="1162">
        <f>($H7+$I7)*(1+[1]calculation!$E$1)^AM$6*365/10^6</f>
        <v>-2.6795513888718525</v>
      </c>
      <c r="AN7" s="1162">
        <f>($H7+$I7)*(1+[1]calculation!$E$1)^AN$6*365/10^6</f>
        <v>-2.8671199860928818</v>
      </c>
      <c r="AO7" s="1162">
        <f>($H7+$I7)*(1+[1]calculation!$E$1)^AO$6*365/10^6</f>
        <v>-3.0678183851193843</v>
      </c>
      <c r="AP7" s="1162">
        <f>($H7+$I7)*(1+[1]calculation!$E$1)^AP$6*365/10^6</f>
        <v>-3.2825656720777401</v>
      </c>
      <c r="AR7" s="1162"/>
      <c r="AS7" s="1162"/>
      <c r="AT7" s="1162"/>
      <c r="AU7" s="1162"/>
      <c r="AV7" s="1162"/>
      <c r="AW7" s="1162"/>
      <c r="AX7" s="1162"/>
      <c r="AY7" s="1162"/>
      <c r="AZ7" s="1162"/>
    </row>
    <row r="8" spans="1:52" x14ac:dyDescent="0.2">
      <c r="A8" s="349" t="s">
        <v>644</v>
      </c>
      <c r="B8" s="349" t="s">
        <v>2490</v>
      </c>
      <c r="D8" s="1177">
        <v>328947.37</v>
      </c>
      <c r="E8" s="1177">
        <v>6894050.2599999998</v>
      </c>
      <c r="F8" s="1149">
        <f>($D$6-D8)*$G$1</f>
        <v>10.679999999993015</v>
      </c>
      <c r="G8" s="1149">
        <f>($E$6-E8)*$G$1/$G$2</f>
        <v>103.94000000040978</v>
      </c>
      <c r="H8" s="1136">
        <f>F8*$C$1+G8*$C$2</f>
        <v>7474.5519403208082</v>
      </c>
      <c r="I8" s="1150">
        <f t="shared" si="1"/>
        <v>0.12133888579588586</v>
      </c>
      <c r="J8" s="1151">
        <f>VLOOKUP(A8,'ProjectDescriptionFR '!$B$5:$J$48,7,FALSE)</f>
        <v>508.50530231988068</v>
      </c>
      <c r="K8" s="1170">
        <f t="shared" si="2"/>
        <v>508.62664120567655</v>
      </c>
      <c r="L8" s="1151">
        <f t="shared" si="3"/>
        <v>226.19037046020048</v>
      </c>
      <c r="M8" s="1187">
        <f>NPV($M$4,R8:AP8)/J8</f>
        <v>0.13031403671199057</v>
      </c>
      <c r="N8" s="1184">
        <f t="shared" si="4"/>
        <v>-4.9530397896384581E-2</v>
      </c>
      <c r="O8" s="1151">
        <f t="shared" ref="O8:Q43" si="5">-$J8*O$4</f>
        <v>-152.55159069596419</v>
      </c>
      <c r="P8" s="1151">
        <f t="shared" si="5"/>
        <v>-203.4021209279523</v>
      </c>
      <c r="Q8" s="1151">
        <f t="shared" si="5"/>
        <v>-152.55159069596419</v>
      </c>
      <c r="R8" s="1151">
        <f>($H8+$I8)*(1+[1]calculation!$E$1)^R$6*365/10^6</f>
        <v>3.5761867473097353</v>
      </c>
      <c r="S8" s="1151">
        <f>($H8+$I8)*(1+[1]calculation!$E$1)^S$6*365/10^6</f>
        <v>3.8265198196214181</v>
      </c>
      <c r="T8" s="1151">
        <f>($H8+$I8)*(1+[1]calculation!$E$1)^T$6*365/10^6</f>
        <v>4.0943762069949168</v>
      </c>
      <c r="U8" s="1151">
        <f>($H8+$I8)*(1+[1]calculation!$E$1)^U$6*365/10^6</f>
        <v>4.3809825414845616</v>
      </c>
      <c r="V8" s="1151">
        <f>($H8+$I8)*(1+[1]calculation!$E$1)^V$6*365/10^6</f>
        <v>4.6876513193884799</v>
      </c>
      <c r="W8" s="1151">
        <f>($H8+$I8)*(1+[1]calculation!$E$1)^W$6*365/10^6</f>
        <v>5.0157869117456748</v>
      </c>
      <c r="X8" s="1151">
        <f>($H8+$I8)*(1+[1]calculation!$E$1)^X$6*365/10^6</f>
        <v>5.3668919955678716</v>
      </c>
      <c r="Y8" s="1151">
        <f>($H8+$I8)*(1+[1]calculation!$E$1)^Y$6*365/10^6</f>
        <v>5.742574435257624</v>
      </c>
      <c r="Z8" s="1151">
        <f>($H8+$I8)*(1+[1]calculation!$E$1)^Z$6*365/10^6</f>
        <v>6.1445546457256555</v>
      </c>
      <c r="AA8" s="1151">
        <f>($H8+$I8)*(1+[1]calculation!$E$1)^AA$6*365/10^6</f>
        <v>6.5746734709264523</v>
      </c>
      <c r="AB8" s="1151">
        <f>($H8+$I8)*(1+[1]calculation!$E$1)^AB$6*365/10^6</f>
        <v>7.0349006138913035</v>
      </c>
      <c r="AC8" s="1151">
        <f>($H8+$I8)*(1+[1]calculation!$E$1)^AC$6*365/10^6</f>
        <v>7.5273436568636951</v>
      </c>
      <c r="AD8" s="1151">
        <f>($H8+$I8)*(1+[1]calculation!$E$1)^AD$6*365/10^6</f>
        <v>8.0542577128441533</v>
      </c>
      <c r="AE8" s="1151">
        <f>($H8+$I8)*(1+[1]calculation!$E$1)^AE$6*365/10^6</f>
        <v>8.6180557527432438</v>
      </c>
      <c r="AF8" s="1151">
        <f>($H8+$I8)*(1+[1]calculation!$E$1)^AF$6*365/10^6</f>
        <v>9.2213196554352717</v>
      </c>
      <c r="AG8" s="1151">
        <f>($H8+$I8)*(1+[1]calculation!$E$1)^AG$6*365/10^6</f>
        <v>9.8668120313157424</v>
      </c>
      <c r="AH8" s="1151">
        <f>($H8+$I8)*(1+[1]calculation!$E$1)^AH$6*365/10^6</f>
        <v>10.557488873507841</v>
      </c>
      <c r="AI8" s="1151">
        <f>($H8+$I8)*(1+[1]calculation!$E$1)^AI$6*365/10^6</f>
        <v>11.296513094653392</v>
      </c>
      <c r="AJ8" s="1151">
        <f>($H8+$I8)*(1+[1]calculation!$E$1)^AJ$6*365/10^6</f>
        <v>12.087269011279128</v>
      </c>
      <c r="AK8" s="1151">
        <f>($H8+$I8)*(1+[1]calculation!$E$1)^AK$6*365/10^6</f>
        <v>12.933377842068669</v>
      </c>
      <c r="AL8" s="1151">
        <f>($H8+$I8)*(1+[1]calculation!$E$1)^AL$6*365/10^6</f>
        <v>13.838714291013474</v>
      </c>
      <c r="AM8" s="1151">
        <f>($H8+$I8)*(1+[1]calculation!$E$1)^AM$6*365/10^6</f>
        <v>14.807424291384422</v>
      </c>
      <c r="AN8" s="1151">
        <f>($H8+$I8)*(1+[1]calculation!$E$1)^AN$6*365/10^6</f>
        <v>15.843943991781327</v>
      </c>
      <c r="AO8" s="1151">
        <f>($H8+$I8)*(1+[1]calculation!$E$1)^AO$6*365/10^6</f>
        <v>16.953020071206023</v>
      </c>
      <c r="AP8" s="1151">
        <f>($H8+$I8)*(1+[1]calculation!$E$1)^AP$6*365/10^6</f>
        <v>18.139731476190445</v>
      </c>
      <c r="AR8" s="1151"/>
      <c r="AS8" s="1151"/>
      <c r="AT8" s="1151"/>
      <c r="AU8" s="1151"/>
      <c r="AV8" s="1151"/>
      <c r="AW8" s="1151"/>
      <c r="AX8" s="1151"/>
      <c r="AY8" s="1151"/>
      <c r="AZ8" s="1151"/>
    </row>
    <row r="9" spans="1:52" x14ac:dyDescent="0.2">
      <c r="A9" s="349" t="s">
        <v>646</v>
      </c>
      <c r="B9" s="349" t="s">
        <v>2491</v>
      </c>
      <c r="D9" s="1177">
        <v>328953.06</v>
      </c>
      <c r="E9" s="1177">
        <v>6894154.2000000002</v>
      </c>
      <c r="F9" s="1149">
        <f>($D$6-D9)*$G$1</f>
        <v>-6.3900000000139698</v>
      </c>
      <c r="G9" s="1149">
        <f>($E$6-E9)*$G$1/$G$2</f>
        <v>0</v>
      </c>
      <c r="H9" s="1136">
        <f>F9*$C$1+G9*$C$2</f>
        <v>-932.9400000020396</v>
      </c>
      <c r="I9" s="1150">
        <f t="shared" si="1"/>
        <v>9.0613028497531934E-3</v>
      </c>
      <c r="J9" s="1151">
        <f>VLOOKUP(A9,'ProjectDescriptionFR '!$B$5:$J$48,7,FALSE)</f>
        <v>1139.78749259185</v>
      </c>
      <c r="K9" s="1170">
        <f t="shared" si="2"/>
        <v>1139.7965538946996</v>
      </c>
      <c r="L9" s="1151">
        <f t="shared" si="3"/>
        <v>-28.231333565465359</v>
      </c>
      <c r="M9" s="1187">
        <f>NPV($M$4,R9:AP9)/J9</f>
        <v>-7.2563810154026185E-3</v>
      </c>
      <c r="N9" s="1184" t="e">
        <f t="shared" si="4"/>
        <v>#NUM!</v>
      </c>
      <c r="O9" s="1151">
        <f t="shared" si="5"/>
        <v>-341.93624777755497</v>
      </c>
      <c r="P9" s="1151">
        <f t="shared" si="5"/>
        <v>-455.91499703674003</v>
      </c>
      <c r="Q9" s="1151">
        <f t="shared" si="5"/>
        <v>-341.93624777755497</v>
      </c>
      <c r="R9" s="1151">
        <f>($H9+$I9)*(1+[1]calculation!$E$1)^R$6*365/10^6</f>
        <v>-0.44635198549914518</v>
      </c>
      <c r="S9" s="1151">
        <f>($H9+$I9)*(1+[1]calculation!$E$1)^S$6*365/10^6</f>
        <v>-0.47759662448408541</v>
      </c>
      <c r="T9" s="1151">
        <f>($H9+$I9)*(1+[1]calculation!$E$1)^T$6*365/10^6</f>
        <v>-0.51102838819797136</v>
      </c>
      <c r="U9" s="1151">
        <f>($H9+$I9)*(1+[1]calculation!$E$1)^U$6*365/10^6</f>
        <v>-0.54680037537182935</v>
      </c>
      <c r="V9" s="1151">
        <f>($H9+$I9)*(1+[1]calculation!$E$1)^V$6*365/10^6</f>
        <v>-0.58507640164785746</v>
      </c>
      <c r="W9" s="1151">
        <f>($H9+$I9)*(1+[1]calculation!$E$1)^W$6*365/10^6</f>
        <v>-0.62603174976320752</v>
      </c>
      <c r="X9" s="1151">
        <f>($H9+$I9)*(1+[1]calculation!$E$1)^X$6*365/10^6</f>
        <v>-0.66985397224663201</v>
      </c>
      <c r="Y9" s="1151">
        <f>($H9+$I9)*(1+[1]calculation!$E$1)^Y$6*365/10^6</f>
        <v>-0.71674375030389637</v>
      </c>
      <c r="Z9" s="1151">
        <f>($H9+$I9)*(1+[1]calculation!$E$1)^Z$6*365/10^6</f>
        <v>-0.76691581282516896</v>
      </c>
      <c r="AA9" s="1151">
        <f>($H9+$I9)*(1+[1]calculation!$E$1)^AA$6*365/10^6</f>
        <v>-0.82059991972293089</v>
      </c>
      <c r="AB9" s="1151">
        <f>($H9+$I9)*(1+[1]calculation!$E$1)^AB$6*365/10^6</f>
        <v>-0.87804191410353594</v>
      </c>
      <c r="AC9" s="1151">
        <f>($H9+$I9)*(1+[1]calculation!$E$1)^AC$6*365/10^6</f>
        <v>-0.93950484809078372</v>
      </c>
      <c r="AD9" s="1151">
        <f>($H9+$I9)*(1+[1]calculation!$E$1)^AD$6*365/10^6</f>
        <v>-1.0052701874571381</v>
      </c>
      <c r="AE9" s="1151">
        <f>($H9+$I9)*(1+[1]calculation!$E$1)^AE$6*365/10^6</f>
        <v>-1.0756391005791379</v>
      </c>
      <c r="AF9" s="1151">
        <f>($H9+$I9)*(1+[1]calculation!$E$1)^AF$6*365/10^6</f>
        <v>-1.1509338376196776</v>
      </c>
      <c r="AG9" s="1151">
        <f>($H9+$I9)*(1+[1]calculation!$E$1)^AG$6*365/10^6</f>
        <v>-1.2314992062530552</v>
      </c>
      <c r="AH9" s="1151">
        <f>($H9+$I9)*(1+[1]calculation!$E$1)^AH$6*365/10^6</f>
        <v>-1.3177041506907687</v>
      </c>
      <c r="AI9" s="1151">
        <f>($H9+$I9)*(1+[1]calculation!$E$1)^AI$6*365/10^6</f>
        <v>-1.4099434412391227</v>
      </c>
      <c r="AJ9" s="1151">
        <f>($H9+$I9)*(1+[1]calculation!$E$1)^AJ$6*365/10^6</f>
        <v>-1.5086394821258615</v>
      </c>
      <c r="AK9" s="1151">
        <f>($H9+$I9)*(1+[1]calculation!$E$1)^AK$6*365/10^6</f>
        <v>-1.6142442458746717</v>
      </c>
      <c r="AL9" s="1151">
        <f>($H9+$I9)*(1+[1]calculation!$E$1)^AL$6*365/10^6</f>
        <v>-1.7272413430858988</v>
      </c>
      <c r="AM9" s="1151">
        <f>($H9+$I9)*(1+[1]calculation!$E$1)^AM$6*365/10^6</f>
        <v>-1.8481482371019118</v>
      </c>
      <c r="AN9" s="1151">
        <f>($H9+$I9)*(1+[1]calculation!$E$1)^AN$6*365/10^6</f>
        <v>-1.9775186136990457</v>
      </c>
      <c r="AO9" s="1151">
        <f>($H9+$I9)*(1+[1]calculation!$E$1)^AO$6*365/10^6</f>
        <v>-2.1159449166579791</v>
      </c>
      <c r="AP9" s="1151">
        <f>($H9+$I9)*(1+[1]calculation!$E$1)^AP$6*365/10^6</f>
        <v>-2.2640610608240372</v>
      </c>
      <c r="AR9" s="1151"/>
      <c r="AS9" s="1151"/>
      <c r="AT9" s="1151"/>
      <c r="AU9" s="1151"/>
      <c r="AV9" s="1151"/>
      <c r="AW9" s="1151"/>
      <c r="AX9" s="1151"/>
      <c r="AY9" s="1151"/>
      <c r="AZ9" s="1151"/>
    </row>
    <row r="10" spans="1:52" x14ac:dyDescent="0.2">
      <c r="A10" s="349" t="s">
        <v>648</v>
      </c>
      <c r="B10" s="349" t="s">
        <v>2492</v>
      </c>
      <c r="D10" s="1177">
        <v>328760.78000000003</v>
      </c>
      <c r="E10" s="1177">
        <v>6888253.8099999996</v>
      </c>
      <c r="F10" s="1149">
        <f>($D$6-D10)*$G$1</f>
        <v>570.44999999989523</v>
      </c>
      <c r="G10" s="1149">
        <f>($E$6-E10)*$G$1/$G$2</f>
        <v>5900.390000000596</v>
      </c>
      <c r="H10" s="1136">
        <f>F10*$C$1+G10*$C$2</f>
        <v>419079.53686569026</v>
      </c>
      <c r="I10" s="1150">
        <f t="shared" si="1"/>
        <v>363.58339611706282</v>
      </c>
      <c r="J10" s="1151">
        <f>VLOOKUP(A10,'ProjectDescriptionFR '!$B$5:$J$48,7,FALSE)</f>
        <v>1665.5242720843999</v>
      </c>
      <c r="K10" s="1170">
        <f t="shared" si="2"/>
        <v>2029.1076682014627</v>
      </c>
      <c r="L10" s="1151">
        <f t="shared" si="3"/>
        <v>12692.727991593367</v>
      </c>
      <c r="M10" s="1190">
        <f>NPV($M$4,R10:AP10)/J10</f>
        <v>2.2326290891415108</v>
      </c>
      <c r="N10" s="1189">
        <f t="shared" si="4"/>
        <v>0.15782904697365896</v>
      </c>
      <c r="O10" s="1151">
        <f t="shared" si="5"/>
        <v>-499.65728162531991</v>
      </c>
      <c r="P10" s="1151">
        <f t="shared" si="5"/>
        <v>-666.20970883376003</v>
      </c>
      <c r="Q10" s="1151">
        <f t="shared" si="5"/>
        <v>-499.65728162531991</v>
      </c>
      <c r="R10" s="1151">
        <f>($H10+$I10)*(1+[1]calculation!$E$1)^R$6*365/10^6</f>
        <v>200.67859448831146</v>
      </c>
      <c r="S10" s="1151">
        <f>($H10+$I10)*(1+[1]calculation!$E$1)^S$6*365/10^6</f>
        <v>214.72609610249327</v>
      </c>
      <c r="T10" s="1151">
        <f>($H10+$I10)*(1+[1]calculation!$E$1)^T$6*365/10^6</f>
        <v>229.75692282966779</v>
      </c>
      <c r="U10" s="1151">
        <f>($H10+$I10)*(1+[1]calculation!$E$1)^U$6*365/10^6</f>
        <v>245.83990742774458</v>
      </c>
      <c r="V10" s="1151">
        <f>($H10+$I10)*(1+[1]calculation!$E$1)^V$6*365/10^6</f>
        <v>263.04870094768665</v>
      </c>
      <c r="W10" s="1151">
        <f>($H10+$I10)*(1+[1]calculation!$E$1)^W$6*365/10^6</f>
        <v>281.46211001402474</v>
      </c>
      <c r="X10" s="1151">
        <f>($H10+$I10)*(1+[1]calculation!$E$1)^X$6*365/10^6</f>
        <v>301.16445771500645</v>
      </c>
      <c r="Y10" s="1151">
        <f>($H10+$I10)*(1+[1]calculation!$E$1)^Y$6*365/10^6</f>
        <v>322.24596975505699</v>
      </c>
      <c r="Z10" s="1151">
        <f>($H10+$I10)*(1+[1]calculation!$E$1)^Z$6*365/10^6</f>
        <v>344.80318763791092</v>
      </c>
      <c r="AA10" s="1151">
        <f>($H10+$I10)*(1+[1]calculation!$E$1)^AA$6*365/10^6</f>
        <v>368.93941077256466</v>
      </c>
      <c r="AB10" s="1151">
        <f>($H10+$I10)*(1+[1]calculation!$E$1)^AB$6*365/10^6</f>
        <v>394.76516952664417</v>
      </c>
      <c r="AC10" s="1151">
        <f>($H10+$I10)*(1+[1]calculation!$E$1)^AC$6*365/10^6</f>
        <v>422.39873139350925</v>
      </c>
      <c r="AD10" s="1151">
        <f>($H10+$I10)*(1+[1]calculation!$E$1)^AD$6*365/10^6</f>
        <v>451.96664259105489</v>
      </c>
      <c r="AE10" s="1151">
        <f>($H10+$I10)*(1+[1]calculation!$E$1)^AE$6*365/10^6</f>
        <v>483.6043075724287</v>
      </c>
      <c r="AF10" s="1151">
        <f>($H10+$I10)*(1+[1]calculation!$E$1)^AF$6*365/10^6</f>
        <v>517.45660910249876</v>
      </c>
      <c r="AG10" s="1151">
        <f>($H10+$I10)*(1+[1]calculation!$E$1)^AG$6*365/10^6</f>
        <v>553.67857173967377</v>
      </c>
      <c r="AH10" s="1151">
        <f>($H10+$I10)*(1+[1]calculation!$E$1)^AH$6*365/10^6</f>
        <v>592.43607176145088</v>
      </c>
      <c r="AI10" s="1151">
        <f>($H10+$I10)*(1+[1]calculation!$E$1)^AI$6*365/10^6</f>
        <v>633.90659678475254</v>
      </c>
      <c r="AJ10" s="1151">
        <f>($H10+$I10)*(1+[1]calculation!$E$1)^AJ$6*365/10^6</f>
        <v>678.28005855968513</v>
      </c>
      <c r="AK10" s="1151">
        <f>($H10+$I10)*(1+[1]calculation!$E$1)^AK$6*365/10^6</f>
        <v>725.75966265886302</v>
      </c>
      <c r="AL10" s="1151">
        <f>($H10+$I10)*(1+[1]calculation!$E$1)^AL$6*365/10^6</f>
        <v>776.56283904498355</v>
      </c>
      <c r="AM10" s="1151">
        <f>($H10+$I10)*(1+[1]calculation!$E$1)^AM$6*365/10^6</f>
        <v>830.92223777813228</v>
      </c>
      <c r="AN10" s="1151">
        <f>($H10+$I10)*(1+[1]calculation!$E$1)^AN$6*365/10^6</f>
        <v>889.08679442260143</v>
      </c>
      <c r="AO10" s="1151">
        <f>($H10+$I10)*(1+[1]calculation!$E$1)^AO$6*365/10^6</f>
        <v>951.32287003218391</v>
      </c>
      <c r="AP10" s="1151">
        <f>($H10+$I10)*(1+[1]calculation!$E$1)^AP$6*365/10^6</f>
        <v>1017.9154709344366</v>
      </c>
      <c r="AR10" s="1151"/>
      <c r="AS10" s="1151"/>
      <c r="AT10" s="1151"/>
      <c r="AU10" s="1151"/>
      <c r="AV10" s="1151"/>
      <c r="AW10" s="1151"/>
      <c r="AX10" s="1151"/>
      <c r="AY10" s="1151"/>
      <c r="AZ10" s="1151"/>
    </row>
    <row r="11" spans="1:52" x14ac:dyDescent="0.2">
      <c r="A11" s="1158" t="s">
        <v>2591</v>
      </c>
      <c r="B11" s="349" t="s">
        <v>2600</v>
      </c>
      <c r="D11" s="1177">
        <v>328659.52</v>
      </c>
      <c r="E11" s="1177">
        <v>6884357.9000000004</v>
      </c>
      <c r="F11" s="1149">
        <f>($D$6-D11)*$G$1</f>
        <v>874.22999999992317</v>
      </c>
      <c r="G11" s="1149">
        <f>($E$6-E11)*$G$1/$G$2</f>
        <v>9796.2999999998137</v>
      </c>
      <c r="H11" s="1136">
        <f>F11*$C$1+G11*$C$2</f>
        <v>685149.39940296323</v>
      </c>
      <c r="I11" s="1150">
        <f t="shared" si="1"/>
        <v>911.2441949650505</v>
      </c>
      <c r="J11" s="1151">
        <f>VLOOKUP(A11,'ProjectDescriptionFR '!$B$5:$J$48,7,FALSE)</f>
        <v>4000</v>
      </c>
      <c r="K11" s="1170">
        <v>4000</v>
      </c>
      <c r="L11" s="1151">
        <f t="shared" si="3"/>
        <v>20760.815267373204</v>
      </c>
      <c r="M11" s="1190">
        <f>NPV($M$4,R11:AP11)/J11</f>
        <v>1.5205369725285782</v>
      </c>
      <c r="N11" s="1189">
        <f t="shared" si="4"/>
        <v>0.11722372020799066</v>
      </c>
      <c r="O11" s="1151">
        <f>-$J11*O$4</f>
        <v>-1200</v>
      </c>
      <c r="P11" s="1151">
        <f t="shared" si="5"/>
        <v>-1600</v>
      </c>
      <c r="Q11" s="1151">
        <f t="shared" si="5"/>
        <v>-1200</v>
      </c>
      <c r="R11" s="1151">
        <f>($H11+$I11)*(1+[1]calculation!$E$1)^R$6*365/10^6</f>
        <v>328.23922729986168</v>
      </c>
      <c r="S11" s="1151">
        <f>($H11+$I11)*(1+[1]calculation!$E$1)^S$6*365/10^6</f>
        <v>351.21597321085204</v>
      </c>
      <c r="T11" s="1151">
        <f>($H11+$I11)*(1+[1]calculation!$E$1)^T$6*365/10^6</f>
        <v>375.80109133561166</v>
      </c>
      <c r="U11" s="1151">
        <f>($H11+$I11)*(1+[1]calculation!$E$1)^U$6*365/10^6</f>
        <v>402.10716772910445</v>
      </c>
      <c r="V11" s="1151">
        <f>($H11+$I11)*(1+[1]calculation!$E$1)^V$6*365/10^6</f>
        <v>430.25466947014178</v>
      </c>
      <c r="W11" s="1151">
        <f>($H11+$I11)*(1+[1]calculation!$E$1)^W$6*365/10^6</f>
        <v>460.37249633305174</v>
      </c>
      <c r="X11" s="1151">
        <f>($H11+$I11)*(1+[1]calculation!$E$1)^X$6*365/10^6</f>
        <v>492.59857107636537</v>
      </c>
      <c r="Y11" s="1151">
        <f>($H11+$I11)*(1+[1]calculation!$E$1)^Y$6*365/10^6</f>
        <v>527.08047105171102</v>
      </c>
      <c r="Z11" s="1151">
        <f>($H11+$I11)*(1+[1]calculation!$E$1)^Z$6*365/10^6</f>
        <v>563.97610402533064</v>
      </c>
      <c r="AA11" s="1151">
        <f>($H11+$I11)*(1+[1]calculation!$E$1)^AA$6*365/10^6</f>
        <v>603.45443130710385</v>
      </c>
      <c r="AB11" s="1151">
        <f>($H11+$I11)*(1+[1]calculation!$E$1)^AB$6*365/10^6</f>
        <v>645.69624149860113</v>
      </c>
      <c r="AC11" s="1151">
        <f>($H11+$I11)*(1+[1]calculation!$E$1)^AC$6*365/10^6</f>
        <v>690.89497840350327</v>
      </c>
      <c r="AD11" s="1151">
        <f>($H11+$I11)*(1+[1]calculation!$E$1)^AD$6*365/10^6</f>
        <v>739.25762689174826</v>
      </c>
      <c r="AE11" s="1151">
        <f>($H11+$I11)*(1+[1]calculation!$E$1)^AE$6*365/10^6</f>
        <v>791.00566077417091</v>
      </c>
      <c r="AF11" s="1151">
        <f>($H11+$I11)*(1+[1]calculation!$E$1)^AF$6*365/10^6</f>
        <v>846.37605702836288</v>
      </c>
      <c r="AG11" s="1151">
        <f>($H11+$I11)*(1+[1]calculation!$E$1)^AG$6*365/10^6</f>
        <v>905.62238102034814</v>
      </c>
      <c r="AH11" s="1151">
        <f>($H11+$I11)*(1+[1]calculation!$E$1)^AH$6*365/10^6</f>
        <v>969.01594769177245</v>
      </c>
      <c r="AI11" s="1151">
        <f>($H11+$I11)*(1+[1]calculation!$E$1)^AI$6*365/10^6</f>
        <v>1036.8470640301966</v>
      </c>
      <c r="AJ11" s="1151">
        <f>($H11+$I11)*(1+[1]calculation!$E$1)^AJ$6*365/10^6</f>
        <v>1109.4263585123103</v>
      </c>
      <c r="AK11" s="1151">
        <f>($H11+$I11)*(1+[1]calculation!$E$1)^AK$6*365/10^6</f>
        <v>1187.0862036081721</v>
      </c>
      <c r="AL11" s="1151">
        <f>($H11+$I11)*(1+[1]calculation!$E$1)^AL$6*365/10^6</f>
        <v>1270.1822378607442</v>
      </c>
      <c r="AM11" s="1151">
        <f>($H11+$I11)*(1+[1]calculation!$E$1)^AM$6*365/10^6</f>
        <v>1359.0949945109962</v>
      </c>
      <c r="AN11" s="1151">
        <f>($H11+$I11)*(1+[1]calculation!$E$1)^AN$6*365/10^6</f>
        <v>1454.231644126766</v>
      </c>
      <c r="AO11" s="1151">
        <f>($H11+$I11)*(1+[1]calculation!$E$1)^AO$6*365/10^6</f>
        <v>1556.0278592156401</v>
      </c>
      <c r="AP11" s="1151">
        <f>($H11+$I11)*(1+[1]calculation!$E$1)^AP$6*365/10^6</f>
        <v>1664.9498093607344</v>
      </c>
    </row>
    <row r="12" spans="1:52" x14ac:dyDescent="0.2">
      <c r="A12" s="1158" t="s">
        <v>2592</v>
      </c>
      <c r="B12" s="349" t="s">
        <v>2601</v>
      </c>
      <c r="D12" s="1177">
        <v>328613.87</v>
      </c>
      <c r="E12" s="1177">
        <v>6882398.1299999999</v>
      </c>
      <c r="F12" s="1149">
        <f t="shared" ref="F12:F43" si="6">($D$6-D12)*$G$1</f>
        <v>1011.179999999993</v>
      </c>
      <c r="G12" s="1149">
        <f t="shared" ref="G12:G43" si="7">($E$6-E12)*$G$1/$G$2</f>
        <v>11756.070000000298</v>
      </c>
      <c r="H12" s="1136">
        <f t="shared" ref="H12:H43" si="8">F12*$C$1+G12*$C$2</f>
        <v>816675.4876119562</v>
      </c>
      <c r="I12" s="1150">
        <f>0.5*F12/D12*H12</f>
        <v>1256.4988805302894</v>
      </c>
      <c r="J12" s="1151">
        <f>VLOOKUP(A12,'ProjectDescriptionFR '!$B$5:$J$48,7,FALSE)</f>
        <v>3070</v>
      </c>
      <c r="K12" s="1171"/>
      <c r="L12" s="1151">
        <f t="shared" si="3"/>
        <v>24751.361313764453</v>
      </c>
      <c r="M12" s="1190">
        <f t="shared" ref="M12:M20" si="9">NPV($M$4,R12:AP12)/J12</f>
        <v>2.3619640674089828</v>
      </c>
      <c r="N12" s="1189">
        <f t="shared" si="4"/>
        <v>0.16443124727464364</v>
      </c>
      <c r="O12" s="1151">
        <f t="shared" si="5"/>
        <v>-921</v>
      </c>
      <c r="P12" s="1151">
        <f t="shared" si="5"/>
        <v>-1228</v>
      </c>
      <c r="Q12" s="1151">
        <f t="shared" si="5"/>
        <v>-921</v>
      </c>
      <c r="R12" s="1151">
        <f>($H12+$I12)*(1+[1]calculation!$E$1)^R$6*365/10^6</f>
        <v>391.3318242861896</v>
      </c>
      <c r="S12" s="1151">
        <f>($H12+$I12)*(1+[1]calculation!$E$1)^S$6*365/10^6</f>
        <v>418.72505198622298</v>
      </c>
      <c r="T12" s="1151">
        <f>($H12+$I12)*(1+[1]calculation!$E$1)^T$6*365/10^6</f>
        <v>448.03580562525855</v>
      </c>
      <c r="U12" s="1151">
        <f>($H12+$I12)*(1+[1]calculation!$E$1)^U$6*365/10^6</f>
        <v>479.39831201902672</v>
      </c>
      <c r="V12" s="1151">
        <f>($H12+$I12)*(1+[1]calculation!$E$1)^V$6*365/10^6</f>
        <v>512.95619386035855</v>
      </c>
      <c r="W12" s="1151">
        <f>($H12+$I12)*(1+[1]calculation!$E$1)^W$6*365/10^6</f>
        <v>548.86312743058375</v>
      </c>
      <c r="X12" s="1151">
        <f>($H12+$I12)*(1+[1]calculation!$E$1)^X$6*365/10^6</f>
        <v>587.28354635072458</v>
      </c>
      <c r="Y12" s="1151">
        <f>($H12+$I12)*(1+[1]calculation!$E$1)^Y$6*365/10^6</f>
        <v>628.39339459527537</v>
      </c>
      <c r="Z12" s="1151">
        <f>($H12+$I12)*(1+[1]calculation!$E$1)^Z$6*365/10^6</f>
        <v>672.38093221694453</v>
      </c>
      <c r="AA12" s="1151">
        <f>($H12+$I12)*(1+[1]calculation!$E$1)^AA$6*365/10^6</f>
        <v>719.44759747213061</v>
      </c>
      <c r="AB12" s="1151">
        <f>($H12+$I12)*(1+[1]calculation!$E$1)^AB$6*365/10^6</f>
        <v>769.80892929517972</v>
      </c>
      <c r="AC12" s="1151">
        <f>($H12+$I12)*(1+[1]calculation!$E$1)^AC$6*365/10^6</f>
        <v>823.69555434584231</v>
      </c>
      <c r="AD12" s="1151">
        <f>($H12+$I12)*(1+[1]calculation!$E$1)^AD$6*365/10^6</f>
        <v>881.35424315005127</v>
      </c>
      <c r="AE12" s="1151">
        <f>($H12+$I12)*(1+[1]calculation!$E$1)^AE$6*365/10^6</f>
        <v>943.04904017055503</v>
      </c>
      <c r="AF12" s="1151">
        <f>($H12+$I12)*(1+[1]calculation!$E$1)^AF$6*365/10^6</f>
        <v>1009.0624729824938</v>
      </c>
      <c r="AG12" s="1151">
        <f>($H12+$I12)*(1+[1]calculation!$E$1)^AG$6*365/10^6</f>
        <v>1079.6968460912685</v>
      </c>
      <c r="AH12" s="1151">
        <f>($H12+$I12)*(1+[1]calculation!$E$1)^AH$6*365/10^6</f>
        <v>1155.2756253176569</v>
      </c>
      <c r="AI12" s="1151">
        <f>($H12+$I12)*(1+[1]calculation!$E$1)^AI$6*365/10^6</f>
        <v>1236.1449190898932</v>
      </c>
      <c r="AJ12" s="1151">
        <f>($H12+$I12)*(1+[1]calculation!$E$1)^AJ$6*365/10^6</f>
        <v>1322.6750634261857</v>
      </c>
      <c r="AK12" s="1151">
        <f>($H12+$I12)*(1+[1]calculation!$E$1)^AK$6*365/10^6</f>
        <v>1415.2623178660185</v>
      </c>
      <c r="AL12" s="1151">
        <f>($H12+$I12)*(1+[1]calculation!$E$1)^AL$6*365/10^6</f>
        <v>1514.33068011664</v>
      </c>
      <c r="AM12" s="1151">
        <f>($H12+$I12)*(1+[1]calculation!$E$1)^AM$6*365/10^6</f>
        <v>1620.3338277248049</v>
      </c>
      <c r="AN12" s="1151">
        <f>($H12+$I12)*(1+[1]calculation!$E$1)^AN$6*365/10^6</f>
        <v>1733.7571956655411</v>
      </c>
      <c r="AO12" s="1151">
        <f>($H12+$I12)*(1+[1]calculation!$E$1)^AO$6*365/10^6</f>
        <v>1855.1201993621294</v>
      </c>
      <c r="AP12" s="1151">
        <f>($H12+$I12)*(1+[1]calculation!$E$1)^AP$6*365/10^6</f>
        <v>1984.9786133174782</v>
      </c>
    </row>
    <row r="13" spans="1:52" x14ac:dyDescent="0.2">
      <c r="A13" s="1158" t="s">
        <v>2593</v>
      </c>
      <c r="B13" s="349" t="s">
        <v>2602</v>
      </c>
      <c r="D13" s="1177">
        <v>328516.34000000003</v>
      </c>
      <c r="E13" s="1177">
        <v>6879973.3399999999</v>
      </c>
      <c r="F13" s="1149">
        <f t="shared" si="6"/>
        <v>1303.7699999999022</v>
      </c>
      <c r="G13" s="1149">
        <f t="shared" si="7"/>
        <v>14180.860000000335</v>
      </c>
      <c r="H13" s="1136">
        <f t="shared" si="8"/>
        <v>997389.51223881077</v>
      </c>
      <c r="I13" s="1150">
        <f t="shared" ref="I13" si="10">0.5*F13/D13*H13</f>
        <v>1979.150450129051</v>
      </c>
      <c r="J13" s="1151">
        <f>VLOOKUP(A13,'ProjectDescriptionFR '!$B$5:$J$48,7,FALSE)</f>
        <v>5577</v>
      </c>
      <c r="K13" s="1171"/>
      <c r="L13" s="1151">
        <f t="shared" si="3"/>
        <v>30241.799152446729</v>
      </c>
      <c r="M13" s="1190">
        <f>NPV($M$4,R13:AP13)/J13</f>
        <v>1.5886182675710321</v>
      </c>
      <c r="N13" s="1189">
        <f t="shared" si="4"/>
        <v>0.12150664248699306</v>
      </c>
      <c r="O13" s="1151">
        <f t="shared" si="5"/>
        <v>-1673.1</v>
      </c>
      <c r="P13" s="1151">
        <f t="shared" si="5"/>
        <v>-2230.8000000000002</v>
      </c>
      <c r="Q13" s="1151">
        <f t="shared" si="5"/>
        <v>-1673.1</v>
      </c>
      <c r="R13" s="1151">
        <f>($H13+$I13)*(1+[1]calculation!$E$1)^R$6*365/10^6</f>
        <v>478.13848628366986</v>
      </c>
      <c r="S13" s="1151">
        <f>($H13+$I13)*(1+[1]calculation!$E$1)^S$6*365/10^6</f>
        <v>511.60818032352688</v>
      </c>
      <c r="T13" s="1151">
        <f>($H13+$I13)*(1+[1]calculation!$E$1)^T$6*365/10^6</f>
        <v>547.42075294617359</v>
      </c>
      <c r="U13" s="1151">
        <f>($H13+$I13)*(1+[1]calculation!$E$1)^U$6*365/10^6</f>
        <v>585.74020565240585</v>
      </c>
      <c r="V13" s="1151">
        <f>($H13+$I13)*(1+[1]calculation!$E$1)^V$6*365/10^6</f>
        <v>626.7420200480741</v>
      </c>
      <c r="W13" s="1151">
        <f>($H13+$I13)*(1+[1]calculation!$E$1)^W$6*365/10^6</f>
        <v>670.61396145143954</v>
      </c>
      <c r="X13" s="1151">
        <f>($H13+$I13)*(1+[1]calculation!$E$1)^X$6*365/10^6</f>
        <v>717.55693875304019</v>
      </c>
      <c r="Y13" s="1151">
        <f>($H13+$I13)*(1+[1]calculation!$E$1)^Y$6*365/10^6</f>
        <v>767.78592446575317</v>
      </c>
      <c r="Z13" s="1151">
        <f>($H13+$I13)*(1+[1]calculation!$E$1)^Z$6*365/10^6</f>
        <v>821.53093917835565</v>
      </c>
      <c r="AA13" s="1151">
        <f>($H13+$I13)*(1+[1]calculation!$E$1)^AA$6*365/10^6</f>
        <v>879.03810492084062</v>
      </c>
      <c r="AB13" s="1151">
        <f>($H13+$I13)*(1+[1]calculation!$E$1)^AB$6*365/10^6</f>
        <v>940.57077226529941</v>
      </c>
      <c r="AC13" s="1151">
        <f>($H13+$I13)*(1+[1]calculation!$E$1)^AC$6*365/10^6</f>
        <v>1006.4107263238706</v>
      </c>
      <c r="AD13" s="1151">
        <f>($H13+$I13)*(1+[1]calculation!$E$1)^AD$6*365/10^6</f>
        <v>1076.8594771665414</v>
      </c>
      <c r="AE13" s="1151">
        <f>($H13+$I13)*(1+[1]calculation!$E$1)^AE$6*365/10^6</f>
        <v>1152.2396405681993</v>
      </c>
      <c r="AF13" s="1151">
        <f>($H13+$I13)*(1+[1]calculation!$E$1)^AF$6*365/10^6</f>
        <v>1232.8964154079731</v>
      </c>
      <c r="AG13" s="1151">
        <f>($H13+$I13)*(1+[1]calculation!$E$1)^AG$6*365/10^6</f>
        <v>1319.1991644865313</v>
      </c>
      <c r="AH13" s="1151">
        <f>($H13+$I13)*(1+[1]calculation!$E$1)^AH$6*365/10^6</f>
        <v>1411.5431060005885</v>
      </c>
      <c r="AI13" s="1151">
        <f>($H13+$I13)*(1+[1]calculation!$E$1)^AI$6*365/10^6</f>
        <v>1510.3511234206298</v>
      </c>
      <c r="AJ13" s="1151">
        <f>($H13+$I13)*(1+[1]calculation!$E$1)^AJ$6*365/10^6</f>
        <v>1616.0757020600738</v>
      </c>
      <c r="AK13" s="1151">
        <f>($H13+$I13)*(1+[1]calculation!$E$1)^AK$6*365/10^6</f>
        <v>1729.2010012042792</v>
      </c>
      <c r="AL13" s="1151">
        <f>($H13+$I13)*(1+[1]calculation!$E$1)^AL$6*365/10^6</f>
        <v>1850.2450712885789</v>
      </c>
      <c r="AM13" s="1151">
        <f>($H13+$I13)*(1+[1]calculation!$E$1)^AM$6*365/10^6</f>
        <v>1979.7622262787791</v>
      </c>
      <c r="AN13" s="1151">
        <f>($H13+$I13)*(1+[1]calculation!$E$1)^AN$6*365/10^6</f>
        <v>2118.3455821182934</v>
      </c>
      <c r="AO13" s="1151">
        <f>($H13+$I13)*(1+[1]calculation!$E$1)^AO$6*365/10^6</f>
        <v>2266.629772866575</v>
      </c>
      <c r="AP13" s="1151">
        <f>($H13+$I13)*(1+[1]calculation!$E$1)^AP$6*365/10^6</f>
        <v>2425.2938569672347</v>
      </c>
    </row>
    <row r="14" spans="1:52" s="1139" customFormat="1" x14ac:dyDescent="0.2">
      <c r="A14" s="1163" t="s">
        <v>2059</v>
      </c>
      <c r="B14" s="1139" t="s">
        <v>2506</v>
      </c>
      <c r="D14" s="1178">
        <v>327169.32</v>
      </c>
      <c r="E14" s="1178">
        <v>6874374.8899999997</v>
      </c>
      <c r="F14" s="1159">
        <f t="shared" si="6"/>
        <v>5344.8299999999581</v>
      </c>
      <c r="G14" s="1159">
        <f t="shared" si="7"/>
        <v>19779.310000000522</v>
      </c>
      <c r="H14" s="1160">
        <f t="shared" si="8"/>
        <v>1905994.5685074863</v>
      </c>
      <c r="I14" s="1161">
        <f t="shared" si="1"/>
        <v>15568.722870463202</v>
      </c>
      <c r="J14" s="1162">
        <f>VLOOKUP(A14,'ProjectDescriptionFR '!$B$5:$J$48,7,FALSE)</f>
        <v>9662.0650972981712</v>
      </c>
      <c r="K14" s="1172">
        <v>9662.0650972981712</v>
      </c>
      <c r="L14" s="1162">
        <f t="shared" si="3"/>
        <v>58148.242271484974</v>
      </c>
      <c r="M14" s="1191">
        <f t="shared" si="9"/>
        <v>1.7631091691074077</v>
      </c>
      <c r="N14" s="1194">
        <f t="shared" si="4"/>
        <v>0.1320316211072321</v>
      </c>
      <c r="O14" s="1162">
        <f t="shared" si="5"/>
        <v>-2898.6195291894514</v>
      </c>
      <c r="P14" s="1162">
        <f t="shared" si="5"/>
        <v>-3864.8260389192687</v>
      </c>
      <c r="Q14" s="1162">
        <f t="shared" si="5"/>
        <v>-2898.6195291894514</v>
      </c>
      <c r="R14" s="1162">
        <f>($H14+$I14)*(1+[1]calculation!$E$1)^R$6*365/10^6</f>
        <v>919.35378578474956</v>
      </c>
      <c r="S14" s="1162">
        <f>($H14+$I14)*(1+[1]calculation!$E$1)^S$6*365/10^6</f>
        <v>983.70855078968214</v>
      </c>
      <c r="T14" s="1162">
        <f>($H14+$I14)*(1+[1]calculation!$E$1)^T$6*365/10^6</f>
        <v>1052.5681493449599</v>
      </c>
      <c r="U14" s="1162">
        <f>($H14+$I14)*(1+[1]calculation!$E$1)^U$6*365/10^6</f>
        <v>1126.247919799107</v>
      </c>
      <c r="V14" s="1162">
        <f>($H14+$I14)*(1+[1]calculation!$E$1)^V$6*365/10^6</f>
        <v>1205.0852741850445</v>
      </c>
      <c r="W14" s="1162">
        <f>($H14+$I14)*(1+[1]calculation!$E$1)^W$6*365/10^6</f>
        <v>1289.4412433779976</v>
      </c>
      <c r="X14" s="1162">
        <f>($H14+$I14)*(1+[1]calculation!$E$1)^X$6*365/10^6</f>
        <v>1379.7021304144575</v>
      </c>
      <c r="Y14" s="1162">
        <f>($H14+$I14)*(1+[1]calculation!$E$1)^Y$6*365/10^6</f>
        <v>1476.28127954347</v>
      </c>
      <c r="Z14" s="1162">
        <f>($H14+$I14)*(1+[1]calculation!$E$1)^Z$6*365/10^6</f>
        <v>1579.6209691115123</v>
      </c>
      <c r="AA14" s="1162">
        <f>($H14+$I14)*(1+[1]calculation!$E$1)^AA$6*365/10^6</f>
        <v>1690.1944369493185</v>
      </c>
      <c r="AB14" s="1162">
        <f>($H14+$I14)*(1+[1]calculation!$E$1)^AB$6*365/10^6</f>
        <v>1808.5080475357706</v>
      </c>
      <c r="AC14" s="1162">
        <f>($H14+$I14)*(1+[1]calculation!$E$1)^AC$6*365/10^6</f>
        <v>1935.1036108632745</v>
      </c>
      <c r="AD14" s="1162">
        <f>($H14+$I14)*(1+[1]calculation!$E$1)^AD$6*365/10^6</f>
        <v>2070.5608636237034</v>
      </c>
      <c r="AE14" s="1162">
        <f>($H14+$I14)*(1+[1]calculation!$E$1)^AE$6*365/10^6</f>
        <v>2215.5001240773627</v>
      </c>
      <c r="AF14" s="1162">
        <f>($H14+$I14)*(1+[1]calculation!$E$1)^AF$6*365/10^6</f>
        <v>2370.5851327627784</v>
      </c>
      <c r="AG14" s="1162">
        <f>($H14+$I14)*(1+[1]calculation!$E$1)^AG$6*365/10^6</f>
        <v>2536.5260920561732</v>
      </c>
      <c r="AH14" s="1162">
        <f>($H14+$I14)*(1+[1]calculation!$E$1)^AH$6*365/10^6</f>
        <v>2714.0829185001048</v>
      </c>
      <c r="AI14" s="1162">
        <f>($H14+$I14)*(1+[1]calculation!$E$1)^AI$6*365/10^6</f>
        <v>2904.0687227951125</v>
      </c>
      <c r="AJ14" s="1162">
        <f>($H14+$I14)*(1+[1]calculation!$E$1)^AJ$6*365/10^6</f>
        <v>3107.3535333907703</v>
      </c>
      <c r="AK14" s="1162">
        <f>($H14+$I14)*(1+[1]calculation!$E$1)^AK$6*365/10^6</f>
        <v>3324.8682807281243</v>
      </c>
      <c r="AL14" s="1162">
        <f>($H14+$I14)*(1+[1]calculation!$E$1)^AL$6*365/10^6</f>
        <v>3557.6090603790931</v>
      </c>
      <c r="AM14" s="1162">
        <f>($H14+$I14)*(1+[1]calculation!$E$1)^AM$6*365/10^6</f>
        <v>3806.6416946056293</v>
      </c>
      <c r="AN14" s="1162">
        <f>($H14+$I14)*(1+[1]calculation!$E$1)^AN$6*365/10^6</f>
        <v>4073.106613228023</v>
      </c>
      <c r="AO14" s="1162">
        <f>($H14+$I14)*(1+[1]calculation!$E$1)^AO$6*365/10^6</f>
        <v>4358.2240761539861</v>
      </c>
      <c r="AP14" s="1162">
        <f>($H14+$I14)*(1+[1]calculation!$E$1)^AP$6*365/10^6</f>
        <v>4663.2997614847645</v>
      </c>
    </row>
    <row r="15" spans="1:52" x14ac:dyDescent="0.2">
      <c r="A15" s="1158" t="s">
        <v>2060</v>
      </c>
      <c r="B15" s="349" t="s">
        <v>2507</v>
      </c>
      <c r="D15" s="1177">
        <v>327936.03000000003</v>
      </c>
      <c r="E15" s="1177">
        <v>6874832.0499999998</v>
      </c>
      <c r="F15" s="1149">
        <f t="shared" si="6"/>
        <v>3044.6999999998952</v>
      </c>
      <c r="G15" s="1149">
        <f t="shared" si="7"/>
        <v>19322.150000000373</v>
      </c>
      <c r="H15" s="1136">
        <f t="shared" si="8"/>
        <v>1544158.4082089611</v>
      </c>
      <c r="I15" s="1150">
        <f t="shared" si="1"/>
        <v>7168.3174085410228</v>
      </c>
      <c r="J15" s="1151">
        <f>VLOOKUP(A15,'ProjectDescriptionFR '!$B$5:$J$48,7,FALSE)</f>
        <v>5513.7606365447009</v>
      </c>
      <c r="K15" s="1170">
        <v>5513.7606365447009</v>
      </c>
      <c r="L15" s="1151">
        <f t="shared" si="3"/>
        <v>46944.54910134591</v>
      </c>
      <c r="M15" s="1191">
        <f t="shared" si="9"/>
        <v>2.4943065974028023</v>
      </c>
      <c r="N15" s="1189">
        <f t="shared" si="4"/>
        <v>0.17100498837254396</v>
      </c>
      <c r="O15" s="1151">
        <f t="shared" si="5"/>
        <v>-1654.1281909634101</v>
      </c>
      <c r="P15" s="1151">
        <f t="shared" si="5"/>
        <v>-2205.5042546178806</v>
      </c>
      <c r="Q15" s="1151">
        <f t="shared" si="5"/>
        <v>-1654.1281909634101</v>
      </c>
      <c r="R15" s="1151">
        <f>($H15+$I15)*(1+[1]calculation!$E$1)^R$6*365/10^6</f>
        <v>742.21760198321215</v>
      </c>
      <c r="S15" s="1151">
        <f>($H15+$I15)*(1+[1]calculation!$E$1)^S$6*365/10^6</f>
        <v>794.1728341220371</v>
      </c>
      <c r="T15" s="1151">
        <f>($H15+$I15)*(1+[1]calculation!$E$1)^T$6*365/10^6</f>
        <v>849.76493251057957</v>
      </c>
      <c r="U15" s="1151">
        <f>($H15+$I15)*(1+[1]calculation!$E$1)^U$6*365/10^6</f>
        <v>909.24847778632022</v>
      </c>
      <c r="V15" s="1151">
        <f>($H15+$I15)*(1+[1]calculation!$E$1)^V$6*365/10^6</f>
        <v>972.89587123136255</v>
      </c>
      <c r="W15" s="1151">
        <f>($H15+$I15)*(1+[1]calculation!$E$1)^W$6*365/10^6</f>
        <v>1040.9985822175581</v>
      </c>
      <c r="X15" s="1151">
        <f>($H15+$I15)*(1+[1]calculation!$E$1)^X$6*365/10^6</f>
        <v>1113.8684829727872</v>
      </c>
      <c r="Y15" s="1151">
        <f>($H15+$I15)*(1+[1]calculation!$E$1)^Y$6*365/10^6</f>
        <v>1191.8392767808823</v>
      </c>
      <c r="Z15" s="1151">
        <f>($H15+$I15)*(1+[1]calculation!$E$1)^Z$6*365/10^6</f>
        <v>1275.2680261555438</v>
      </c>
      <c r="AA15" s="1151">
        <f>($H15+$I15)*(1+[1]calculation!$E$1)^AA$6*365/10^6</f>
        <v>1364.536787986432</v>
      </c>
      <c r="AB15" s="1151">
        <f>($H15+$I15)*(1+[1]calculation!$E$1)^AB$6*365/10^6</f>
        <v>1460.0543631454821</v>
      </c>
      <c r="AC15" s="1151">
        <f>($H15+$I15)*(1+[1]calculation!$E$1)^AC$6*365/10^6</f>
        <v>1562.258168565666</v>
      </c>
      <c r="AD15" s="1151">
        <f>($H15+$I15)*(1+[1]calculation!$E$1)^AD$6*365/10^6</f>
        <v>1671.6162403652625</v>
      </c>
      <c r="AE15" s="1151">
        <f>($H15+$I15)*(1+[1]calculation!$E$1)^AE$6*365/10^6</f>
        <v>1788.6293771908308</v>
      </c>
      <c r="AF15" s="1151">
        <f>($H15+$I15)*(1+[1]calculation!$E$1)^AF$6*365/10^6</f>
        <v>1913.8334335941893</v>
      </c>
      <c r="AG15" s="1151">
        <f>($H15+$I15)*(1+[1]calculation!$E$1)^AG$6*365/10^6</f>
        <v>2047.8017739457823</v>
      </c>
      <c r="AH15" s="1151">
        <f>($H15+$I15)*(1+[1]calculation!$E$1)^AH$6*365/10^6</f>
        <v>2191.1478981219871</v>
      </c>
      <c r="AI15" s="1151">
        <f>($H15+$I15)*(1+[1]calculation!$E$1)^AI$6*365/10^6</f>
        <v>2344.528250990526</v>
      </c>
      <c r="AJ15" s="1151">
        <f>($H15+$I15)*(1+[1]calculation!$E$1)^AJ$6*365/10^6</f>
        <v>2508.645228559863</v>
      </c>
      <c r="AK15" s="1151">
        <f>($H15+$I15)*(1+[1]calculation!$E$1)^AK$6*365/10^6</f>
        <v>2684.2503945590538</v>
      </c>
      <c r="AL15" s="1151">
        <f>($H15+$I15)*(1+[1]calculation!$E$1)^AL$6*365/10^6</f>
        <v>2872.1479221781874</v>
      </c>
      <c r="AM15" s="1151">
        <f>($H15+$I15)*(1+[1]calculation!$E$1)^AM$6*365/10^6</f>
        <v>3073.1982767306604</v>
      </c>
      <c r="AN15" s="1151">
        <f>($H15+$I15)*(1+[1]calculation!$E$1)^AN$6*365/10^6</f>
        <v>3288.3221561018067</v>
      </c>
      <c r="AO15" s="1151">
        <f>($H15+$I15)*(1+[1]calculation!$E$1)^AO$6*365/10^6</f>
        <v>3518.5047070289334</v>
      </c>
      <c r="AP15" s="1151">
        <f>($H15+$I15)*(1+[1]calculation!$E$1)^AP$6*365/10^6</f>
        <v>3764.8000365209582</v>
      </c>
    </row>
    <row r="16" spans="1:52" x14ac:dyDescent="0.2">
      <c r="A16" s="1158" t="s">
        <v>2061</v>
      </c>
      <c r="B16" s="349" t="s">
        <v>2508</v>
      </c>
      <c r="D16" s="1177">
        <v>328924.46999999997</v>
      </c>
      <c r="E16" s="1177">
        <v>6891267.1399999997</v>
      </c>
      <c r="F16" s="1149">
        <f t="shared" si="6"/>
        <v>79.380000000062864</v>
      </c>
      <c r="G16" s="1149">
        <f t="shared" si="7"/>
        <v>2887.0600000005215</v>
      </c>
      <c r="H16" s="1136">
        <f t="shared" si="8"/>
        <v>175893.3573134717</v>
      </c>
      <c r="I16" s="1150">
        <f t="shared" si="1"/>
        <v>21.224347801722448</v>
      </c>
      <c r="J16" s="1151">
        <f>VLOOKUP(A16,'ProjectDescriptionFR '!$B$5:$J$48,7,FALSE)</f>
        <v>6495.9923935637544</v>
      </c>
      <c r="K16" s="1170">
        <v>6495.9923935637544</v>
      </c>
      <c r="L16" s="1151">
        <f t="shared" si="3"/>
        <v>5323.3342661283705</v>
      </c>
      <c r="M16" s="1187">
        <f t="shared" si="9"/>
        <v>0.24007713613095302</v>
      </c>
      <c r="N16" s="1184">
        <f t="shared" si="4"/>
        <v>-1.6541729073533795E-2</v>
      </c>
      <c r="O16" s="1151">
        <f t="shared" si="5"/>
        <v>-1948.7977180691262</v>
      </c>
      <c r="P16" s="1151">
        <f t="shared" si="5"/>
        <v>-2598.396957425502</v>
      </c>
      <c r="Q16" s="1151">
        <f t="shared" si="5"/>
        <v>-1948.7977180691262</v>
      </c>
      <c r="R16" s="1151">
        <f>($H16+$I16)*(1+[1]calculation!$E$1)^R$6*365/10^6</f>
        <v>84.164668085981987</v>
      </c>
      <c r="S16" s="1151">
        <f>($H16+$I16)*(1+[1]calculation!$E$1)^S$6*365/10^6</f>
        <v>90.056194852000729</v>
      </c>
      <c r="T16" s="1151">
        <f>($H16+$I16)*(1+[1]calculation!$E$1)^T$6*365/10^6</f>
        <v>96.360128491640765</v>
      </c>
      <c r="U16" s="1151">
        <f>($H16+$I16)*(1+[1]calculation!$E$1)^U$6*365/10^6</f>
        <v>103.10533748605565</v>
      </c>
      <c r="V16" s="1151">
        <f>($H16+$I16)*(1+[1]calculation!$E$1)^V$6*365/10^6</f>
        <v>110.32271111007952</v>
      </c>
      <c r="W16" s="1151">
        <f>($H16+$I16)*(1+[1]calculation!$E$1)^W$6*365/10^6</f>
        <v>118.0453008877851</v>
      </c>
      <c r="X16" s="1151">
        <f>($H16+$I16)*(1+[1]calculation!$E$1)^X$6*365/10^6</f>
        <v>126.30847194993005</v>
      </c>
      <c r="Y16" s="1151">
        <f>($H16+$I16)*(1+[1]calculation!$E$1)^Y$6*365/10^6</f>
        <v>135.15006498642518</v>
      </c>
      <c r="Z16" s="1151">
        <f>($H16+$I16)*(1+[1]calculation!$E$1)^Z$6*365/10^6</f>
        <v>144.61056953547492</v>
      </c>
      <c r="AA16" s="1151">
        <f>($H16+$I16)*(1+[1]calculation!$E$1)^AA$6*365/10^6</f>
        <v>154.73330940295818</v>
      </c>
      <c r="AB16" s="1151">
        <f>($H16+$I16)*(1+[1]calculation!$E$1)^AB$6*365/10^6</f>
        <v>165.56464106116525</v>
      </c>
      <c r="AC16" s="1151">
        <f>($H16+$I16)*(1+[1]calculation!$E$1)^AC$6*365/10^6</f>
        <v>177.15416593544683</v>
      </c>
      <c r="AD16" s="1151">
        <f>($H16+$I16)*(1+[1]calculation!$E$1)^AD$6*365/10^6</f>
        <v>189.55495755092809</v>
      </c>
      <c r="AE16" s="1151">
        <f>($H16+$I16)*(1+[1]calculation!$E$1)^AE$6*365/10^6</f>
        <v>202.82380457949304</v>
      </c>
      <c r="AF16" s="1151">
        <f>($H16+$I16)*(1+[1]calculation!$E$1)^AF$6*365/10^6</f>
        <v>217.02147090005755</v>
      </c>
      <c r="AG16" s="1151">
        <f>($H16+$I16)*(1+[1]calculation!$E$1)^AG$6*365/10^6</f>
        <v>232.21297386306162</v>
      </c>
      <c r="AH16" s="1151">
        <f>($H16+$I16)*(1+[1]calculation!$E$1)^AH$6*365/10^6</f>
        <v>248.46788203347589</v>
      </c>
      <c r="AI16" s="1151">
        <f>($H16+$I16)*(1+[1]calculation!$E$1)^AI$6*365/10^6</f>
        <v>265.86063377581922</v>
      </c>
      <c r="AJ16" s="1151">
        <f>($H16+$I16)*(1+[1]calculation!$E$1)^AJ$6*365/10^6</f>
        <v>284.47087814012656</v>
      </c>
      <c r="AK16" s="1151">
        <f>($H16+$I16)*(1+[1]calculation!$E$1)^AK$6*365/10^6</f>
        <v>304.38383960993542</v>
      </c>
      <c r="AL16" s="1151">
        <f>($H16+$I16)*(1+[1]calculation!$E$1)^AL$6*365/10^6</f>
        <v>325.69070838263087</v>
      </c>
      <c r="AM16" s="1151">
        <f>($H16+$I16)*(1+[1]calculation!$E$1)^AM$6*365/10^6</f>
        <v>348.48905796941506</v>
      </c>
      <c r="AN16" s="1151">
        <f>($H16+$I16)*(1+[1]calculation!$E$1)^AN$6*365/10^6</f>
        <v>372.88329202727414</v>
      </c>
      <c r="AO16" s="1151">
        <f>($H16+$I16)*(1+[1]calculation!$E$1)^AO$6*365/10^6</f>
        <v>398.98512246918347</v>
      </c>
      <c r="AP16" s="1151">
        <f>($H16+$I16)*(1+[1]calculation!$E$1)^AP$6*365/10^6</f>
        <v>426.91408104202617</v>
      </c>
    </row>
    <row r="17" spans="1:42" x14ac:dyDescent="0.2">
      <c r="A17" s="1158" t="s">
        <v>2594</v>
      </c>
      <c r="B17" s="349" t="s">
        <v>2603</v>
      </c>
      <c r="D17" s="1177">
        <v>325478.33</v>
      </c>
      <c r="E17" s="1177">
        <v>6836546.6699999999</v>
      </c>
      <c r="F17" s="1149">
        <f t="shared" si="6"/>
        <v>10417.79999999993</v>
      </c>
      <c r="G17" s="1149">
        <f t="shared" si="7"/>
        <v>57607.530000000261</v>
      </c>
      <c r="H17" s="1136">
        <f t="shared" si="8"/>
        <v>4799469.1267164228</v>
      </c>
      <c r="I17" s="1150">
        <f t="shared" si="1"/>
        <v>76809.890029093498</v>
      </c>
      <c r="J17" s="1151">
        <f>J14+J15+J16</f>
        <v>21671.818127406626</v>
      </c>
      <c r="K17" s="1167">
        <v>21671.81812740663</v>
      </c>
      <c r="L17" s="1151">
        <f t="shared" si="3"/>
        <v>147560.61115517339</v>
      </c>
      <c r="M17" s="1191">
        <f t="shared" si="9"/>
        <v>1.9947463076379559</v>
      </c>
      <c r="N17" s="1189">
        <f t="shared" si="4"/>
        <v>0.14515821388338845</v>
      </c>
      <c r="O17" s="1151">
        <f t="shared" si="5"/>
        <v>-6501.5454382219878</v>
      </c>
      <c r="P17" s="1151">
        <f t="shared" si="5"/>
        <v>-8668.7272509626509</v>
      </c>
      <c r="Q17" s="1151">
        <f t="shared" si="5"/>
        <v>-6501.5454382219878</v>
      </c>
      <c r="R17" s="1151">
        <f>($H17+$I17)*(1+[1]calculation!$E$1)^R$6*365/10^6</f>
        <v>2333.0095837608123</v>
      </c>
      <c r="S17" s="1151">
        <f>($H17+$I17)*(1+[1]calculation!$E$1)^S$6*365/10^6</f>
        <v>2496.3202546240691</v>
      </c>
      <c r="T17" s="1151">
        <f>($H17+$I17)*(1+[1]calculation!$E$1)^T$6*365/10^6</f>
        <v>2671.0626724477538</v>
      </c>
      <c r="U17" s="1151">
        <f>($H17+$I17)*(1+[1]calculation!$E$1)^U$6*365/10^6</f>
        <v>2858.0370595190975</v>
      </c>
      <c r="V17" s="1151">
        <f>($H17+$I17)*(1+[1]calculation!$E$1)^V$6*365/10^6</f>
        <v>3058.0996536854332</v>
      </c>
      <c r="W17" s="1151">
        <f>($H17+$I17)*(1+[1]calculation!$E$1)^W$6*365/10^6</f>
        <v>3272.1666294434144</v>
      </c>
      <c r="X17" s="1151">
        <f>($H17+$I17)*(1+[1]calculation!$E$1)^X$6*365/10^6</f>
        <v>3501.218293504453</v>
      </c>
      <c r="Y17" s="1151">
        <f>($H17+$I17)*(1+[1]calculation!$E$1)^Y$6*365/10^6</f>
        <v>3746.3035740497653</v>
      </c>
      <c r="Z17" s="1151">
        <f>($H17+$I17)*(1+[1]calculation!$E$1)^Z$6*365/10^6</f>
        <v>4008.5448242332482</v>
      </c>
      <c r="AA17" s="1151">
        <f>($H17+$I17)*(1+[1]calculation!$E$1)^AA$6*365/10^6</f>
        <v>4289.142961929575</v>
      </c>
      <c r="AB17" s="1151">
        <f>($H17+$I17)*(1+[1]calculation!$E$1)^AB$6*365/10^6</f>
        <v>4589.3829692646459</v>
      </c>
      <c r="AC17" s="1151">
        <f>($H17+$I17)*(1+[1]calculation!$E$1)^AC$6*365/10^6</f>
        <v>4910.6397771131715</v>
      </c>
      <c r="AD17" s="1151">
        <f>($H17+$I17)*(1+[1]calculation!$E$1)^AD$6*365/10^6</f>
        <v>5254.3845615110931</v>
      </c>
      <c r="AE17" s="1151">
        <f>($H17+$I17)*(1+[1]calculation!$E$1)^AE$6*365/10^6</f>
        <v>5622.1914808168694</v>
      </c>
      <c r="AF17" s="1151">
        <f>($H17+$I17)*(1+[1]calculation!$E$1)^AF$6*365/10^6</f>
        <v>6015.7448844740502</v>
      </c>
      <c r="AG17" s="1151">
        <f>($H17+$I17)*(1+[1]calculation!$E$1)^AG$6*365/10^6</f>
        <v>6436.847026387235</v>
      </c>
      <c r="AH17" s="1151">
        <f>($H17+$I17)*(1+[1]calculation!$E$1)^AH$6*365/10^6</f>
        <v>6887.4263182343393</v>
      </c>
      <c r="AI17" s="1151">
        <f>($H17+$I17)*(1+[1]calculation!$E$1)^AI$6*365/10^6</f>
        <v>7369.5461605107448</v>
      </c>
      <c r="AJ17" s="1151">
        <f>($H17+$I17)*(1+[1]calculation!$E$1)^AJ$6*365/10^6</f>
        <v>7885.4143917464971</v>
      </c>
      <c r="AK17" s="1151">
        <f>($H17+$I17)*(1+[1]calculation!$E$1)^AK$6*365/10^6</f>
        <v>8437.3933991687518</v>
      </c>
      <c r="AL17" s="1151">
        <f>($H17+$I17)*(1+[1]calculation!$E$1)^AL$6*365/10^6</f>
        <v>9028.0109371105646</v>
      </c>
      <c r="AM17" s="1151">
        <f>($H17+$I17)*(1+[1]calculation!$E$1)^AM$6*365/10^6</f>
        <v>9659.9717027083043</v>
      </c>
      <c r="AN17" s="1151">
        <f>($H17+$I17)*(1+[1]calculation!$E$1)^AN$6*365/10^6</f>
        <v>10336.169721897884</v>
      </c>
      <c r="AO17" s="1151">
        <f>($H17+$I17)*(1+[1]calculation!$E$1)^AO$6*365/10^6</f>
        <v>11059.70160243074</v>
      </c>
      <c r="AP17" s="1151">
        <f>($H17+$I17)*(1+[1]calculation!$E$1)^AP$6*365/10^6</f>
        <v>11833.880714600889</v>
      </c>
    </row>
    <row r="18" spans="1:42" x14ac:dyDescent="0.2">
      <c r="A18" s="1158" t="s">
        <v>2068</v>
      </c>
      <c r="B18" s="349" t="s">
        <v>2509</v>
      </c>
      <c r="D18" s="1177">
        <v>324024.33</v>
      </c>
      <c r="E18" s="1177">
        <v>6905125.3700000001</v>
      </c>
      <c r="F18" s="1149">
        <f t="shared" si="6"/>
        <v>14779.79999999993</v>
      </c>
      <c r="G18" s="1149">
        <f t="shared" si="7"/>
        <v>-10971.169999999925</v>
      </c>
      <c r="H18" s="1136">
        <f t="shared" si="8"/>
        <v>1533476.6028358147</v>
      </c>
      <c r="I18" s="1150">
        <f t="shared" si="1"/>
        <v>34973.419271621773</v>
      </c>
      <c r="J18" s="1151">
        <f>VLOOKUP(A18,'ProjectDescriptionFR '!$B$5:$J$48,7,FALSE)</f>
        <v>1854.522146094354</v>
      </c>
      <c r="K18" s="1167">
        <v>1855</v>
      </c>
      <c r="L18" s="1151">
        <f t="shared" si="3"/>
        <v>47462.715532423565</v>
      </c>
      <c r="M18" s="1191">
        <f t="shared" si="9"/>
        <v>7.4977875475657383</v>
      </c>
      <c r="N18" s="1189">
        <f t="shared" si="4"/>
        <v>0.35865792629628834</v>
      </c>
      <c r="O18" s="1151">
        <f t="shared" si="5"/>
        <v>-556.35664382830612</v>
      </c>
      <c r="P18" s="1151">
        <f t="shared" si="5"/>
        <v>-741.80885843774161</v>
      </c>
      <c r="Q18" s="1151">
        <f t="shared" si="5"/>
        <v>-556.35664382830612</v>
      </c>
      <c r="R18" s="1151">
        <f>($H18+$I18)*(1+[1]calculation!$E$1)^R$6*365/10^6</f>
        <v>750.41008126493648</v>
      </c>
      <c r="S18" s="1151">
        <f>($H18+$I18)*(1+[1]calculation!$E$1)^S$6*365/10^6</f>
        <v>802.93878695348212</v>
      </c>
      <c r="T18" s="1151">
        <f>($H18+$I18)*(1+[1]calculation!$E$1)^T$6*365/10^6</f>
        <v>859.14450204022592</v>
      </c>
      <c r="U18" s="1151">
        <f>($H18+$I18)*(1+[1]calculation!$E$1)^U$6*365/10^6</f>
        <v>919.28461718304175</v>
      </c>
      <c r="V18" s="1151">
        <f>($H18+$I18)*(1+[1]calculation!$E$1)^V$6*365/10^6</f>
        <v>983.63454038585451</v>
      </c>
      <c r="W18" s="1151">
        <f>($H18+$I18)*(1+[1]calculation!$E$1)^W$6*365/10^6</f>
        <v>1052.4889582128644</v>
      </c>
      <c r="X18" s="1151">
        <f>($H18+$I18)*(1+[1]calculation!$E$1)^X$6*365/10^6</f>
        <v>1126.1631852877647</v>
      </c>
      <c r="Y18" s="1151">
        <f>($H18+$I18)*(1+[1]calculation!$E$1)^Y$6*365/10^6</f>
        <v>1204.9946082579086</v>
      </c>
      <c r="Z18" s="1151">
        <f>($H18+$I18)*(1+[1]calculation!$E$1)^Z$6*365/10^6</f>
        <v>1289.344230835962</v>
      </c>
      <c r="AA18" s="1151">
        <f>($H18+$I18)*(1+[1]calculation!$E$1)^AA$6*365/10^6</f>
        <v>1379.5983269944795</v>
      </c>
      <c r="AB18" s="1151">
        <f>($H18+$I18)*(1+[1]calculation!$E$1)^AB$6*365/10^6</f>
        <v>1476.1702098840931</v>
      </c>
      <c r="AC18" s="1151">
        <f>($H18+$I18)*(1+[1]calculation!$E$1)^AC$6*365/10^6</f>
        <v>1579.5021245759795</v>
      </c>
      <c r="AD18" s="1151">
        <f>($H18+$I18)*(1+[1]calculation!$E$1)^AD$6*365/10^6</f>
        <v>1690.067273296298</v>
      </c>
      <c r="AE18" s="1151">
        <f>($H18+$I18)*(1+[1]calculation!$E$1)^AE$6*365/10^6</f>
        <v>1808.3719824270386</v>
      </c>
      <c r="AF18" s="1151">
        <f>($H18+$I18)*(1+[1]calculation!$E$1)^AF$6*365/10^6</f>
        <v>1934.9580211969314</v>
      </c>
      <c r="AG18" s="1151">
        <f>($H18+$I18)*(1+[1]calculation!$E$1)^AG$6*365/10^6</f>
        <v>2070.405082680717</v>
      </c>
      <c r="AH18" s="1151">
        <f>($H18+$I18)*(1+[1]calculation!$E$1)^AH$6*365/10^6</f>
        <v>2215.3334384683671</v>
      </c>
      <c r="AI18" s="1151">
        <f>($H18+$I18)*(1+[1]calculation!$E$1)^AI$6*365/10^6</f>
        <v>2370.4067791611528</v>
      </c>
      <c r="AJ18" s="1151">
        <f>($H18+$I18)*(1+[1]calculation!$E$1)^AJ$6*365/10^6</f>
        <v>2536.335253702433</v>
      </c>
      <c r="AK18" s="1151">
        <f>($H18+$I18)*(1+[1]calculation!$E$1)^AK$6*365/10^6</f>
        <v>2713.8787214616041</v>
      </c>
      <c r="AL18" s="1151">
        <f>($H18+$I18)*(1+[1]calculation!$E$1)^AL$6*365/10^6</f>
        <v>2903.8502319639165</v>
      </c>
      <c r="AM18" s="1151">
        <f>($H18+$I18)*(1+[1]calculation!$E$1)^AM$6*365/10^6</f>
        <v>3107.1197482013904</v>
      </c>
      <c r="AN18" s="1151">
        <f>($H18+$I18)*(1+[1]calculation!$E$1)^AN$6*365/10^6</f>
        <v>3324.6181305754876</v>
      </c>
      <c r="AO18" s="1151">
        <f>($H18+$I18)*(1+[1]calculation!$E$1)^AO$6*365/10^6</f>
        <v>3557.3413997157727</v>
      </c>
      <c r="AP18" s="1151">
        <f>($H18+$I18)*(1+[1]calculation!$E$1)^AP$6*365/10^6</f>
        <v>3806.3552976958758</v>
      </c>
    </row>
    <row r="19" spans="1:42" s="1139" customFormat="1" x14ac:dyDescent="0.2">
      <c r="A19" s="1163" t="s">
        <v>2071</v>
      </c>
      <c r="B19" s="1139" t="s">
        <v>2474</v>
      </c>
      <c r="D19" s="1178">
        <v>328893.89</v>
      </c>
      <c r="E19" s="1178">
        <v>6893594.4500000002</v>
      </c>
      <c r="F19" s="1159">
        <f t="shared" si="6"/>
        <v>171.11999999993714</v>
      </c>
      <c r="G19" s="1159">
        <f t="shared" si="7"/>
        <v>559.75</v>
      </c>
      <c r="H19" s="1160">
        <f t="shared" si="8"/>
        <v>56839.14313431918</v>
      </c>
      <c r="I19" s="1161">
        <f t="shared" si="1"/>
        <v>14.786401433515721</v>
      </c>
      <c r="J19" s="1162">
        <f>VLOOKUP(A19,'ProjectDescriptionFR '!$B$5:$J$48,7,FALSE)</f>
        <v>3598.6390982892881</v>
      </c>
      <c r="K19" s="1168">
        <v>3598.6390982892881</v>
      </c>
      <c r="L19" s="1162">
        <f t="shared" si="3"/>
        <v>1720.4513031471304</v>
      </c>
      <c r="M19" s="1185">
        <f t="shared" si="9"/>
        <v>0.14006081926564198</v>
      </c>
      <c r="N19" s="1186">
        <f t="shared" si="4"/>
        <v>-4.5804836770348967E-2</v>
      </c>
      <c r="O19" s="1162">
        <f t="shared" si="5"/>
        <v>-1079.5917294867863</v>
      </c>
      <c r="P19" s="1162">
        <f t="shared" si="5"/>
        <v>-1439.4556393157154</v>
      </c>
      <c r="Q19" s="1162">
        <f t="shared" si="5"/>
        <v>-1079.5917294867863</v>
      </c>
      <c r="R19" s="1162">
        <f>($H19+$I19)*(1+[1]calculation!$E$1)^R$6*365/10^6</f>
        <v>27.201224955724314</v>
      </c>
      <c r="S19" s="1162">
        <f>($H19+$I19)*(1+[1]calculation!$E$1)^S$6*365/10^6</f>
        <v>29.105310702625015</v>
      </c>
      <c r="T19" s="1162">
        <f>($H19+$I19)*(1+[1]calculation!$E$1)^T$6*365/10^6</f>
        <v>31.142682451808767</v>
      </c>
      <c r="U19" s="1162">
        <f>($H19+$I19)*(1+[1]calculation!$E$1)^U$6*365/10^6</f>
        <v>33.322670223435381</v>
      </c>
      <c r="V19" s="1162">
        <f>($H19+$I19)*(1+[1]calculation!$E$1)^V$6*365/10^6</f>
        <v>35.65525713907585</v>
      </c>
      <c r="W19" s="1162">
        <f>($H19+$I19)*(1+[1]calculation!$E$1)^W$6*365/10^6</f>
        <v>38.151125138811175</v>
      </c>
      <c r="X19" s="1162">
        <f>($H19+$I19)*(1+[1]calculation!$E$1)^X$6*365/10^6</f>
        <v>40.82170389852795</v>
      </c>
      <c r="Y19" s="1162">
        <f>($H19+$I19)*(1+[1]calculation!$E$1)^Y$6*365/10^6</f>
        <v>43.679223171424916</v>
      </c>
      <c r="Z19" s="1162">
        <f>($H19+$I19)*(1+[1]calculation!$E$1)^Z$6*365/10^6</f>
        <v>46.736768793424652</v>
      </c>
      <c r="AA19" s="1162">
        <f>($H19+$I19)*(1+[1]calculation!$E$1)^AA$6*365/10^6</f>
        <v>50.008342608964377</v>
      </c>
      <c r="AB19" s="1162">
        <f>($H19+$I19)*(1+[1]calculation!$E$1)^AB$6*365/10^6</f>
        <v>53.508926591591873</v>
      </c>
      <c r="AC19" s="1162">
        <f>($H19+$I19)*(1+[1]calculation!$E$1)^AC$6*365/10^6</f>
        <v>57.254551453003316</v>
      </c>
      <c r="AD19" s="1162">
        <f>($H19+$I19)*(1+[1]calculation!$E$1)^AD$6*365/10^6</f>
        <v>61.26237005471355</v>
      </c>
      <c r="AE19" s="1162">
        <f>($H19+$I19)*(1+[1]calculation!$E$1)^AE$6*365/10^6</f>
        <v>65.550735958543484</v>
      </c>
      <c r="AF19" s="1162">
        <f>($H19+$I19)*(1+[1]calculation!$E$1)^AF$6*365/10^6</f>
        <v>70.139287475641538</v>
      </c>
      <c r="AG19" s="1162">
        <f>($H19+$I19)*(1+[1]calculation!$E$1)^AG$6*365/10^6</f>
        <v>75.049037598936437</v>
      </c>
      <c r="AH19" s="1162">
        <f>($H19+$I19)*(1+[1]calculation!$E$1)^AH$6*365/10^6</f>
        <v>80.302470230861985</v>
      </c>
      <c r="AI19" s="1162">
        <f>($H19+$I19)*(1+[1]calculation!$E$1)^AI$6*365/10^6</f>
        <v>85.923643147022332</v>
      </c>
      <c r="AJ19" s="1162">
        <f>($H19+$I19)*(1+[1]calculation!$E$1)^AJ$6*365/10^6</f>
        <v>91.938298167313903</v>
      </c>
      <c r="AK19" s="1162">
        <f>($H19+$I19)*(1+[1]calculation!$E$1)^AK$6*365/10^6</f>
        <v>98.373979039025869</v>
      </c>
      <c r="AL19" s="1162">
        <f>($H19+$I19)*(1+[1]calculation!$E$1)^AL$6*365/10^6</f>
        <v>105.26015757175769</v>
      </c>
      <c r="AM19" s="1162">
        <f>($H19+$I19)*(1+[1]calculation!$E$1)^AM$6*365/10^6</f>
        <v>112.62836860178074</v>
      </c>
      <c r="AN19" s="1162">
        <f>($H19+$I19)*(1+[1]calculation!$E$1)^AN$6*365/10^6</f>
        <v>120.51235440390538</v>
      </c>
      <c r="AO19" s="1162">
        <f>($H19+$I19)*(1+[1]calculation!$E$1)^AO$6*365/10^6</f>
        <v>128.94821921217877</v>
      </c>
      <c r="AP19" s="1162">
        <f>($H19+$I19)*(1+[1]calculation!$E$1)^AP$6*365/10^6</f>
        <v>137.97459455703125</v>
      </c>
    </row>
    <row r="20" spans="1:42" x14ac:dyDescent="0.2">
      <c r="A20" s="1158" t="s">
        <v>2073</v>
      </c>
      <c r="B20" s="349" t="s">
        <v>2475</v>
      </c>
      <c r="D20" s="1177">
        <v>328862.87</v>
      </c>
      <c r="E20" s="1177">
        <v>6893669.1399999997</v>
      </c>
      <c r="F20" s="1149">
        <f t="shared" si="6"/>
        <v>264.17999999999302</v>
      </c>
      <c r="G20" s="1149">
        <f t="shared" si="7"/>
        <v>485.06000000052154</v>
      </c>
      <c r="H20" s="1136">
        <f t="shared" si="8"/>
        <v>66175.261791073441</v>
      </c>
      <c r="I20" s="1150">
        <f t="shared" si="1"/>
        <v>26.579742279761348</v>
      </c>
      <c r="J20" s="1151">
        <f>VLOOKUP(A20,'ProjectDescriptionFR '!$B$5:$J$48,7,FALSE)</f>
        <v>3747.9410940069338</v>
      </c>
      <c r="K20" s="1167">
        <v>3747.9410940069338</v>
      </c>
      <c r="L20" s="1151">
        <f t="shared" si="3"/>
        <v>2003.3275706153786</v>
      </c>
      <c r="M20" s="1187">
        <f t="shared" si="9"/>
        <v>0.15659279774452586</v>
      </c>
      <c r="N20" s="1184">
        <f t="shared" si="4"/>
        <v>-3.9959726061402079E-2</v>
      </c>
      <c r="O20" s="1151">
        <f t="shared" si="5"/>
        <v>-1124.3823282020801</v>
      </c>
      <c r="P20" s="1151">
        <f t="shared" si="5"/>
        <v>-1499.1764376027736</v>
      </c>
      <c r="Q20" s="1151">
        <f t="shared" si="5"/>
        <v>-1124.3823282020801</v>
      </c>
      <c r="R20" s="1151">
        <f>($H20+$I20)*(1+[1]calculation!$E$1)^R$6*365/10^6</f>
        <v>31.673645053848656</v>
      </c>
      <c r="S20" s="1151">
        <f>($H20+$I20)*(1+[1]calculation!$E$1)^S$6*365/10^6</f>
        <v>33.890800207618064</v>
      </c>
      <c r="T20" s="1151">
        <f>($H20+$I20)*(1+[1]calculation!$E$1)^T$6*365/10^6</f>
        <v>36.263156222151331</v>
      </c>
      <c r="U20" s="1151">
        <f>($H20+$I20)*(1+[1]calculation!$E$1)^U$6*365/10^6</f>
        <v>38.801577157701928</v>
      </c>
      <c r="V20" s="1151">
        <f>($H20+$I20)*(1+[1]calculation!$E$1)^V$6*365/10^6</f>
        <v>41.517687558741052</v>
      </c>
      <c r="W20" s="1151">
        <f>($H20+$I20)*(1+[1]calculation!$E$1)^W$6*365/10^6</f>
        <v>44.423925687852936</v>
      </c>
      <c r="X20" s="1151">
        <f>($H20+$I20)*(1+[1]calculation!$E$1)^X$6*365/10^6</f>
        <v>47.533600486002641</v>
      </c>
      <c r="Y20" s="1151">
        <f>($H20+$I20)*(1+[1]calculation!$E$1)^Y$6*365/10^6</f>
        <v>50.860952520022835</v>
      </c>
      <c r="Z20" s="1151">
        <f>($H20+$I20)*(1+[1]calculation!$E$1)^Z$6*365/10^6</f>
        <v>54.421219196424417</v>
      </c>
      <c r="AA20" s="1151">
        <f>($H20+$I20)*(1+[1]calculation!$E$1)^AA$6*365/10^6</f>
        <v>58.230704540174131</v>
      </c>
      <c r="AB20" s="1151">
        <f>($H20+$I20)*(1+[1]calculation!$E$1)^AB$6*365/10^6</f>
        <v>62.306853857986312</v>
      </c>
      <c r="AC20" s="1151">
        <f>($H20+$I20)*(1+[1]calculation!$E$1)^AC$6*365/10^6</f>
        <v>66.66833362804536</v>
      </c>
      <c r="AD20" s="1151">
        <f>($H20+$I20)*(1+[1]calculation!$E$1)^AD$6*365/10^6</f>
        <v>71.335116982008529</v>
      </c>
      <c r="AE20" s="1151">
        <f>($H20+$I20)*(1+[1]calculation!$E$1)^AE$6*365/10^6</f>
        <v>76.328575170749133</v>
      </c>
      <c r="AF20" s="1151">
        <f>($H20+$I20)*(1+[1]calculation!$E$1)^AF$6*365/10^6</f>
        <v>81.671575432701573</v>
      </c>
      <c r="AG20" s="1151">
        <f>($H20+$I20)*(1+[1]calculation!$E$1)^AG$6*365/10^6</f>
        <v>87.38858571299069</v>
      </c>
      <c r="AH20" s="1151">
        <f>($H20+$I20)*(1+[1]calculation!$E$1)^AH$6*365/10^6</f>
        <v>93.505786712900033</v>
      </c>
      <c r="AI20" s="1151">
        <f>($H20+$I20)*(1+[1]calculation!$E$1)^AI$6*365/10^6</f>
        <v>100.05119178280303</v>
      </c>
      <c r="AJ20" s="1151">
        <f>($H20+$I20)*(1+[1]calculation!$E$1)^AJ$6*365/10^6</f>
        <v>107.05477520759925</v>
      </c>
      <c r="AK20" s="1151">
        <f>($H20+$I20)*(1+[1]calculation!$E$1)^AK$6*365/10^6</f>
        <v>114.5486094721312</v>
      </c>
      <c r="AL20" s="1151">
        <f>($H20+$I20)*(1+[1]calculation!$E$1)^AL$6*365/10^6</f>
        <v>122.56701213518041</v>
      </c>
      <c r="AM20" s="1151">
        <f>($H20+$I20)*(1+[1]calculation!$E$1)^AM$6*365/10^6</f>
        <v>131.14670298464301</v>
      </c>
      <c r="AN20" s="1151">
        <f>($H20+$I20)*(1+[1]calculation!$E$1)^AN$6*365/10^6</f>
        <v>140.32697219356803</v>
      </c>
      <c r="AO20" s="1151">
        <f>($H20+$I20)*(1+[1]calculation!$E$1)^AO$6*365/10^6</f>
        <v>150.14986024711783</v>
      </c>
      <c r="AP20" s="1151">
        <f>($H20+$I20)*(1+[1]calculation!$E$1)^AP$6*365/10^6</f>
        <v>160.66035046441604</v>
      </c>
    </row>
    <row r="21" spans="1:42" x14ac:dyDescent="0.2">
      <c r="A21" s="1158" t="s">
        <v>2075</v>
      </c>
      <c r="B21" s="349" t="s">
        <v>2476</v>
      </c>
      <c r="D21" s="1177">
        <v>328935.8</v>
      </c>
      <c r="E21" s="1177">
        <v>6894309.79</v>
      </c>
      <c r="F21" s="1149">
        <f t="shared" si="6"/>
        <v>45.39000000001397</v>
      </c>
      <c r="G21" s="1149">
        <f t="shared" si="7"/>
        <v>-155.58999999985099</v>
      </c>
      <c r="H21" s="1136">
        <f t="shared" si="8"/>
        <v>-2227.7565671536595</v>
      </c>
      <c r="I21" s="1150">
        <f t="shared" si="1"/>
        <v>-0.15370456876864078</v>
      </c>
      <c r="J21" s="1151">
        <f>VLOOKUP(A21,'ProjectDescriptionFR '!$B$5:$J$48,7,FALSE)</f>
        <v>7376.2333325798945</v>
      </c>
      <c r="K21" s="1167">
        <v>7376.2333325798945</v>
      </c>
      <c r="L21" s="1151">
        <f>SUM(R21:AP21)</f>
        <v>-67.418578831377587</v>
      </c>
      <c r="M21" s="1187">
        <f>NPV($M$4,R21:AP21)/J21</f>
        <v>-2.6776728744288048E-3</v>
      </c>
      <c r="N21" s="1184" t="e">
        <f>IRR(O21:AO21)</f>
        <v>#NUM!</v>
      </c>
      <c r="O21" s="1151">
        <f t="shared" si="5"/>
        <v>-2212.8699997739682</v>
      </c>
      <c r="P21" s="1151">
        <f t="shared" si="5"/>
        <v>-2950.4933330319582</v>
      </c>
      <c r="Q21" s="1151">
        <f t="shared" si="5"/>
        <v>-2212.8699997739682</v>
      </c>
      <c r="R21" s="1151">
        <f>($H21+$I21)*(1+[1]calculation!$E$1)^R$6*365/10^6</f>
        <v>-1.0659226016062977</v>
      </c>
      <c r="S21" s="1151">
        <f>($H21+$I21)*(1+[1]calculation!$E$1)^S$6*365/10^6</f>
        <v>-1.1405371837187386</v>
      </c>
      <c r="T21" s="1151">
        <f>($H21+$I21)*(1+[1]calculation!$E$1)^T$6*365/10^6</f>
        <v>-1.2203747865790504</v>
      </c>
      <c r="U21" s="1151">
        <f>($H21+$I21)*(1+[1]calculation!$E$1)^U$6*365/10^6</f>
        <v>-1.3058010216395841</v>
      </c>
      <c r="V21" s="1151">
        <f>($H21+$I21)*(1+[1]calculation!$E$1)^V$6*365/10^6</f>
        <v>-1.397207093154355</v>
      </c>
      <c r="W21" s="1151">
        <f>($H21+$I21)*(1+[1]calculation!$E$1)^W$6*365/10^6</f>
        <v>-1.4950115896751597</v>
      </c>
      <c r="X21" s="1151">
        <f>($H21+$I21)*(1+[1]calculation!$E$1)^X$6*365/10^6</f>
        <v>-1.599662400952421</v>
      </c>
      <c r="Y21" s="1151">
        <f>($H21+$I21)*(1+[1]calculation!$E$1)^Y$6*365/10^6</f>
        <v>-1.7116387690190906</v>
      </c>
      <c r="Z21" s="1151">
        <f>($H21+$I21)*(1+[1]calculation!$E$1)^Z$6*365/10^6</f>
        <v>-1.8314534828504265</v>
      </c>
      <c r="AA21" s="1151">
        <f>($H21+$I21)*(1+[1]calculation!$E$1)^AA$6*365/10^6</f>
        <v>-1.9596552266499565</v>
      </c>
      <c r="AB21" s="1151">
        <f>($H21+$I21)*(1+[1]calculation!$E$1)^AB$6*365/10^6</f>
        <v>-2.0968310925154534</v>
      </c>
      <c r="AC21" s="1151">
        <f>($H21+$I21)*(1+[1]calculation!$E$1)^AC$6*365/10^6</f>
        <v>-2.2436092689915355</v>
      </c>
      <c r="AD21" s="1151">
        <f>($H21+$I21)*(1+[1]calculation!$E$1)^AD$6*365/10^6</f>
        <v>-2.4006619178209427</v>
      </c>
      <c r="AE21" s="1151">
        <f>($H21+$I21)*(1+[1]calculation!$E$1)^AE$6*365/10^6</f>
        <v>-2.5687082520684088</v>
      </c>
      <c r="AF21" s="1151">
        <f>($H21+$I21)*(1+[1]calculation!$E$1)^AF$6*365/10^6</f>
        <v>-2.7485178297131974</v>
      </c>
      <c r="AG21" s="1151">
        <f>($H21+$I21)*(1+[1]calculation!$E$1)^AG$6*365/10^6</f>
        <v>-2.9409140777931215</v>
      </c>
      <c r="AH21" s="1151">
        <f>($H21+$I21)*(1+[1]calculation!$E$1)^AH$6*365/10^6</f>
        <v>-3.1467780632386395</v>
      </c>
      <c r="AI21" s="1151">
        <f>($H21+$I21)*(1+[1]calculation!$E$1)^AI$6*365/10^6</f>
        <v>-3.3670525276653445</v>
      </c>
      <c r="AJ21" s="1151">
        <f>($H21+$I21)*(1+[1]calculation!$E$1)^AJ$6*365/10^6</f>
        <v>-3.6027462046019187</v>
      </c>
      <c r="AK21" s="1151">
        <f>($H21+$I21)*(1+[1]calculation!$E$1)^AK$6*365/10^6</f>
        <v>-3.8549384389240533</v>
      </c>
      <c r="AL21" s="1151">
        <f>($H21+$I21)*(1+[1]calculation!$E$1)^AL$6*365/10^6</f>
        <v>-4.1247841296487371</v>
      </c>
      <c r="AM21" s="1151">
        <f>($H21+$I21)*(1+[1]calculation!$E$1)^AM$6*365/10^6</f>
        <v>-4.4135190187241493</v>
      </c>
      <c r="AN21" s="1151">
        <f>($H21+$I21)*(1+[1]calculation!$E$1)^AN$6*365/10^6</f>
        <v>-4.7224653500348381</v>
      </c>
      <c r="AO21" s="1151">
        <f>($H21+$I21)*(1+[1]calculation!$E$1)^AO$6*365/10^6</f>
        <v>-5.0530379245372785</v>
      </c>
      <c r="AP21" s="1151">
        <f>($H21+$I21)*(1+[1]calculation!$E$1)^AP$6*365/10^6</f>
        <v>-5.4067505792548873</v>
      </c>
    </row>
    <row r="22" spans="1:42" x14ac:dyDescent="0.2">
      <c r="A22" s="1158" t="s">
        <v>2077</v>
      </c>
      <c r="B22" s="349" t="s">
        <v>2477</v>
      </c>
      <c r="D22" s="1177">
        <v>328493.13</v>
      </c>
      <c r="E22" s="1177">
        <v>6884099.0300000003</v>
      </c>
      <c r="F22" s="1149">
        <f t="shared" si="6"/>
        <v>1373.3999999999651</v>
      </c>
      <c r="G22" s="1149">
        <f t="shared" si="7"/>
        <v>10055.169999999925</v>
      </c>
      <c r="H22" s="1136">
        <f t="shared" si="8"/>
        <v>772760.62701491604</v>
      </c>
      <c r="I22" s="1150">
        <f t="shared" si="1"/>
        <v>1615.4210670132718</v>
      </c>
      <c r="J22" s="1151">
        <f>VLOOKUP(A22,'ProjectDescriptionFR '!$B$5:$J$48,7,FALSE)</f>
        <v>3043.3839536909991</v>
      </c>
      <c r="K22" s="1167">
        <v>3043.3839536909991</v>
      </c>
      <c r="L22" s="1151">
        <f t="shared" ref="L22:L44" si="11">SUM(R22:AP22)</f>
        <v>23433.319243319424</v>
      </c>
      <c r="M22" s="1191">
        <f t="shared" ref="M22:M43" si="12">NPV($M$4,R22:AP22)/J22</f>
        <v>2.2557430847325133</v>
      </c>
      <c r="N22" s="1189">
        <f t="shared" ref="N22:N44" si="13">IRR(O22:AO22)</f>
        <v>0.15902269736061747</v>
      </c>
      <c r="O22" s="1151">
        <f t="shared" si="5"/>
        <v>-913.01518610729966</v>
      </c>
      <c r="P22" s="1151">
        <f t="shared" si="5"/>
        <v>-1217.3535814763998</v>
      </c>
      <c r="Q22" s="1151">
        <f t="shared" si="5"/>
        <v>-913.01518610729966</v>
      </c>
      <c r="R22" s="1151">
        <f>($H22+$I22)*(1+[1]calculation!$E$1)^R$6*365/10^6</f>
        <v>370.4928974338568</v>
      </c>
      <c r="S22" s="1151">
        <f>($H22+$I22)*(1+[1]calculation!$E$1)^S$6*365/10^6</f>
        <v>396.42740025422688</v>
      </c>
      <c r="T22" s="1151">
        <f>($H22+$I22)*(1+[1]calculation!$E$1)^T$6*365/10^6</f>
        <v>424.17731827202266</v>
      </c>
      <c r="U22" s="1151">
        <f>($H22+$I22)*(1+[1]calculation!$E$1)^U$6*365/10^6</f>
        <v>453.86973055106432</v>
      </c>
      <c r="V22" s="1151">
        <f>($H22+$I22)*(1+[1]calculation!$E$1)^V$6*365/10^6</f>
        <v>485.64061168963872</v>
      </c>
      <c r="W22" s="1151">
        <f>($H22+$I22)*(1+[1]calculation!$E$1)^W$6*365/10^6</f>
        <v>519.63545450791355</v>
      </c>
      <c r="X22" s="1151">
        <f>($H22+$I22)*(1+[1]calculation!$E$1)^X$6*365/10^6</f>
        <v>556.00993632346751</v>
      </c>
      <c r="Y22" s="1151">
        <f>($H22+$I22)*(1+[1]calculation!$E$1)^Y$6*365/10^6</f>
        <v>594.93063186611016</v>
      </c>
      <c r="Z22" s="1151">
        <f>($H22+$I22)*(1+[1]calculation!$E$1)^Z$6*365/10^6</f>
        <v>636.57577609673785</v>
      </c>
      <c r="AA22" s="1151">
        <f>($H22+$I22)*(1+[1]calculation!$E$1)^AA$6*365/10^6</f>
        <v>681.13608042350961</v>
      </c>
      <c r="AB22" s="1151">
        <f>($H22+$I22)*(1+[1]calculation!$E$1)^AB$6*365/10^6</f>
        <v>728.81560605315519</v>
      </c>
      <c r="AC22" s="1151">
        <f>($H22+$I22)*(1+[1]calculation!$E$1)^AC$6*365/10^6</f>
        <v>779.83269847687609</v>
      </c>
      <c r="AD22" s="1151">
        <f>($H22+$I22)*(1+[1]calculation!$E$1)^AD$6*365/10^6</f>
        <v>834.42098737025731</v>
      </c>
      <c r="AE22" s="1151">
        <f>($H22+$I22)*(1+[1]calculation!$E$1)^AE$6*365/10^6</f>
        <v>892.83045648617531</v>
      </c>
      <c r="AF22" s="1151">
        <f>($H22+$I22)*(1+[1]calculation!$E$1)^AF$6*365/10^6</f>
        <v>955.32858844020757</v>
      </c>
      <c r="AG22" s="1151">
        <f>($H22+$I22)*(1+[1]calculation!$E$1)^AG$6*365/10^6</f>
        <v>1022.2015896310222</v>
      </c>
      <c r="AH22" s="1151">
        <f>($H22+$I22)*(1+[1]calculation!$E$1)^AH$6*365/10^6</f>
        <v>1093.7557009051939</v>
      </c>
      <c r="AI22" s="1151">
        <f>($H22+$I22)*(1+[1]calculation!$E$1)^AI$6*365/10^6</f>
        <v>1170.3185999685575</v>
      </c>
      <c r="AJ22" s="1151">
        <f>($H22+$I22)*(1+[1]calculation!$E$1)^AJ$6*365/10^6</f>
        <v>1252.2409019663564</v>
      </c>
      <c r="AK22" s="1151">
        <f>($H22+$I22)*(1+[1]calculation!$E$1)^AK$6*365/10^6</f>
        <v>1339.8977651040013</v>
      </c>
      <c r="AL22" s="1151">
        <f>($H22+$I22)*(1+[1]calculation!$E$1)^AL$6*365/10^6</f>
        <v>1433.6906086612817</v>
      </c>
      <c r="AM22" s="1151">
        <f>($H22+$I22)*(1+[1]calculation!$E$1)^AM$6*365/10^6</f>
        <v>1534.0489512675713</v>
      </c>
      <c r="AN22" s="1151">
        <f>($H22+$I22)*(1+[1]calculation!$E$1)^AN$6*365/10^6</f>
        <v>1641.4323778563012</v>
      </c>
      <c r="AO22" s="1151">
        <f>($H22+$I22)*(1+[1]calculation!$E$1)^AO$6*365/10^6</f>
        <v>1756.3326443062426</v>
      </c>
      <c r="AP22" s="1151">
        <f>($H22+$I22)*(1+[1]calculation!$E$1)^AP$6*365/10^6</f>
        <v>1879.2759294076793</v>
      </c>
    </row>
    <row r="23" spans="1:42" x14ac:dyDescent="0.2">
      <c r="A23" s="1158" t="s">
        <v>2079</v>
      </c>
      <c r="B23" s="349" t="s">
        <v>2479</v>
      </c>
      <c r="D23" s="1177">
        <v>328936.59000000003</v>
      </c>
      <c r="E23" s="1177">
        <v>6894133.6299999999</v>
      </c>
      <c r="F23" s="1149">
        <f t="shared" si="6"/>
        <v>43.019999999902211</v>
      </c>
      <c r="G23" s="1149">
        <f t="shared" si="7"/>
        <v>20.570000000298023</v>
      </c>
      <c r="H23" s="1136">
        <f t="shared" si="8"/>
        <v>7451.5679104504443</v>
      </c>
      <c r="I23" s="1150">
        <f t="shared" si="1"/>
        <v>0.48727697260260616</v>
      </c>
      <c r="J23" s="1151">
        <f>VLOOKUP(A23,'ProjectDescriptionFR '!$B$5:$J$48,7,FALSE)</f>
        <v>4769.9444833602447</v>
      </c>
      <c r="K23" s="1167">
        <v>4769.9444833602447</v>
      </c>
      <c r="L23" s="1151">
        <f t="shared" si="11"/>
        <v>225.50592655629674</v>
      </c>
      <c r="M23" s="1187">
        <f t="shared" si="12"/>
        <v>1.3850237087496621E-2</v>
      </c>
      <c r="N23" s="1184">
        <f t="shared" si="13"/>
        <v>-0.15039483063733228</v>
      </c>
      <c r="O23" s="1151">
        <f t="shared" si="5"/>
        <v>-1430.9833450080735</v>
      </c>
      <c r="P23" s="1151">
        <f t="shared" si="5"/>
        <v>-1907.977793344098</v>
      </c>
      <c r="Q23" s="1151">
        <f t="shared" si="5"/>
        <v>-1430.9833450080735</v>
      </c>
      <c r="R23" s="1151">
        <f>($H23+$I23)*(1+[1]calculation!$E$1)^R$6*365/10^6</f>
        <v>3.565365335180485</v>
      </c>
      <c r="S23" s="1151">
        <f>($H23+$I23)*(1+[1]calculation!$E$1)^S$6*365/10^6</f>
        <v>3.8149409086431199</v>
      </c>
      <c r="T23" s="1151">
        <f>($H23+$I23)*(1+[1]calculation!$E$1)^T$6*365/10^6</f>
        <v>4.081986772248138</v>
      </c>
      <c r="U23" s="1151">
        <f>($H23+$I23)*(1+[1]calculation!$E$1)^U$6*365/10^6</f>
        <v>4.3677258463055075</v>
      </c>
      <c r="V23" s="1151">
        <f>($H23+$I23)*(1+[1]calculation!$E$1)^V$6*365/10^6</f>
        <v>4.6734666555468936</v>
      </c>
      <c r="W23" s="1151">
        <f>($H23+$I23)*(1+[1]calculation!$E$1)^W$6*365/10^6</f>
        <v>5.0006093214351761</v>
      </c>
      <c r="X23" s="1151">
        <f>($H23+$I23)*(1+[1]calculation!$E$1)^X$6*365/10^6</f>
        <v>5.3506519739356388</v>
      </c>
      <c r="Y23" s="1151">
        <f>($H23+$I23)*(1+[1]calculation!$E$1)^Y$6*365/10^6</f>
        <v>5.7251976121111339</v>
      </c>
      <c r="Z23" s="1151">
        <f>($H23+$I23)*(1+[1]calculation!$E$1)^Z$6*365/10^6</f>
        <v>6.1259614449589117</v>
      </c>
      <c r="AA23" s="1151">
        <f>($H23+$I23)*(1+[1]calculation!$E$1)^AA$6*365/10^6</f>
        <v>6.5547787461060363</v>
      </c>
      <c r="AB23" s="1151">
        <f>($H23+$I23)*(1+[1]calculation!$E$1)^AB$6*365/10^6</f>
        <v>7.0136132583334589</v>
      </c>
      <c r="AC23" s="1151">
        <f>($H23+$I23)*(1+[1]calculation!$E$1)^AC$6*365/10^6</f>
        <v>7.5045661864168016</v>
      </c>
      <c r="AD23" s="1151">
        <f>($H23+$I23)*(1+[1]calculation!$E$1)^AD$6*365/10^6</f>
        <v>8.0298858194659779</v>
      </c>
      <c r="AE23" s="1151">
        <f>($H23+$I23)*(1+[1]calculation!$E$1)^AE$6*365/10^6</f>
        <v>8.5919778268285949</v>
      </c>
      <c r="AF23" s="1151">
        <f>($H23+$I23)*(1+[1]calculation!$E$1)^AF$6*365/10^6</f>
        <v>9.1934162747065962</v>
      </c>
      <c r="AG23" s="1151">
        <f>($H23+$I23)*(1+[1]calculation!$E$1)^AG$6*365/10^6</f>
        <v>9.8369554139360584</v>
      </c>
      <c r="AH23" s="1151">
        <f>($H23+$I23)*(1+[1]calculation!$E$1)^AH$6*365/10^6</f>
        <v>10.525542292911581</v>
      </c>
      <c r="AI23" s="1151">
        <f>($H23+$I23)*(1+[1]calculation!$E$1)^AI$6*365/10^6</f>
        <v>11.262330253415392</v>
      </c>
      <c r="AJ23" s="1151">
        <f>($H23+$I23)*(1+[1]calculation!$E$1)^AJ$6*365/10^6</f>
        <v>12.05069337115447</v>
      </c>
      <c r="AK23" s="1151">
        <f>($H23+$I23)*(1+[1]calculation!$E$1)^AK$6*365/10^6</f>
        <v>12.894241907135285</v>
      </c>
      <c r="AL23" s="1151">
        <f>($H23+$I23)*(1+[1]calculation!$E$1)^AL$6*365/10^6</f>
        <v>13.796838840634754</v>
      </c>
      <c r="AM23" s="1151">
        <f>($H23+$I23)*(1+[1]calculation!$E$1)^AM$6*365/10^6</f>
        <v>14.762617559479191</v>
      </c>
      <c r="AN23" s="1151">
        <f>($H23+$I23)*(1+[1]calculation!$E$1)^AN$6*365/10^6</f>
        <v>15.796000788642731</v>
      </c>
      <c r="AO23" s="1151">
        <f>($H23+$I23)*(1+[1]calculation!$E$1)^AO$6*365/10^6</f>
        <v>16.901720843847723</v>
      </c>
      <c r="AP23" s="1151">
        <f>($H23+$I23)*(1+[1]calculation!$E$1)^AP$6*365/10^6</f>
        <v>18.084841302917063</v>
      </c>
    </row>
    <row r="24" spans="1:42" x14ac:dyDescent="0.2">
      <c r="A24" s="1158" t="s">
        <v>2081</v>
      </c>
      <c r="B24" s="349" t="s">
        <v>2480</v>
      </c>
      <c r="D24" s="1177">
        <v>328538.63</v>
      </c>
      <c r="E24" s="1177">
        <v>6893888.4400000004</v>
      </c>
      <c r="F24" s="1149">
        <f t="shared" si="6"/>
        <v>1236.8999999999651</v>
      </c>
      <c r="G24" s="1149">
        <f t="shared" si="7"/>
        <v>265.75999999977648</v>
      </c>
      <c r="H24" s="1136">
        <f t="shared" si="8"/>
        <v>195711.92059699711</v>
      </c>
      <c r="I24" s="1150">
        <f t="shared" si="1"/>
        <v>368.41341090759846</v>
      </c>
      <c r="J24" s="1151">
        <f>VLOOKUP(A24,'ProjectDescriptionFR '!$B$5:$J$48,7,FALSE)</f>
        <v>2802.8332479596575</v>
      </c>
      <c r="K24" s="1167">
        <v>2802.8332479596575</v>
      </c>
      <c r="L24" s="1151">
        <f t="shared" si="11"/>
        <v>5933.5681617799737</v>
      </c>
      <c r="M24" s="1192">
        <f t="shared" si="12"/>
        <v>0.62019926477564757</v>
      </c>
      <c r="N24" s="1189">
        <f t="shared" si="13"/>
        <v>4.3406861757334658E-2</v>
      </c>
      <c r="O24" s="1151">
        <f t="shared" si="5"/>
        <v>-840.84997438789719</v>
      </c>
      <c r="P24" s="1151">
        <f t="shared" si="5"/>
        <v>-1121.1332991838631</v>
      </c>
      <c r="Q24" s="1151">
        <f t="shared" si="5"/>
        <v>-840.84997438789719</v>
      </c>
      <c r="R24" s="1151">
        <f>($H24+$I24)*(1+[1]calculation!$E$1)^R$6*365/10^6</f>
        <v>93.812781601815516</v>
      </c>
      <c r="S24" s="1151">
        <f>($H24+$I24)*(1+[1]calculation!$E$1)^S$6*365/10^6</f>
        <v>100.37967631394262</v>
      </c>
      <c r="T24" s="1151">
        <f>($H24+$I24)*(1+[1]calculation!$E$1)^T$6*365/10^6</f>
        <v>107.40625365591859</v>
      </c>
      <c r="U24" s="1151">
        <f>($H24+$I24)*(1+[1]calculation!$E$1)^U$6*365/10^6</f>
        <v>114.9246914118329</v>
      </c>
      <c r="V24" s="1151">
        <f>($H24+$I24)*(1+[1]calculation!$E$1)^V$6*365/10^6</f>
        <v>122.96941981066119</v>
      </c>
      <c r="W24" s="1151">
        <f>($H24+$I24)*(1+[1]calculation!$E$1)^W$6*365/10^6</f>
        <v>131.57727919740748</v>
      </c>
      <c r="X24" s="1151">
        <f>($H24+$I24)*(1+[1]calculation!$E$1)^X$6*365/10^6</f>
        <v>140.78768874122602</v>
      </c>
      <c r="Y24" s="1151">
        <f>($H24+$I24)*(1+[1]calculation!$E$1)^Y$6*365/10^6</f>
        <v>150.64282695311186</v>
      </c>
      <c r="Z24" s="1151">
        <f>($H24+$I24)*(1+[1]calculation!$E$1)^Z$6*365/10^6</f>
        <v>161.18782483982966</v>
      </c>
      <c r="AA24" s="1151">
        <f>($H24+$I24)*(1+[1]calculation!$E$1)^AA$6*365/10^6</f>
        <v>172.47097257861776</v>
      </c>
      <c r="AB24" s="1151">
        <f>($H24+$I24)*(1+[1]calculation!$E$1)^AB$6*365/10^6</f>
        <v>184.54394065912098</v>
      </c>
      <c r="AC24" s="1151">
        <f>($H24+$I24)*(1+[1]calculation!$E$1)^AC$6*365/10^6</f>
        <v>197.46201650525944</v>
      </c>
      <c r="AD24" s="1151">
        <f>($H24+$I24)*(1+[1]calculation!$E$1)^AD$6*365/10^6</f>
        <v>211.28435766062759</v>
      </c>
      <c r="AE24" s="1151">
        <f>($H24+$I24)*(1+[1]calculation!$E$1)^AE$6*365/10^6</f>
        <v>226.07426269687156</v>
      </c>
      <c r="AF24" s="1151">
        <f>($H24+$I24)*(1+[1]calculation!$E$1)^AF$6*365/10^6</f>
        <v>241.89946108565255</v>
      </c>
      <c r="AG24" s="1151">
        <f>($H24+$I24)*(1+[1]calculation!$E$1)^AG$6*365/10^6</f>
        <v>258.83242336164824</v>
      </c>
      <c r="AH24" s="1151">
        <f>($H24+$I24)*(1+[1]calculation!$E$1)^AH$6*365/10^6</f>
        <v>276.9506929969636</v>
      </c>
      <c r="AI24" s="1151">
        <f>($H24+$I24)*(1+[1]calculation!$E$1)^AI$6*365/10^6</f>
        <v>296.33724150675107</v>
      </c>
      <c r="AJ24" s="1151">
        <f>($H24+$I24)*(1+[1]calculation!$E$1)^AJ$6*365/10^6</f>
        <v>317.08084841222365</v>
      </c>
      <c r="AK24" s="1151">
        <f>($H24+$I24)*(1+[1]calculation!$E$1)^AK$6*365/10^6</f>
        <v>339.27650780107928</v>
      </c>
      <c r="AL24" s="1151">
        <f>($H24+$I24)*(1+[1]calculation!$E$1)^AL$6*365/10^6</f>
        <v>363.02586334715488</v>
      </c>
      <c r="AM24" s="1151">
        <f>($H24+$I24)*(1+[1]calculation!$E$1)^AM$6*365/10^6</f>
        <v>388.43767378145571</v>
      </c>
      <c r="AN24" s="1151">
        <f>($H24+$I24)*(1+[1]calculation!$E$1)^AN$6*365/10^6</f>
        <v>415.62831094615763</v>
      </c>
      <c r="AO24" s="1151">
        <f>($H24+$I24)*(1+[1]calculation!$E$1)^AO$6*365/10^6</f>
        <v>444.72229271238876</v>
      </c>
      <c r="AP24" s="1151">
        <f>($H24+$I24)*(1+[1]calculation!$E$1)^AP$6*365/10^6</f>
        <v>475.8528532022558</v>
      </c>
    </row>
    <row r="25" spans="1:42" x14ac:dyDescent="0.2">
      <c r="A25" s="1158" t="s">
        <v>2083</v>
      </c>
      <c r="B25" s="349" t="s">
        <v>2482</v>
      </c>
      <c r="D25" s="1177">
        <v>328644.05</v>
      </c>
      <c r="E25" s="1177">
        <v>6894073.9400000004</v>
      </c>
      <c r="F25" s="1149">
        <f t="shared" si="6"/>
        <v>920.64000000001397</v>
      </c>
      <c r="G25" s="1149">
        <f t="shared" si="7"/>
        <v>80.259999999776483</v>
      </c>
      <c r="H25" s="1136">
        <f t="shared" si="8"/>
        <v>138981.07253730274</v>
      </c>
      <c r="I25" s="1150">
        <f t="shared" si="1"/>
        <v>194.66583165090674</v>
      </c>
      <c r="J25" s="1151">
        <f>VLOOKUP(A25,'ProjectDescriptionFR '!$B$5:$J$48,7,FALSE)</f>
        <v>4784.3633470079039</v>
      </c>
      <c r="K25" s="1167">
        <v>4784.3633470079039</v>
      </c>
      <c r="L25" s="1151">
        <f t="shared" si="11"/>
        <v>4211.5836565483996</v>
      </c>
      <c r="M25" s="1187">
        <f t="shared" si="12"/>
        <v>0.25788961217256617</v>
      </c>
      <c r="N25" s="1184">
        <f t="shared" si="13"/>
        <v>-1.2440397468070574E-2</v>
      </c>
      <c r="O25" s="1151">
        <f t="shared" si="5"/>
        <v>-1435.3090041023711</v>
      </c>
      <c r="P25" s="1151">
        <f t="shared" si="5"/>
        <v>-1913.7453388031618</v>
      </c>
      <c r="Q25" s="1151">
        <f t="shared" si="5"/>
        <v>-1435.3090041023711</v>
      </c>
      <c r="R25" s="1151">
        <f>($H25+$I25)*(1+[1]calculation!$E$1)^R$6*365/10^6</f>
        <v>66.587315928132341</v>
      </c>
      <c r="S25" s="1151">
        <f>($H25+$I25)*(1+[1]calculation!$E$1)^S$6*365/10^6</f>
        <v>71.248428043101626</v>
      </c>
      <c r="T25" s="1151">
        <f>($H25+$I25)*(1+[1]calculation!$E$1)^T$6*365/10^6</f>
        <v>76.23581800611872</v>
      </c>
      <c r="U25" s="1151">
        <f>($H25+$I25)*(1+[1]calculation!$E$1)^U$6*365/10^6</f>
        <v>81.57232526654704</v>
      </c>
      <c r="V25" s="1151">
        <f>($H25+$I25)*(1+[1]calculation!$E$1)^V$6*365/10^6</f>
        <v>87.282388035205315</v>
      </c>
      <c r="W25" s="1151">
        <f>($H25+$I25)*(1+[1]calculation!$E$1)^W$6*365/10^6</f>
        <v>93.392155197669709</v>
      </c>
      <c r="X25" s="1151">
        <f>($H25+$I25)*(1+[1]calculation!$E$1)^X$6*365/10^6</f>
        <v>99.929606061506604</v>
      </c>
      <c r="Y25" s="1151">
        <f>($H25+$I25)*(1+[1]calculation!$E$1)^Y$6*365/10^6</f>
        <v>106.92467848581205</v>
      </c>
      <c r="Z25" s="1151">
        <f>($H25+$I25)*(1+[1]calculation!$E$1)^Z$6*365/10^6</f>
        <v>114.4094059798189</v>
      </c>
      <c r="AA25" s="1151">
        <f>($H25+$I25)*(1+[1]calculation!$E$1)^AA$6*365/10^6</f>
        <v>122.4180643984062</v>
      </c>
      <c r="AB25" s="1151">
        <f>($H25+$I25)*(1+[1]calculation!$E$1)^AB$6*365/10^6</f>
        <v>130.98732890629464</v>
      </c>
      <c r="AC25" s="1151">
        <f>($H25+$I25)*(1+[1]calculation!$E$1)^AC$6*365/10^6</f>
        <v>140.15644192973528</v>
      </c>
      <c r="AD25" s="1151">
        <f>($H25+$I25)*(1+[1]calculation!$E$1)^AD$6*365/10^6</f>
        <v>149.96739286481673</v>
      </c>
      <c r="AE25" s="1151">
        <f>($H25+$I25)*(1+[1]calculation!$E$1)^AE$6*365/10^6</f>
        <v>160.46511036535392</v>
      </c>
      <c r="AF25" s="1151">
        <f>($H25+$I25)*(1+[1]calculation!$E$1)^AF$6*365/10^6</f>
        <v>171.69766809092872</v>
      </c>
      <c r="AG25" s="1151">
        <f>($H25+$I25)*(1+[1]calculation!$E$1)^AG$6*365/10^6</f>
        <v>183.7165048572937</v>
      </c>
      <c r="AH25" s="1151">
        <f>($H25+$I25)*(1+[1]calculation!$E$1)^AH$6*365/10^6</f>
        <v>196.57666019730425</v>
      </c>
      <c r="AI25" s="1151">
        <f>($H25+$I25)*(1+[1]calculation!$E$1)^AI$6*365/10^6</f>
        <v>210.33702641111554</v>
      </c>
      <c r="AJ25" s="1151">
        <f>($H25+$I25)*(1+[1]calculation!$E$1)^AJ$6*365/10^6</f>
        <v>225.06061825989366</v>
      </c>
      <c r="AK25" s="1151">
        <f>($H25+$I25)*(1+[1]calculation!$E$1)^AK$6*365/10^6</f>
        <v>240.81486153808621</v>
      </c>
      <c r="AL25" s="1151">
        <f>($H25+$I25)*(1+[1]calculation!$E$1)^AL$6*365/10^6</f>
        <v>257.67190184575225</v>
      </c>
      <c r="AM25" s="1151">
        <f>($H25+$I25)*(1+[1]calculation!$E$1)^AM$6*365/10^6</f>
        <v>275.7089349749549</v>
      </c>
      <c r="AN25" s="1151">
        <f>($H25+$I25)*(1+[1]calculation!$E$1)^AN$6*365/10^6</f>
        <v>295.00856042320174</v>
      </c>
      <c r="AO25" s="1151">
        <f>($H25+$I25)*(1+[1]calculation!$E$1)^AO$6*365/10^6</f>
        <v>315.65915965282591</v>
      </c>
      <c r="AP25" s="1151">
        <f>($H25+$I25)*(1+[1]calculation!$E$1)^AP$6*365/10^6</f>
        <v>337.75530082852367</v>
      </c>
    </row>
    <row r="26" spans="1:42" x14ac:dyDescent="0.2">
      <c r="A26" s="1158" t="s">
        <v>2062</v>
      </c>
      <c r="B26" s="349" t="s">
        <v>2517</v>
      </c>
      <c r="D26" s="1177">
        <v>328353.39</v>
      </c>
      <c r="E26" s="1177">
        <v>6893473.7400000002</v>
      </c>
      <c r="F26" s="1149">
        <f t="shared" si="6"/>
        <v>1792.6199999999371</v>
      </c>
      <c r="G26" s="1149">
        <f t="shared" si="7"/>
        <v>680.45999999996275</v>
      </c>
      <c r="H26" s="1136">
        <f t="shared" si="8"/>
        <v>300447.8032835708</v>
      </c>
      <c r="I26" s="1150">
        <f t="shared" si="1"/>
        <v>820.13580112904538</v>
      </c>
      <c r="J26" s="1151">
        <f>VLOOKUP(A26,'ProjectDescriptionFR '!$B$5:$J$48,7,FALSE)</f>
        <v>2001.2800426638214</v>
      </c>
      <c r="K26" s="1167">
        <v>2001.2800426638214</v>
      </c>
      <c r="L26" s="1151">
        <f t="shared" si="11"/>
        <v>9116.6401799681698</v>
      </c>
      <c r="M26" s="1190">
        <f t="shared" si="12"/>
        <v>1.3345643568276242</v>
      </c>
      <c r="N26" s="1189">
        <f t="shared" si="13"/>
        <v>0.10492286287023589</v>
      </c>
      <c r="O26" s="1151">
        <f t="shared" si="5"/>
        <v>-600.38401279914638</v>
      </c>
      <c r="P26" s="1151">
        <f t="shared" si="5"/>
        <v>-800.51201706552865</v>
      </c>
      <c r="Q26" s="1151">
        <f t="shared" si="5"/>
        <v>-600.38401279914638</v>
      </c>
      <c r="R26" s="1151">
        <f>($H26+$I26)*(1+[1]calculation!$E$1)^R$6*365/10^6</f>
        <v>144.13879655999887</v>
      </c>
      <c r="S26" s="1151">
        <f>($H26+$I26)*(1+[1]calculation!$E$1)^S$6*365/10^6</f>
        <v>154.22851231919881</v>
      </c>
      <c r="T26" s="1151">
        <f>($H26+$I26)*(1+[1]calculation!$E$1)^T$6*365/10^6</f>
        <v>165.02450818154273</v>
      </c>
      <c r="U26" s="1151">
        <f>($H26+$I26)*(1+[1]calculation!$E$1)^U$6*365/10^6</f>
        <v>176.57622375425072</v>
      </c>
      <c r="V26" s="1151">
        <f>($H26+$I26)*(1+[1]calculation!$E$1)^V$6*365/10^6</f>
        <v>188.93655941704827</v>
      </c>
      <c r="W26" s="1151">
        <f>($H26+$I26)*(1+[1]calculation!$E$1)^W$6*365/10^6</f>
        <v>202.16211857624168</v>
      </c>
      <c r="X26" s="1151">
        <f>($H26+$I26)*(1+[1]calculation!$E$1)^X$6*365/10^6</f>
        <v>216.31346687657856</v>
      </c>
      <c r="Y26" s="1151">
        <f>($H26+$I26)*(1+[1]calculation!$E$1)^Y$6*365/10^6</f>
        <v>231.45540955793908</v>
      </c>
      <c r="Z26" s="1151">
        <f>($H26+$I26)*(1+[1]calculation!$E$1)^Z$6*365/10^6</f>
        <v>247.65728822699481</v>
      </c>
      <c r="AA26" s="1151">
        <f>($H26+$I26)*(1+[1]calculation!$E$1)^AA$6*365/10^6</f>
        <v>264.99329840288448</v>
      </c>
      <c r="AB26" s="1151">
        <f>($H26+$I26)*(1+[1]calculation!$E$1)^AB$6*365/10^6</f>
        <v>283.54282929108632</v>
      </c>
      <c r="AC26" s="1151">
        <f>($H26+$I26)*(1+[1]calculation!$E$1)^AC$6*365/10^6</f>
        <v>303.39082734146245</v>
      </c>
      <c r="AD26" s="1151">
        <f>($H26+$I26)*(1+[1]calculation!$E$1)^AD$6*365/10^6</f>
        <v>324.62818525536477</v>
      </c>
      <c r="AE26" s="1151">
        <f>($H26+$I26)*(1+[1]calculation!$E$1)^AE$6*365/10^6</f>
        <v>347.35215822324028</v>
      </c>
      <c r="AF26" s="1151">
        <f>($H26+$I26)*(1+[1]calculation!$E$1)^AF$6*365/10^6</f>
        <v>371.66680929886712</v>
      </c>
      <c r="AG26" s="1151">
        <f>($H26+$I26)*(1+[1]calculation!$E$1)^AG$6*365/10^6</f>
        <v>397.68348594978784</v>
      </c>
      <c r="AH26" s="1151">
        <f>($H26+$I26)*(1+[1]calculation!$E$1)^AH$6*365/10^6</f>
        <v>425.52132996627296</v>
      </c>
      <c r="AI26" s="1151">
        <f>($H26+$I26)*(1+[1]calculation!$E$1)^AI$6*365/10^6</f>
        <v>455.30782306391211</v>
      </c>
      <c r="AJ26" s="1151">
        <f>($H26+$I26)*(1+[1]calculation!$E$1)^AJ$6*365/10^6</f>
        <v>487.17937067838591</v>
      </c>
      <c r="AK26" s="1151">
        <f>($H26+$I26)*(1+[1]calculation!$E$1)^AK$6*365/10^6</f>
        <v>521.28192662587298</v>
      </c>
      <c r="AL26" s="1151">
        <f>($H26+$I26)*(1+[1]calculation!$E$1)^AL$6*365/10^6</f>
        <v>557.77166148968411</v>
      </c>
      <c r="AM26" s="1151">
        <f>($H26+$I26)*(1+[1]calculation!$E$1)^AM$6*365/10^6</f>
        <v>596.81567779396198</v>
      </c>
      <c r="AN26" s="1151">
        <f>($H26+$I26)*(1+[1]calculation!$E$1)^AN$6*365/10^6</f>
        <v>638.59277523953926</v>
      </c>
      <c r="AO26" s="1151">
        <f>($H26+$I26)*(1+[1]calculation!$E$1)^AO$6*365/10^6</f>
        <v>683.29426950630716</v>
      </c>
      <c r="AP26" s="1151">
        <f>($H26+$I26)*(1+[1]calculation!$E$1)^AP$6*365/10^6</f>
        <v>731.12486837174856</v>
      </c>
    </row>
    <row r="27" spans="1:42" x14ac:dyDescent="0.2">
      <c r="A27" s="349" t="s">
        <v>2067</v>
      </c>
      <c r="B27" s="349" t="s">
        <v>2485</v>
      </c>
      <c r="D27" s="1177">
        <v>328844.78999999998</v>
      </c>
      <c r="E27" s="1177">
        <v>6893783.1399999997</v>
      </c>
      <c r="F27" s="1149">
        <f t="shared" si="6"/>
        <v>318.42000000004191</v>
      </c>
      <c r="G27" s="1149">
        <f t="shared" si="7"/>
        <v>371.06000000052154</v>
      </c>
      <c r="H27" s="1136">
        <f t="shared" si="8"/>
        <v>67606.510746304455</v>
      </c>
      <c r="I27" s="1150">
        <f t="shared" si="1"/>
        <v>32.731650016168878</v>
      </c>
      <c r="J27" s="1151">
        <f>VLOOKUP(A27,'ProjectDescriptionFR '!$B$5:$J$48,7,FALSE)</f>
        <v>4554.6699195978099</v>
      </c>
      <c r="K27" s="1167">
        <v>4554.6699195978099</v>
      </c>
      <c r="L27" s="1151">
        <f t="shared" si="11"/>
        <v>2046.8246201250695</v>
      </c>
      <c r="M27" s="1187">
        <f t="shared" si="12"/>
        <v>0.13165467804634914</v>
      </c>
      <c r="N27" s="1184">
        <f t="shared" si="13"/>
        <v>-4.9004209046995872E-2</v>
      </c>
      <c r="O27" s="1151">
        <f t="shared" si="5"/>
        <v>-1366.4009758793429</v>
      </c>
      <c r="P27" s="1151">
        <f t="shared" si="5"/>
        <v>-1821.867967839124</v>
      </c>
      <c r="Q27" s="1151">
        <f t="shared" si="5"/>
        <v>-1366.4009758793429</v>
      </c>
      <c r="R27" s="1151">
        <f>($H27+$I27)*(1+[1]calculation!$E$1)^R$6*365/10^6</f>
        <v>32.36135590416977</v>
      </c>
      <c r="S27" s="1151">
        <f>($H27+$I27)*(1+[1]calculation!$E$1)^S$6*365/10^6</f>
        <v>34.626650817461652</v>
      </c>
      <c r="T27" s="1151">
        <f>($H27+$I27)*(1+[1]calculation!$E$1)^T$6*365/10^6</f>
        <v>37.050516374683966</v>
      </c>
      <c r="U27" s="1151">
        <f>($H27+$I27)*(1+[1]calculation!$E$1)^U$6*365/10^6</f>
        <v>39.644052520911849</v>
      </c>
      <c r="V27" s="1151">
        <f>($H27+$I27)*(1+[1]calculation!$E$1)^V$6*365/10^6</f>
        <v>42.419136197375678</v>
      </c>
      <c r="W27" s="1151">
        <f>($H27+$I27)*(1+[1]calculation!$E$1)^W$6*365/10^6</f>
        <v>45.388475731191988</v>
      </c>
      <c r="X27" s="1151">
        <f>($H27+$I27)*(1+[1]calculation!$E$1)^X$6*365/10^6</f>
        <v>48.565669032375418</v>
      </c>
      <c r="Y27" s="1151">
        <f>($H27+$I27)*(1+[1]calculation!$E$1)^Y$6*365/10^6</f>
        <v>51.965265864641701</v>
      </c>
      <c r="Z27" s="1151">
        <f>($H27+$I27)*(1+[1]calculation!$E$1)^Z$6*365/10^6</f>
        <v>55.602834475166603</v>
      </c>
      <c r="AA27" s="1151">
        <f>($H27+$I27)*(1+[1]calculation!$E$1)^AA$6*365/10^6</f>
        <v>59.495032888428277</v>
      </c>
      <c r="AB27" s="1151">
        <f>($H27+$I27)*(1+[1]calculation!$E$1)^AB$6*365/10^6</f>
        <v>63.659685190618255</v>
      </c>
      <c r="AC27" s="1151">
        <f>($H27+$I27)*(1+[1]calculation!$E$1)^AC$6*365/10^6</f>
        <v>68.115863153961541</v>
      </c>
      <c r="AD27" s="1151">
        <f>($H27+$I27)*(1+[1]calculation!$E$1)^AD$6*365/10^6</f>
        <v>72.883973574738846</v>
      </c>
      <c r="AE27" s="1151">
        <f>($H27+$I27)*(1+[1]calculation!$E$1)^AE$6*365/10^6</f>
        <v>77.985851724970544</v>
      </c>
      <c r="AF27" s="1151">
        <f>($H27+$I27)*(1+[1]calculation!$E$1)^AF$6*365/10^6</f>
        <v>83.444861345718508</v>
      </c>
      <c r="AG27" s="1151">
        <f>($H27+$I27)*(1+[1]calculation!$E$1)^AG$6*365/10^6</f>
        <v>89.286001639918808</v>
      </c>
      <c r="AH27" s="1151">
        <f>($H27+$I27)*(1+[1]calculation!$E$1)^AH$6*365/10^6</f>
        <v>95.536021754713104</v>
      </c>
      <c r="AI27" s="1151">
        <f>($H27+$I27)*(1+[1]calculation!$E$1)^AI$6*365/10^6</f>
        <v>102.22354327754303</v>
      </c>
      <c r="AJ27" s="1151">
        <f>($H27+$I27)*(1+[1]calculation!$E$1)^AJ$6*365/10^6</f>
        <v>109.37919130697104</v>
      </c>
      <c r="AK27" s="1151">
        <f>($H27+$I27)*(1+[1]calculation!$E$1)^AK$6*365/10^6</f>
        <v>117.03573469845901</v>
      </c>
      <c r="AL27" s="1151">
        <f>($H27+$I27)*(1+[1]calculation!$E$1)^AL$6*365/10^6</f>
        <v>125.22823612735115</v>
      </c>
      <c r="AM27" s="1151">
        <f>($H27+$I27)*(1+[1]calculation!$E$1)^AM$6*365/10^6</f>
        <v>133.99421265626574</v>
      </c>
      <c r="AN27" s="1151">
        <f>($H27+$I27)*(1+[1]calculation!$E$1)^AN$6*365/10^6</f>
        <v>143.37380754220433</v>
      </c>
      <c r="AO27" s="1151">
        <f>($H27+$I27)*(1+[1]calculation!$E$1)^AO$6*365/10^6</f>
        <v>153.40997407015865</v>
      </c>
      <c r="AP27" s="1151">
        <f>($H27+$I27)*(1+[1]calculation!$E$1)^AP$6*365/10^6</f>
        <v>164.14867225506976</v>
      </c>
    </row>
    <row r="28" spans="1:42" x14ac:dyDescent="0.2">
      <c r="A28" s="1158" t="s">
        <v>2086</v>
      </c>
      <c r="B28" s="349" t="s">
        <v>2488</v>
      </c>
      <c r="D28" s="1177">
        <v>328843.84999999998</v>
      </c>
      <c r="E28" s="1177">
        <v>6893934.54</v>
      </c>
      <c r="F28" s="1149">
        <f t="shared" si="6"/>
        <v>321.24000000004889</v>
      </c>
      <c r="G28" s="1149">
        <f t="shared" si="7"/>
        <v>219.66000000014901</v>
      </c>
      <c r="H28" s="1136">
        <f t="shared" si="8"/>
        <v>59401.988955239503</v>
      </c>
      <c r="I28" s="1150">
        <f t="shared" si="1"/>
        <v>29.014218955264091</v>
      </c>
      <c r="J28" s="1151">
        <f>VLOOKUP(A28,'ProjectDescriptionFR '!$B$5:$J$48,7,FALSE)</f>
        <v>4202.4244899137666</v>
      </c>
      <c r="K28" s="1167">
        <v>4202.4244899137666</v>
      </c>
      <c r="L28" s="1151">
        <f t="shared" si="11"/>
        <v>1798.4358810957069</v>
      </c>
      <c r="M28" s="1187">
        <f t="shared" si="12"/>
        <v>0.12537403750619261</v>
      </c>
      <c r="N28" s="1184">
        <f t="shared" si="13"/>
        <v>-5.1509926630483038E-2</v>
      </c>
      <c r="O28" s="1151">
        <f t="shared" si="5"/>
        <v>-1260.7273469741299</v>
      </c>
      <c r="P28" s="1151">
        <f t="shared" si="5"/>
        <v>-1680.9697959655068</v>
      </c>
      <c r="Q28" s="1151">
        <f t="shared" si="5"/>
        <v>-1260.7273469741299</v>
      </c>
      <c r="R28" s="1151">
        <f>($H28+$I28)*(1+[1]calculation!$E$1)^R$6*365/10^6</f>
        <v>28.43420146832662</v>
      </c>
      <c r="S28" s="1151">
        <f>($H28+$I28)*(1+[1]calculation!$E$1)^S$6*365/10^6</f>
        <v>30.424595571109485</v>
      </c>
      <c r="T28" s="1151">
        <f>($H28+$I28)*(1+[1]calculation!$E$1)^T$6*365/10^6</f>
        <v>32.554317261087142</v>
      </c>
      <c r="U28" s="1151">
        <f>($H28+$I28)*(1+[1]calculation!$E$1)^U$6*365/10^6</f>
        <v>34.833119469363247</v>
      </c>
      <c r="V28" s="1151">
        <f>($H28+$I28)*(1+[1]calculation!$E$1)^V$6*365/10^6</f>
        <v>37.27143783221868</v>
      </c>
      <c r="W28" s="1151">
        <f>($H28+$I28)*(1+[1]calculation!$E$1)^W$6*365/10^6</f>
        <v>39.880438480473998</v>
      </c>
      <c r="X28" s="1151">
        <f>($H28+$I28)*(1+[1]calculation!$E$1)^X$6*365/10^6</f>
        <v>42.672069174107165</v>
      </c>
      <c r="Y28" s="1151">
        <f>($H28+$I28)*(1+[1]calculation!$E$1)^Y$6*365/10^6</f>
        <v>45.659114016294673</v>
      </c>
      <c r="Z28" s="1151">
        <f>($H28+$I28)*(1+[1]calculation!$E$1)^Z$6*365/10^6</f>
        <v>48.855251997435296</v>
      </c>
      <c r="AA28" s="1151">
        <f>($H28+$I28)*(1+[1]calculation!$E$1)^AA$6*365/10^6</f>
        <v>52.275119637255763</v>
      </c>
      <c r="AB28" s="1151">
        <f>($H28+$I28)*(1+[1]calculation!$E$1)^AB$6*365/10^6</f>
        <v>55.934378011863672</v>
      </c>
      <c r="AC28" s="1151">
        <f>($H28+$I28)*(1+[1]calculation!$E$1)^AC$6*365/10^6</f>
        <v>59.849784472694125</v>
      </c>
      <c r="AD28" s="1151">
        <f>($H28+$I28)*(1+[1]calculation!$E$1)^AD$6*365/10^6</f>
        <v>64.039269385782717</v>
      </c>
      <c r="AE28" s="1151">
        <f>($H28+$I28)*(1+[1]calculation!$E$1)^AE$6*365/10^6</f>
        <v>68.52201824278751</v>
      </c>
      <c r="AF28" s="1151">
        <f>($H28+$I28)*(1+[1]calculation!$E$1)^AF$6*365/10^6</f>
        <v>73.318559519782639</v>
      </c>
      <c r="AG28" s="1151">
        <f>($H28+$I28)*(1+[1]calculation!$E$1)^AG$6*365/10^6</f>
        <v>78.450858686167422</v>
      </c>
      <c r="AH28" s="1151">
        <f>($H28+$I28)*(1+[1]calculation!$E$1)^AH$6*365/10^6</f>
        <v>83.942418794199128</v>
      </c>
      <c r="AI28" s="1151">
        <f>($H28+$I28)*(1+[1]calculation!$E$1)^AI$6*365/10^6</f>
        <v>89.818388109793077</v>
      </c>
      <c r="AJ28" s="1151">
        <f>($H28+$I28)*(1+[1]calculation!$E$1)^AJ$6*365/10^6</f>
        <v>96.105675277478596</v>
      </c>
      <c r="AK28" s="1151">
        <f>($H28+$I28)*(1+[1]calculation!$E$1)^AK$6*365/10^6</f>
        <v>102.83307254690209</v>
      </c>
      <c r="AL28" s="1151">
        <f>($H28+$I28)*(1+[1]calculation!$E$1)^AL$6*365/10^6</f>
        <v>110.03138762518525</v>
      </c>
      <c r="AM28" s="1151">
        <f>($H28+$I28)*(1+[1]calculation!$E$1)^AM$6*365/10^6</f>
        <v>117.73358475894824</v>
      </c>
      <c r="AN28" s="1151">
        <f>($H28+$I28)*(1+[1]calculation!$E$1)^AN$6*365/10^6</f>
        <v>125.97493569207458</v>
      </c>
      <c r="AO28" s="1151">
        <f>($H28+$I28)*(1+[1]calculation!$E$1)^AO$6*365/10^6</f>
        <v>134.79318119051985</v>
      </c>
      <c r="AP28" s="1151">
        <f>($H28+$I28)*(1+[1]calculation!$E$1)^AP$6*365/10^6</f>
        <v>144.22870387385618</v>
      </c>
    </row>
    <row r="29" spans="1:42" x14ac:dyDescent="0.2">
      <c r="A29" s="349" t="s">
        <v>2088</v>
      </c>
      <c r="B29" s="349" t="s">
        <v>2486</v>
      </c>
      <c r="D29" s="1177">
        <v>328236.56</v>
      </c>
      <c r="E29" s="1177">
        <v>6889539.4000000004</v>
      </c>
      <c r="F29" s="1149">
        <f t="shared" si="6"/>
        <v>2143.109999999986</v>
      </c>
      <c r="G29" s="1149">
        <f t="shared" si="7"/>
        <v>4614.7999999998137</v>
      </c>
      <c r="H29" s="1136">
        <f t="shared" si="8"/>
        <v>575524.39432834554</v>
      </c>
      <c r="I29" s="1150">
        <f t="shared" si="1"/>
        <v>1878.8462880689046</v>
      </c>
      <c r="J29" s="1151">
        <f>VLOOKUP(A29,'ProjectDescriptionFR '!$B$5:$J$48,7,FALSE)</f>
        <v>2481.488033589616</v>
      </c>
      <c r="K29" s="1167">
        <v>2481.488033589616</v>
      </c>
      <c r="L29" s="1151">
        <f t="shared" si="11"/>
        <v>17472.744027924909</v>
      </c>
      <c r="M29" s="1191">
        <f t="shared" si="12"/>
        <v>2.0628207974405059</v>
      </c>
      <c r="N29" s="1189">
        <f t="shared" si="13"/>
        <v>0.14886026095919469</v>
      </c>
      <c r="O29" s="1151">
        <f t="shared" si="5"/>
        <v>-744.44641007688472</v>
      </c>
      <c r="P29" s="1151">
        <f t="shared" si="5"/>
        <v>-992.5952134358464</v>
      </c>
      <c r="Q29" s="1151">
        <f t="shared" si="5"/>
        <v>-744.44641007688472</v>
      </c>
      <c r="R29" s="1151">
        <f>($H29+$I29)*(1+[1]calculation!$E$1)^R$6*365/10^6</f>
        <v>276.25312034578906</v>
      </c>
      <c r="S29" s="1151">
        <f>($H29+$I29)*(1+[1]calculation!$E$1)^S$6*365/10^6</f>
        <v>295.59083876999438</v>
      </c>
      <c r="T29" s="1151">
        <f>($H29+$I29)*(1+[1]calculation!$E$1)^T$6*365/10^6</f>
        <v>316.28219748389392</v>
      </c>
      <c r="U29" s="1151">
        <f>($H29+$I29)*(1+[1]calculation!$E$1)^U$6*365/10^6</f>
        <v>338.42195130776656</v>
      </c>
      <c r="V29" s="1151">
        <f>($H29+$I29)*(1+[1]calculation!$E$1)^V$6*365/10^6</f>
        <v>362.11148789931019</v>
      </c>
      <c r="W29" s="1151">
        <f>($H29+$I29)*(1+[1]calculation!$E$1)^W$6*365/10^6</f>
        <v>387.45929205226196</v>
      </c>
      <c r="X29" s="1151">
        <f>($H29+$I29)*(1+[1]calculation!$E$1)^X$6*365/10^6</f>
        <v>414.58144249592033</v>
      </c>
      <c r="Y29" s="1151">
        <f>($H29+$I29)*(1+[1]calculation!$E$1)^Y$6*365/10^6</f>
        <v>443.6021434706347</v>
      </c>
      <c r="Z29" s="1151">
        <f>($H29+$I29)*(1+[1]calculation!$E$1)^Z$6*365/10^6</f>
        <v>474.65429351357909</v>
      </c>
      <c r="AA29" s="1151">
        <f>($H29+$I29)*(1+[1]calculation!$E$1)^AA$6*365/10^6</f>
        <v>507.88009405952965</v>
      </c>
      <c r="AB29" s="1151">
        <f>($H29+$I29)*(1+[1]calculation!$E$1)^AB$6*365/10^6</f>
        <v>543.43170064369667</v>
      </c>
      <c r="AC29" s="1151">
        <f>($H29+$I29)*(1+[1]calculation!$E$1)^AC$6*365/10^6</f>
        <v>581.47191968875552</v>
      </c>
      <c r="AD29" s="1151">
        <f>($H29+$I29)*(1+[1]calculation!$E$1)^AD$6*365/10^6</f>
        <v>622.17495406696844</v>
      </c>
      <c r="AE29" s="1151">
        <f>($H29+$I29)*(1+[1]calculation!$E$1)^AE$6*365/10^6</f>
        <v>665.72720085165622</v>
      </c>
      <c r="AF29" s="1151">
        <f>($H29+$I29)*(1+[1]calculation!$E$1)^AF$6*365/10^6</f>
        <v>712.32810491127202</v>
      </c>
      <c r="AG29" s="1151">
        <f>($H29+$I29)*(1+[1]calculation!$E$1)^AG$6*365/10^6</f>
        <v>762.19107225506116</v>
      </c>
      <c r="AH29" s="1151">
        <f>($H29+$I29)*(1+[1]calculation!$E$1)^AH$6*365/10^6</f>
        <v>815.54444731291528</v>
      </c>
      <c r="AI29" s="1151">
        <f>($H29+$I29)*(1+[1]calculation!$E$1)^AI$6*365/10^6</f>
        <v>872.63255862481947</v>
      </c>
      <c r="AJ29" s="1151">
        <f>($H29+$I29)*(1+[1]calculation!$E$1)^AJ$6*365/10^6</f>
        <v>933.7168377285567</v>
      </c>
      <c r="AK29" s="1151">
        <f>($H29+$I29)*(1+[1]calculation!$E$1)^AK$6*365/10^6</f>
        <v>999.07701636955596</v>
      </c>
      <c r="AL29" s="1151">
        <f>($H29+$I29)*(1+[1]calculation!$E$1)^AL$6*365/10^6</f>
        <v>1069.0124075154249</v>
      </c>
      <c r="AM29" s="1151">
        <f>($H29+$I29)*(1+[1]calculation!$E$1)^AM$6*365/10^6</f>
        <v>1143.8432760415046</v>
      </c>
      <c r="AN29" s="1151">
        <f>($H29+$I29)*(1+[1]calculation!$E$1)^AN$6*365/10^6</f>
        <v>1223.91230536441</v>
      </c>
      <c r="AO29" s="1151">
        <f>($H29+$I29)*(1+[1]calculation!$E$1)^AO$6*365/10^6</f>
        <v>1309.586166739919</v>
      </c>
      <c r="AP29" s="1151">
        <f>($H29+$I29)*(1+[1]calculation!$E$1)^AP$6*365/10^6</f>
        <v>1401.2571984117128</v>
      </c>
    </row>
    <row r="30" spans="1:42" x14ac:dyDescent="0.2">
      <c r="A30" s="1158" t="s">
        <v>2063</v>
      </c>
      <c r="B30" s="349" t="s">
        <v>2091</v>
      </c>
      <c r="D30" s="1177">
        <v>328017.53999999998</v>
      </c>
      <c r="E30" s="1177">
        <v>6883297.0300000003</v>
      </c>
      <c r="F30" s="1149">
        <f t="shared" si="6"/>
        <v>2800.1700000000419</v>
      </c>
      <c r="G30" s="1149">
        <f t="shared" si="7"/>
        <v>10857.169999999925</v>
      </c>
      <c r="H30" s="1136">
        <f t="shared" si="8"/>
        <v>1026711.2261194049</v>
      </c>
      <c r="I30" s="1150">
        <f t="shared" si="1"/>
        <v>4382.3357343067955</v>
      </c>
      <c r="J30" s="1151">
        <f>VLOOKUP(A30,'ProjectDescriptionFR '!$B$5:$J$48,7,FALSE)</f>
        <v>1315.8986528331552</v>
      </c>
      <c r="K30" s="1167">
        <v>1315.8986528331552</v>
      </c>
      <c r="L30" s="1151">
        <f t="shared" si="11"/>
        <v>31201.823280170735</v>
      </c>
      <c r="M30" s="1191">
        <f t="shared" si="12"/>
        <v>6.9465649775433711</v>
      </c>
      <c r="N30" s="1189">
        <f t="shared" si="13"/>
        <v>0.34121663041773531</v>
      </c>
      <c r="O30" s="1151">
        <f t="shared" si="5"/>
        <v>-394.76959584994654</v>
      </c>
      <c r="P30" s="1151">
        <f t="shared" si="5"/>
        <v>-526.35946113326213</v>
      </c>
      <c r="Q30" s="1151">
        <f t="shared" si="5"/>
        <v>-394.76959584994654</v>
      </c>
      <c r="R30" s="1151">
        <f>($H30+$I30)*(1+[1]calculation!$E$1)^R$6*365/10^6</f>
        <v>493.3169642873047</v>
      </c>
      <c r="S30" s="1151">
        <f>($H30+$I30)*(1+[1]calculation!$E$1)^S$6*365/10^6</f>
        <v>527.84915178741619</v>
      </c>
      <c r="T30" s="1151">
        <f>($H30+$I30)*(1+[1]calculation!$E$1)^T$6*365/10^6</f>
        <v>564.79859241253519</v>
      </c>
      <c r="U30" s="1151">
        <f>($H30+$I30)*(1+[1]calculation!$E$1)^U$6*365/10^6</f>
        <v>604.33449388141275</v>
      </c>
      <c r="V30" s="1151">
        <f>($H30+$I30)*(1+[1]calculation!$E$1)^V$6*365/10^6</f>
        <v>646.63790845311166</v>
      </c>
      <c r="W30" s="1151">
        <f>($H30+$I30)*(1+[1]calculation!$E$1)^W$6*365/10^6</f>
        <v>691.90256204482944</v>
      </c>
      <c r="X30" s="1151">
        <f>($H30+$I30)*(1+[1]calculation!$E$1)^X$6*365/10^6</f>
        <v>740.33574138796746</v>
      </c>
      <c r="Y30" s="1151">
        <f>($H30+$I30)*(1+[1]calculation!$E$1)^Y$6*365/10^6</f>
        <v>792.1592432851254</v>
      </c>
      <c r="Z30" s="1151">
        <f>($H30+$I30)*(1+[1]calculation!$E$1)^Z$6*365/10^6</f>
        <v>847.61039031508403</v>
      </c>
      <c r="AA30" s="1151">
        <f>($H30+$I30)*(1+[1]calculation!$E$1)^AA$6*365/10^6</f>
        <v>906.94311763714006</v>
      </c>
      <c r="AB30" s="1151">
        <f>($H30+$I30)*(1+[1]calculation!$E$1)^AB$6*365/10^6</f>
        <v>970.42913587173962</v>
      </c>
      <c r="AC30" s="1151">
        <f>($H30+$I30)*(1+[1]calculation!$E$1)^AC$6*365/10^6</f>
        <v>1038.3591753827616</v>
      </c>
      <c r="AD30" s="1151">
        <f>($H30+$I30)*(1+[1]calculation!$E$1)^AD$6*365/10^6</f>
        <v>1111.0443176595547</v>
      </c>
      <c r="AE30" s="1151">
        <f>($H30+$I30)*(1+[1]calculation!$E$1)^AE$6*365/10^6</f>
        <v>1188.8174198957236</v>
      </c>
      <c r="AF30" s="1151">
        <f>($H30+$I30)*(1+[1]calculation!$E$1)^AF$6*365/10^6</f>
        <v>1272.0346392884242</v>
      </c>
      <c r="AG30" s="1151">
        <f>($H30+$I30)*(1+[1]calculation!$E$1)^AG$6*365/10^6</f>
        <v>1361.077064038614</v>
      </c>
      <c r="AH30" s="1151">
        <f>($H30+$I30)*(1+[1]calculation!$E$1)^AH$6*365/10^6</f>
        <v>1456.352458521317</v>
      </c>
      <c r="AI30" s="1151">
        <f>($H30+$I30)*(1+[1]calculation!$E$1)^AI$6*365/10^6</f>
        <v>1558.2971306178092</v>
      </c>
      <c r="AJ30" s="1151">
        <f>($H30+$I30)*(1+[1]calculation!$E$1)^AJ$6*365/10^6</f>
        <v>1667.3779297610556</v>
      </c>
      <c r="AK30" s="1151">
        <f>($H30+$I30)*(1+[1]calculation!$E$1)^AK$6*365/10^6</f>
        <v>1784.0943848443296</v>
      </c>
      <c r="AL30" s="1151">
        <f>($H30+$I30)*(1+[1]calculation!$E$1)^AL$6*365/10^6</f>
        <v>1908.980991783433</v>
      </c>
      <c r="AM30" s="1151">
        <f>($H30+$I30)*(1+[1]calculation!$E$1)^AM$6*365/10^6</f>
        <v>2042.6096612082733</v>
      </c>
      <c r="AN30" s="1151">
        <f>($H30+$I30)*(1+[1]calculation!$E$1)^AN$6*365/10^6</f>
        <v>2185.592337492852</v>
      </c>
      <c r="AO30" s="1151">
        <f>($H30+$I30)*(1+[1]calculation!$E$1)^AO$6*365/10^6</f>
        <v>2338.5838011173523</v>
      </c>
      <c r="AP30" s="1151">
        <f>($H30+$I30)*(1+[1]calculation!$E$1)^AP$6*365/10^6</f>
        <v>2502.2846671955667</v>
      </c>
    </row>
    <row r="31" spans="1:42" x14ac:dyDescent="0.2">
      <c r="A31" s="1158" t="s">
        <v>2090</v>
      </c>
      <c r="B31" s="349" t="s">
        <v>2094</v>
      </c>
      <c r="D31" s="1177">
        <v>328914.53999999998</v>
      </c>
      <c r="E31" s="1177">
        <v>6893592.0999999996</v>
      </c>
      <c r="F31" s="1149">
        <f t="shared" si="6"/>
        <v>109.17000000004191</v>
      </c>
      <c r="G31" s="1149">
        <f t="shared" si="7"/>
        <v>562.10000000055879</v>
      </c>
      <c r="H31" s="1136">
        <f t="shared" si="8"/>
        <v>47928.182686605083</v>
      </c>
      <c r="I31" s="1150">
        <f t="shared" si="1"/>
        <v>7.9539197383896223</v>
      </c>
      <c r="J31" s="1151">
        <f>VLOOKUP(A31,'ProjectDescriptionFR '!$B$5:$J$48,7,FALSE)</f>
        <v>5401.8935196010871</v>
      </c>
      <c r="K31" s="1167">
        <v>5401.8935196010871</v>
      </c>
      <c r="L31" s="1151">
        <f t="shared" si="11"/>
        <v>1450.5908275057745</v>
      </c>
      <c r="M31" s="1187">
        <f t="shared" si="12"/>
        <v>7.8670421974463015E-2</v>
      </c>
      <c r="N31" s="1184">
        <f t="shared" si="13"/>
        <v>-7.4551525213077841E-2</v>
      </c>
      <c r="O31" s="1151">
        <f t="shared" si="5"/>
        <v>-1620.568055880326</v>
      </c>
      <c r="P31" s="1151">
        <f t="shared" si="5"/>
        <v>-2160.757407840435</v>
      </c>
      <c r="Q31" s="1151">
        <f t="shared" si="5"/>
        <v>-1620.568055880326</v>
      </c>
      <c r="R31" s="1151">
        <f>($H31+$I31)*(1+[1]calculation!$E$1)^R$6*365/10^6</f>
        <v>22.934591258419641</v>
      </c>
      <c r="S31" s="1151">
        <f>($H31+$I31)*(1+[1]calculation!$E$1)^S$6*365/10^6</f>
        <v>24.540012646509016</v>
      </c>
      <c r="T31" s="1151">
        <f>($H31+$I31)*(1+[1]calculation!$E$1)^T$6*365/10^6</f>
        <v>26.257813531764643</v>
      </c>
      <c r="U31" s="1151">
        <f>($H31+$I31)*(1+[1]calculation!$E$1)^U$6*365/10^6</f>
        <v>28.095860478988172</v>
      </c>
      <c r="V31" s="1151">
        <f>($H31+$I31)*(1+[1]calculation!$E$1)^V$6*365/10^6</f>
        <v>30.062570712517346</v>
      </c>
      <c r="W31" s="1151">
        <f>($H31+$I31)*(1+[1]calculation!$E$1)^W$6*365/10^6</f>
        <v>32.16695066239356</v>
      </c>
      <c r="X31" s="1151">
        <f>($H31+$I31)*(1+[1]calculation!$E$1)^X$6*365/10^6</f>
        <v>34.418637208761112</v>
      </c>
      <c r="Y31" s="1151">
        <f>($H31+$I31)*(1+[1]calculation!$E$1)^Y$6*365/10^6</f>
        <v>36.827941813374395</v>
      </c>
      <c r="Z31" s="1151">
        <f>($H31+$I31)*(1+[1]calculation!$E$1)^Z$6*365/10^6</f>
        <v>39.405897740310593</v>
      </c>
      <c r="AA31" s="1151">
        <f>($H31+$I31)*(1+[1]calculation!$E$1)^AA$6*365/10^6</f>
        <v>42.164310582132337</v>
      </c>
      <c r="AB31" s="1151">
        <f>($H31+$I31)*(1+[1]calculation!$E$1)^AB$6*365/10^6</f>
        <v>45.115812322881595</v>
      </c>
      <c r="AC31" s="1151">
        <f>($H31+$I31)*(1+[1]calculation!$E$1)^AC$6*365/10^6</f>
        <v>48.273919185483308</v>
      </c>
      <c r="AD31" s="1151">
        <f>($H31+$I31)*(1+[1]calculation!$E$1)^AD$6*365/10^6</f>
        <v>51.653093528467132</v>
      </c>
      <c r="AE31" s="1151">
        <f>($H31+$I31)*(1+[1]calculation!$E$1)^AE$6*365/10^6</f>
        <v>55.268810075459847</v>
      </c>
      <c r="AF31" s="1151">
        <f>($H31+$I31)*(1+[1]calculation!$E$1)^AF$6*365/10^6</f>
        <v>59.137626780742032</v>
      </c>
      <c r="AG31" s="1151">
        <f>($H31+$I31)*(1+[1]calculation!$E$1)^AG$6*365/10^6</f>
        <v>63.277260655393974</v>
      </c>
      <c r="AH31" s="1151">
        <f>($H31+$I31)*(1+[1]calculation!$E$1)^AH$6*365/10^6</f>
        <v>67.706668901271556</v>
      </c>
      <c r="AI31" s="1151">
        <f>($H31+$I31)*(1+[1]calculation!$E$1)^AI$6*365/10^6</f>
        <v>72.446135724360573</v>
      </c>
      <c r="AJ31" s="1151">
        <f>($H31+$I31)*(1+[1]calculation!$E$1)^AJ$6*365/10^6</f>
        <v>77.517365225065802</v>
      </c>
      <c r="AK31" s="1151">
        <f>($H31+$I31)*(1+[1]calculation!$E$1)^AK$6*365/10^6</f>
        <v>82.943580790820405</v>
      </c>
      <c r="AL31" s="1151">
        <f>($H31+$I31)*(1+[1]calculation!$E$1)^AL$6*365/10^6</f>
        <v>88.749631446177844</v>
      </c>
      <c r="AM31" s="1151">
        <f>($H31+$I31)*(1+[1]calculation!$E$1)^AM$6*365/10^6</f>
        <v>94.962105647410297</v>
      </c>
      <c r="AN31" s="1151">
        <f>($H31+$I31)*(1+[1]calculation!$E$1)^AN$6*365/10^6</f>
        <v>101.609453042729</v>
      </c>
      <c r="AO31" s="1151">
        <f>($H31+$I31)*(1+[1]calculation!$E$1)^AO$6*365/10^6</f>
        <v>108.72211475572004</v>
      </c>
      <c r="AP31" s="1151">
        <f>($H31+$I31)*(1+[1]calculation!$E$1)^AP$6*365/10^6</f>
        <v>116.33266278862045</v>
      </c>
    </row>
    <row r="32" spans="1:42" s="1139" customFormat="1" x14ac:dyDescent="0.2">
      <c r="A32" s="1163" t="s">
        <v>2097</v>
      </c>
      <c r="B32" s="1139" t="s">
        <v>2494</v>
      </c>
      <c r="D32" s="1178">
        <v>328784.96999999997</v>
      </c>
      <c r="E32" s="1178">
        <v>6890083.1699999999</v>
      </c>
      <c r="F32" s="1159">
        <f t="shared" si="6"/>
        <v>497.88000000006286</v>
      </c>
      <c r="G32" s="1159">
        <f t="shared" si="7"/>
        <v>4071.0300000002608</v>
      </c>
      <c r="H32" s="1160">
        <f t="shared" si="8"/>
        <v>304374.62014927773</v>
      </c>
      <c r="I32" s="1161">
        <f t="shared" si="1"/>
        <v>230.45766946089648</v>
      </c>
      <c r="J32" s="1162">
        <f>VLOOKUP(A32,'ProjectDescriptionFR '!$B$5:$J$48,7,FALSE)</f>
        <v>38608</v>
      </c>
      <c r="K32" s="1168">
        <v>38608</v>
      </c>
      <c r="L32" s="1162">
        <f t="shared" si="11"/>
        <v>9217.6250148009058</v>
      </c>
      <c r="M32" s="1185">
        <f t="shared" si="12"/>
        <v>6.9944618197164271E-2</v>
      </c>
      <c r="N32" s="1186">
        <f t="shared" si="13"/>
        <v>-8.0144090934575973E-2</v>
      </c>
      <c r="O32" s="1162">
        <f t="shared" si="5"/>
        <v>-11582.4</v>
      </c>
      <c r="P32" s="1162">
        <f t="shared" si="5"/>
        <v>-15443.2</v>
      </c>
      <c r="Q32" s="1162">
        <f t="shared" si="5"/>
        <v>-11582.4</v>
      </c>
      <c r="R32" s="1162">
        <f>($H32+$I32)*(1+[1]calculation!$E$1)^R$6*365/10^6</f>
        <v>145.73541903014788</v>
      </c>
      <c r="S32" s="1162">
        <f>($H32+$I32)*(1+[1]calculation!$E$1)^S$6*365/10^6</f>
        <v>155.93689836225823</v>
      </c>
      <c r="T32" s="1162">
        <f>($H32+$I32)*(1+[1]calculation!$E$1)^T$6*365/10^6</f>
        <v>166.85248124761631</v>
      </c>
      <c r="U32" s="1162">
        <f>($H32+$I32)*(1+[1]calculation!$E$1)^U$6*365/10^6</f>
        <v>178.53215493494946</v>
      </c>
      <c r="V32" s="1162">
        <f>($H32+$I32)*(1+[1]calculation!$E$1)^V$6*365/10^6</f>
        <v>191.02940578039593</v>
      </c>
      <c r="W32" s="1162">
        <f>($H32+$I32)*(1+[1]calculation!$E$1)^W$6*365/10^6</f>
        <v>204.40146418502366</v>
      </c>
      <c r="X32" s="1162">
        <f>($H32+$I32)*(1+[1]calculation!$E$1)^X$6*365/10^6</f>
        <v>218.70956667797529</v>
      </c>
      <c r="Y32" s="1162">
        <f>($H32+$I32)*(1+[1]calculation!$E$1)^Y$6*365/10^6</f>
        <v>234.01923634543363</v>
      </c>
      <c r="Z32" s="1162">
        <f>($H32+$I32)*(1+[1]calculation!$E$1)^Z$6*365/10^6</f>
        <v>250.4005828896139</v>
      </c>
      <c r="AA32" s="1162">
        <f>($H32+$I32)*(1+[1]calculation!$E$1)^AA$6*365/10^6</f>
        <v>267.92862369188691</v>
      </c>
      <c r="AB32" s="1162">
        <f>($H32+$I32)*(1+[1]calculation!$E$1)^AB$6*365/10^6</f>
        <v>286.68362735031894</v>
      </c>
      <c r="AC32" s="1162">
        <f>($H32+$I32)*(1+[1]calculation!$E$1)^AC$6*365/10^6</f>
        <v>306.75148126484135</v>
      </c>
      <c r="AD32" s="1162">
        <f>($H32+$I32)*(1+[1]calculation!$E$1)^AD$6*365/10^6</f>
        <v>328.22408495338016</v>
      </c>
      <c r="AE32" s="1162">
        <f>($H32+$I32)*(1+[1]calculation!$E$1)^AE$6*365/10^6</f>
        <v>351.19977090011679</v>
      </c>
      <c r="AF32" s="1162">
        <f>($H32+$I32)*(1+[1]calculation!$E$1)^AF$6*365/10^6</f>
        <v>375.78375486312495</v>
      </c>
      <c r="AG32" s="1162">
        <f>($H32+$I32)*(1+[1]calculation!$E$1)^AG$6*365/10^6</f>
        <v>402.08861770354372</v>
      </c>
      <c r="AH32" s="1162">
        <f>($H32+$I32)*(1+[1]calculation!$E$1)^AH$6*365/10^6</f>
        <v>430.23482094279183</v>
      </c>
      <c r="AI32" s="1162">
        <f>($H32+$I32)*(1+[1]calculation!$E$1)^AI$6*365/10^6</f>
        <v>460.3512584087872</v>
      </c>
      <c r="AJ32" s="1162">
        <f>($H32+$I32)*(1+[1]calculation!$E$1)^AJ$6*365/10^6</f>
        <v>492.57584649740232</v>
      </c>
      <c r="AK32" s="1162">
        <f>($H32+$I32)*(1+[1]calculation!$E$1)^AK$6*365/10^6</f>
        <v>527.05615575222055</v>
      </c>
      <c r="AL32" s="1162">
        <f>($H32+$I32)*(1+[1]calculation!$E$1)^AL$6*365/10^6</f>
        <v>563.95008665487592</v>
      </c>
      <c r="AM32" s="1162">
        <f>($H32+$I32)*(1+[1]calculation!$E$1)^AM$6*365/10^6</f>
        <v>603.42659272071728</v>
      </c>
      <c r="AN32" s="1162">
        <f>($H32+$I32)*(1+[1]calculation!$E$1)^AN$6*365/10^6</f>
        <v>645.66645421116743</v>
      </c>
      <c r="AO32" s="1162">
        <f>($H32+$I32)*(1+[1]calculation!$E$1)^AO$6*365/10^6</f>
        <v>690.86310600594936</v>
      </c>
      <c r="AP32" s="1162">
        <f>($H32+$I32)*(1+[1]calculation!$E$1)^AP$6*365/10^6</f>
        <v>739.22352342636566</v>
      </c>
    </row>
    <row r="33" spans="1:42" x14ac:dyDescent="0.2">
      <c r="A33" s="1158" t="s">
        <v>2065</v>
      </c>
      <c r="B33" s="349" t="s">
        <v>2495</v>
      </c>
      <c r="D33" s="1177">
        <v>328348.93</v>
      </c>
      <c r="E33" s="1177">
        <v>6875643.1799999997</v>
      </c>
      <c r="F33" s="1149">
        <f t="shared" si="6"/>
        <v>1806</v>
      </c>
      <c r="G33" s="1149">
        <f t="shared" si="7"/>
        <v>18511.020000000484</v>
      </c>
      <c r="H33" s="1136">
        <f t="shared" si="8"/>
        <v>1317146.4367164455</v>
      </c>
      <c r="I33" s="1150">
        <f t="shared" si="1"/>
        <v>3622.3149329432877</v>
      </c>
      <c r="J33" s="1151">
        <f>VLOOKUP(A33,'ProjectDescriptionFR '!$B$5:$J$48,7,FALSE)</f>
        <v>9008.5333333333328</v>
      </c>
      <c r="K33" s="1167">
        <v>9008.5333333333328</v>
      </c>
      <c r="L33" s="1151">
        <f t="shared" si="11"/>
        <v>39967.656386921306</v>
      </c>
      <c r="M33" s="1188">
        <f t="shared" si="12"/>
        <v>1.299771964065664</v>
      </c>
      <c r="N33" s="1189">
        <f t="shared" si="13"/>
        <v>0.10251052902731694</v>
      </c>
      <c r="O33" s="1151">
        <f t="shared" si="5"/>
        <v>-2702.56</v>
      </c>
      <c r="P33" s="1151">
        <f t="shared" si="5"/>
        <v>-3603.4133333333334</v>
      </c>
      <c r="Q33" s="1151">
        <f t="shared" si="5"/>
        <v>-2702.56</v>
      </c>
      <c r="R33" s="1151">
        <f>($H33+$I33)*(1+[1]calculation!$E$1)^R$6*365/10^6</f>
        <v>631.90931957506552</v>
      </c>
      <c r="S33" s="1151">
        <f>($H33+$I33)*(1+[1]calculation!$E$1)^S$6*365/10^6</f>
        <v>676.14297194532014</v>
      </c>
      <c r="T33" s="1151">
        <f>($H33+$I33)*(1+[1]calculation!$E$1)^T$6*365/10^6</f>
        <v>723.47297998149236</v>
      </c>
      <c r="U33" s="1151">
        <f>($H33+$I33)*(1+[1]calculation!$E$1)^U$6*365/10^6</f>
        <v>774.11608858019702</v>
      </c>
      <c r="V33" s="1151">
        <f>($H33+$I33)*(1+[1]calculation!$E$1)^V$6*365/10^6</f>
        <v>828.30421478081075</v>
      </c>
      <c r="W33" s="1151">
        <f>($H33+$I33)*(1+[1]calculation!$E$1)^W$6*365/10^6</f>
        <v>886.28550981546755</v>
      </c>
      <c r="X33" s="1151">
        <f>($H33+$I33)*(1+[1]calculation!$E$1)^X$6*365/10^6</f>
        <v>948.3254955025501</v>
      </c>
      <c r="Y33" s="1151">
        <f>($H33+$I33)*(1+[1]calculation!$E$1)^Y$6*365/10^6</f>
        <v>1014.7082801877289</v>
      </c>
      <c r="Z33" s="1151">
        <f>($H33+$I33)*(1+[1]calculation!$E$1)^Z$6*365/10^6</f>
        <v>1085.7378598008697</v>
      </c>
      <c r="AA33" s="1151">
        <f>($H33+$I33)*(1+[1]calculation!$E$1)^AA$6*365/10^6</f>
        <v>1161.7395099869307</v>
      </c>
      <c r="AB33" s="1151">
        <f>($H33+$I33)*(1+[1]calculation!$E$1)^AB$6*365/10^6</f>
        <v>1243.0612756860155</v>
      </c>
      <c r="AC33" s="1151">
        <f>($H33+$I33)*(1+[1]calculation!$E$1)^AC$6*365/10^6</f>
        <v>1330.0755649840371</v>
      </c>
      <c r="AD33" s="1151">
        <f>($H33+$I33)*(1+[1]calculation!$E$1)^AD$6*365/10^6</f>
        <v>1423.1808545329195</v>
      </c>
      <c r="AE33" s="1151">
        <f>($H33+$I33)*(1+[1]calculation!$E$1)^AE$6*365/10^6</f>
        <v>1522.8035143502238</v>
      </c>
      <c r="AF33" s="1151">
        <f>($H33+$I33)*(1+[1]calculation!$E$1)^AF$6*365/10^6</f>
        <v>1629.3997603547393</v>
      </c>
      <c r="AG33" s="1151">
        <f>($H33+$I33)*(1+[1]calculation!$E$1)^AG$6*365/10^6</f>
        <v>1743.4577435795716</v>
      </c>
      <c r="AH33" s="1151">
        <f>($H33+$I33)*(1+[1]calculation!$E$1)^AH$6*365/10^6</f>
        <v>1865.4997856301413</v>
      </c>
      <c r="AI33" s="1151">
        <f>($H33+$I33)*(1+[1]calculation!$E$1)^AI$6*365/10^6</f>
        <v>1996.0847706242512</v>
      </c>
      <c r="AJ33" s="1151">
        <f>($H33+$I33)*(1+[1]calculation!$E$1)^AJ$6*365/10^6</f>
        <v>2135.810704567949</v>
      </c>
      <c r="AK33" s="1151">
        <f>($H33+$I33)*(1+[1]calculation!$E$1)^AK$6*365/10^6</f>
        <v>2285.3174538877051</v>
      </c>
      <c r="AL33" s="1151">
        <f>($H33+$I33)*(1+[1]calculation!$E$1)^AL$6*365/10^6</f>
        <v>2445.2896756598448</v>
      </c>
      <c r="AM33" s="1151">
        <f>($H33+$I33)*(1+[1]calculation!$E$1)^AM$6*365/10^6</f>
        <v>2616.4599529560337</v>
      </c>
      <c r="AN33" s="1151">
        <f>($H33+$I33)*(1+[1]calculation!$E$1)^AN$6*365/10^6</f>
        <v>2799.6121496629557</v>
      </c>
      <c r="AO33" s="1151">
        <f>($H33+$I33)*(1+[1]calculation!$E$1)^AO$6*365/10^6</f>
        <v>2995.5850001393637</v>
      </c>
      <c r="AP33" s="1151">
        <f>($H33+$I33)*(1+[1]calculation!$E$1)^AP$6*365/10^6</f>
        <v>3205.2759501491182</v>
      </c>
    </row>
    <row r="34" spans="1:42" x14ac:dyDescent="0.2">
      <c r="A34" s="1158" t="s">
        <v>2098</v>
      </c>
      <c r="B34" s="349" t="s">
        <v>2496</v>
      </c>
      <c r="D34" s="1177">
        <v>328770.03999999998</v>
      </c>
      <c r="E34" s="1177">
        <v>6890216.3799999999</v>
      </c>
      <c r="F34" s="1149">
        <f t="shared" si="6"/>
        <v>542.67000000004191</v>
      </c>
      <c r="G34" s="1149">
        <f t="shared" si="7"/>
        <v>3937.820000000298</v>
      </c>
      <c r="H34" s="1136">
        <f t="shared" si="8"/>
        <v>303332.91940300819</v>
      </c>
      <c r="I34" s="1150">
        <f t="shared" si="1"/>
        <v>250.34166034782729</v>
      </c>
      <c r="J34" s="1151">
        <f>VLOOKUP(A34,'ProjectDescriptionFR '!$B$5:$J$48,7,FALSE)</f>
        <v>15925.8</v>
      </c>
      <c r="K34" s="1167">
        <v>15925.8</v>
      </c>
      <c r="L34" s="1151">
        <f t="shared" si="11"/>
        <v>9186.7039160706918</v>
      </c>
      <c r="M34" s="1187">
        <f t="shared" si="12"/>
        <v>0.16899390207891427</v>
      </c>
      <c r="N34" s="1184">
        <f t="shared" si="13"/>
        <v>-3.5906879746383069E-2</v>
      </c>
      <c r="O34" s="1151">
        <f t="shared" si="5"/>
        <v>-4777.74</v>
      </c>
      <c r="P34" s="1151">
        <f t="shared" si="5"/>
        <v>-6370.32</v>
      </c>
      <c r="Q34" s="1151">
        <f t="shared" si="5"/>
        <v>-4777.74</v>
      </c>
      <c r="R34" s="1151">
        <f>($H34+$I34)*(1+[1]calculation!$E$1)^R$6*365/10^6</f>
        <v>145.24654046619193</v>
      </c>
      <c r="S34" s="1151">
        <f>($H34+$I34)*(1+[1]calculation!$E$1)^S$6*365/10^6</f>
        <v>155.41379829882538</v>
      </c>
      <c r="T34" s="1151">
        <f>($H34+$I34)*(1+[1]calculation!$E$1)^T$6*365/10^6</f>
        <v>166.29276417974313</v>
      </c>
      <c r="U34" s="1151">
        <f>($H34+$I34)*(1+[1]calculation!$E$1)^U$6*365/10^6</f>
        <v>177.9332576723252</v>
      </c>
      <c r="V34" s="1151">
        <f>($H34+$I34)*(1+[1]calculation!$E$1)^V$6*365/10^6</f>
        <v>190.38858570938794</v>
      </c>
      <c r="W34" s="1151">
        <f>($H34+$I34)*(1+[1]calculation!$E$1)^W$6*365/10^6</f>
        <v>203.71578670904512</v>
      </c>
      <c r="X34" s="1151">
        <f>($H34+$I34)*(1+[1]calculation!$E$1)^X$6*365/10^6</f>
        <v>217.97589177867826</v>
      </c>
      <c r="Y34" s="1151">
        <f>($H34+$I34)*(1+[1]calculation!$E$1)^Y$6*365/10^6</f>
        <v>233.23420420318575</v>
      </c>
      <c r="Z34" s="1151">
        <f>($H34+$I34)*(1+[1]calculation!$E$1)^Z$6*365/10^6</f>
        <v>249.56059849740873</v>
      </c>
      <c r="AA34" s="1151">
        <f>($H34+$I34)*(1+[1]calculation!$E$1)^AA$6*365/10^6</f>
        <v>267.02984039222736</v>
      </c>
      <c r="AB34" s="1151">
        <f>($H34+$I34)*(1+[1]calculation!$E$1)^AB$6*365/10^6</f>
        <v>285.72192921968326</v>
      </c>
      <c r="AC34" s="1151">
        <f>($H34+$I34)*(1+[1]calculation!$E$1)^AC$6*365/10^6</f>
        <v>305.72246426506115</v>
      </c>
      <c r="AD34" s="1151">
        <f>($H34+$I34)*(1+[1]calculation!$E$1)^AD$6*365/10^6</f>
        <v>327.12303676361535</v>
      </c>
      <c r="AE34" s="1151">
        <f>($H34+$I34)*(1+[1]calculation!$E$1)^AE$6*365/10^6</f>
        <v>350.02164933706842</v>
      </c>
      <c r="AF34" s="1151">
        <f>($H34+$I34)*(1+[1]calculation!$E$1)^AF$6*365/10^6</f>
        <v>374.5231647906632</v>
      </c>
      <c r="AG34" s="1151">
        <f>($H34+$I34)*(1+[1]calculation!$E$1)^AG$6*365/10^6</f>
        <v>400.73978632600966</v>
      </c>
      <c r="AH34" s="1151">
        <f>($H34+$I34)*(1+[1]calculation!$E$1)^AH$6*365/10^6</f>
        <v>428.79157136883032</v>
      </c>
      <c r="AI34" s="1151">
        <f>($H34+$I34)*(1+[1]calculation!$E$1)^AI$6*365/10^6</f>
        <v>458.80698136464844</v>
      </c>
      <c r="AJ34" s="1151">
        <f>($H34+$I34)*(1+[1]calculation!$E$1)^AJ$6*365/10^6</f>
        <v>490.92347006017388</v>
      </c>
      <c r="AK34" s="1151">
        <f>($H34+$I34)*(1+[1]calculation!$E$1)^AK$6*365/10^6</f>
        <v>525.28811296438607</v>
      </c>
      <c r="AL34" s="1151">
        <f>($H34+$I34)*(1+[1]calculation!$E$1)^AL$6*365/10^6</f>
        <v>562.0582808718932</v>
      </c>
      <c r="AM34" s="1151">
        <f>($H34+$I34)*(1+[1]calculation!$E$1)^AM$6*365/10^6</f>
        <v>601.40236053292563</v>
      </c>
      <c r="AN34" s="1151">
        <f>($H34+$I34)*(1+[1]calculation!$E$1)^AN$6*365/10^6</f>
        <v>643.50052577023041</v>
      </c>
      <c r="AO34" s="1151">
        <f>($H34+$I34)*(1+[1]calculation!$E$1)^AO$6*365/10^6</f>
        <v>688.54556257414663</v>
      </c>
      <c r="AP34" s="1151">
        <f>($H34+$I34)*(1+[1]calculation!$E$1)^AP$6*365/10^6</f>
        <v>736.74375195433674</v>
      </c>
    </row>
    <row r="35" spans="1:42" x14ac:dyDescent="0.2">
      <c r="A35" s="1158" t="s">
        <v>2099</v>
      </c>
      <c r="B35" s="349" t="s">
        <v>2497</v>
      </c>
      <c r="D35" s="1177">
        <v>328653.44</v>
      </c>
      <c r="E35" s="1177">
        <v>6887855.9800000004</v>
      </c>
      <c r="F35" s="1149">
        <f t="shared" si="6"/>
        <v>892.46999999997206</v>
      </c>
      <c r="G35" s="1149">
        <f t="shared" si="7"/>
        <v>6298.2199999997392</v>
      </c>
      <c r="H35" s="1136">
        <f t="shared" si="8"/>
        <v>488735.14029848855</v>
      </c>
      <c r="I35" s="1150">
        <f t="shared" si="1"/>
        <v>663.5887496905226</v>
      </c>
      <c r="J35" s="1151">
        <f>VLOOKUP(A35,'ProjectDescriptionFR '!$B$5:$J$48,7,FALSE)</f>
        <v>51638.2</v>
      </c>
      <c r="K35" s="1167">
        <v>51638.2</v>
      </c>
      <c r="L35" s="1151">
        <f t="shared" si="11"/>
        <v>14809.647952653904</v>
      </c>
      <c r="M35" s="1187">
        <f t="shared" si="12"/>
        <v>8.4020683761247369E-2</v>
      </c>
      <c r="N35" s="1184">
        <f t="shared" si="13"/>
        <v>-7.1385202819561289E-2</v>
      </c>
      <c r="O35" s="1151">
        <f t="shared" si="5"/>
        <v>-15491.46</v>
      </c>
      <c r="P35" s="1151">
        <f t="shared" si="5"/>
        <v>-20655.28</v>
      </c>
      <c r="Q35" s="1151">
        <f t="shared" si="5"/>
        <v>-15491.46</v>
      </c>
      <c r="R35" s="1151">
        <f>($H35+$I35)*(1+[1]calculation!$E$1)^R$6*365/10^6</f>
        <v>234.14819398742983</v>
      </c>
      <c r="S35" s="1151">
        <f>($H35+$I35)*(1+[1]calculation!$E$1)^S$6*365/10^6</f>
        <v>250.53856756654991</v>
      </c>
      <c r="T35" s="1151">
        <f>($H35+$I35)*(1+[1]calculation!$E$1)^T$6*365/10^6</f>
        <v>268.07626729620841</v>
      </c>
      <c r="U35" s="1151">
        <f>($H35+$I35)*(1+[1]calculation!$E$1)^U$6*365/10^6</f>
        <v>286.84160600694304</v>
      </c>
      <c r="V35" s="1151">
        <f>($H35+$I35)*(1+[1]calculation!$E$1)^V$6*365/10^6</f>
        <v>306.92051842742904</v>
      </c>
      <c r="W35" s="1151">
        <f>($H35+$I35)*(1+[1]calculation!$E$1)^W$6*365/10^6</f>
        <v>328.40495471734909</v>
      </c>
      <c r="X35" s="1151">
        <f>($H35+$I35)*(1+[1]calculation!$E$1)^X$6*365/10^6</f>
        <v>351.39330154756357</v>
      </c>
      <c r="Y35" s="1151">
        <f>($H35+$I35)*(1+[1]calculation!$E$1)^Y$6*365/10^6</f>
        <v>375.99083265589303</v>
      </c>
      <c r="Z35" s="1151">
        <f>($H35+$I35)*(1+[1]calculation!$E$1)^Z$6*365/10^6</f>
        <v>402.3101909418055</v>
      </c>
      <c r="AA35" s="1151">
        <f>($H35+$I35)*(1+[1]calculation!$E$1)^AA$6*365/10^6</f>
        <v>430.47190430773185</v>
      </c>
      <c r="AB35" s="1151">
        <f>($H35+$I35)*(1+[1]calculation!$E$1)^AB$6*365/10^6</f>
        <v>460.60493760927307</v>
      </c>
      <c r="AC35" s="1151">
        <f>($H35+$I35)*(1+[1]calculation!$E$1)^AC$6*365/10^6</f>
        <v>492.84728324192224</v>
      </c>
      <c r="AD35" s="1151">
        <f>($H35+$I35)*(1+[1]calculation!$E$1)^AD$6*365/10^6</f>
        <v>527.34659306885669</v>
      </c>
      <c r="AE35" s="1151">
        <f>($H35+$I35)*(1+[1]calculation!$E$1)^AE$6*365/10^6</f>
        <v>564.26085458367675</v>
      </c>
      <c r="AF35" s="1151">
        <f>($H35+$I35)*(1+[1]calculation!$E$1)^AF$6*365/10^6</f>
        <v>603.7591144045341</v>
      </c>
      <c r="AG35" s="1151">
        <f>($H35+$I35)*(1+[1]calculation!$E$1)^AG$6*365/10^6</f>
        <v>646.02225241285146</v>
      </c>
      <c r="AH35" s="1151">
        <f>($H35+$I35)*(1+[1]calculation!$E$1)^AH$6*365/10^6</f>
        <v>691.24381008175112</v>
      </c>
      <c r="AI35" s="1151">
        <f>($H35+$I35)*(1+[1]calculation!$E$1)^AI$6*365/10^6</f>
        <v>739.63087678747365</v>
      </c>
      <c r="AJ35" s="1151">
        <f>($H35+$I35)*(1+[1]calculation!$E$1)^AJ$6*365/10^6</f>
        <v>791.40503816259684</v>
      </c>
      <c r="AK35" s="1151">
        <f>($H35+$I35)*(1+[1]calculation!$E$1)^AK$6*365/10^6</f>
        <v>846.8033908339786</v>
      </c>
      <c r="AL35" s="1151">
        <f>($H35+$I35)*(1+[1]calculation!$E$1)^AL$6*365/10^6</f>
        <v>906.07962819235718</v>
      </c>
      <c r="AM35" s="1151">
        <f>($H35+$I35)*(1+[1]calculation!$E$1)^AM$6*365/10^6</f>
        <v>969.50520216582231</v>
      </c>
      <c r="AN35" s="1151">
        <f>($H35+$I35)*(1+[1]calculation!$E$1)^AN$6*365/10^6</f>
        <v>1037.3705663174296</v>
      </c>
      <c r="AO35" s="1151">
        <f>($H35+$I35)*(1+[1]calculation!$E$1)^AO$6*365/10^6</f>
        <v>1109.98650595965</v>
      </c>
      <c r="AP35" s="1151">
        <f>($H35+$I35)*(1+[1]calculation!$E$1)^AP$6*365/10^6</f>
        <v>1187.6855613768253</v>
      </c>
    </row>
    <row r="36" spans="1:42" x14ac:dyDescent="0.2">
      <c r="A36" s="1158" t="s">
        <v>2100</v>
      </c>
      <c r="B36" s="349" t="s">
        <v>2498</v>
      </c>
      <c r="D36" s="1177">
        <v>328621.26</v>
      </c>
      <c r="E36" s="1177">
        <v>6886865.9800000004</v>
      </c>
      <c r="F36" s="1149">
        <f t="shared" si="6"/>
        <v>989.00999999995111</v>
      </c>
      <c r="G36" s="1149">
        <f t="shared" si="7"/>
        <v>7288.2199999997392</v>
      </c>
      <c r="H36" s="1136">
        <f t="shared" si="8"/>
        <v>559171.32358206762</v>
      </c>
      <c r="I36" s="1150">
        <f t="shared" si="1"/>
        <v>841.43373854733761</v>
      </c>
      <c r="J36" s="1151">
        <f>VLOOKUP(A36,'ProjectDescriptionFR '!$B$5:$J$48,7,FALSE)</f>
        <v>31851.599999999999</v>
      </c>
      <c r="K36" s="1167">
        <v>31851.599999999999</v>
      </c>
      <c r="L36" s="1151">
        <f t="shared" si="11"/>
        <v>16946.492282567506</v>
      </c>
      <c r="M36" s="1187">
        <f t="shared" si="12"/>
        <v>0.15586949811082013</v>
      </c>
      <c r="N36" s="1184">
        <f t="shared" si="13"/>
        <v>-4.0204319034682134E-2</v>
      </c>
      <c r="O36" s="1151">
        <f t="shared" si="5"/>
        <v>-9555.48</v>
      </c>
      <c r="P36" s="1151">
        <f t="shared" si="5"/>
        <v>-12740.64</v>
      </c>
      <c r="Q36" s="1151">
        <f t="shared" si="5"/>
        <v>-9555.48</v>
      </c>
      <c r="R36" s="1151">
        <f>($H36+$I36)*(1+[1]calculation!$E$1)^R$6*365/10^6</f>
        <v>267.93280806341056</v>
      </c>
      <c r="S36" s="1151">
        <f>($H36+$I36)*(1+[1]calculation!$E$1)^S$6*365/10^6</f>
        <v>286.68810462784933</v>
      </c>
      <c r="T36" s="1151">
        <f>($H36+$I36)*(1+[1]calculation!$E$1)^T$6*365/10^6</f>
        <v>306.75627195179874</v>
      </c>
      <c r="U36" s="1151">
        <f>($H36+$I36)*(1+[1]calculation!$E$1)^U$6*365/10^6</f>
        <v>328.22921098842465</v>
      </c>
      <c r="V36" s="1151">
        <f>($H36+$I36)*(1+[1]calculation!$E$1)^V$6*365/10^6</f>
        <v>351.20525575761445</v>
      </c>
      <c r="W36" s="1151">
        <f>($H36+$I36)*(1+[1]calculation!$E$1)^W$6*365/10^6</f>
        <v>375.78962366064746</v>
      </c>
      <c r="X36" s="1151">
        <f>($H36+$I36)*(1+[1]calculation!$E$1)^X$6*365/10^6</f>
        <v>402.09489731689274</v>
      </c>
      <c r="Y36" s="1151">
        <f>($H36+$I36)*(1+[1]calculation!$E$1)^Y$6*365/10^6</f>
        <v>430.24154012907536</v>
      </c>
      <c r="Z36" s="1151">
        <f>($H36+$I36)*(1+[1]calculation!$E$1)^Z$6*365/10^6</f>
        <v>460.35844793811054</v>
      </c>
      <c r="AA36" s="1151">
        <f>($H36+$I36)*(1+[1]calculation!$E$1)^AA$6*365/10^6</f>
        <v>492.58353929377824</v>
      </c>
      <c r="AB36" s="1151">
        <f>($H36+$I36)*(1+[1]calculation!$E$1)^AB$6*365/10^6</f>
        <v>527.06438704434265</v>
      </c>
      <c r="AC36" s="1151">
        <f>($H36+$I36)*(1+[1]calculation!$E$1)^AC$6*365/10^6</f>
        <v>563.9588941374468</v>
      </c>
      <c r="AD36" s="1151">
        <f>($H36+$I36)*(1+[1]calculation!$E$1)^AD$6*365/10^6</f>
        <v>603.43601672706791</v>
      </c>
      <c r="AE36" s="1151">
        <f>($H36+$I36)*(1+[1]calculation!$E$1)^AE$6*365/10^6</f>
        <v>645.6765378979627</v>
      </c>
      <c r="AF36" s="1151">
        <f>($H36+$I36)*(1+[1]calculation!$E$1)^AF$6*365/10^6</f>
        <v>690.87389555082007</v>
      </c>
      <c r="AG36" s="1151">
        <f>($H36+$I36)*(1+[1]calculation!$E$1)^AG$6*365/10^6</f>
        <v>739.2350682393776</v>
      </c>
      <c r="AH36" s="1151">
        <f>($H36+$I36)*(1+[1]calculation!$E$1)^AH$6*365/10^6</f>
        <v>790.98152301613402</v>
      </c>
      <c r="AI36" s="1151">
        <f>($H36+$I36)*(1+[1]calculation!$E$1)^AI$6*365/10^6</f>
        <v>846.35022962726339</v>
      </c>
      <c r="AJ36" s="1151">
        <f>($H36+$I36)*(1+[1]calculation!$E$1)^AJ$6*365/10^6</f>
        <v>905.59474570117175</v>
      </c>
      <c r="AK36" s="1151">
        <f>($H36+$I36)*(1+[1]calculation!$E$1)^AK$6*365/10^6</f>
        <v>968.98637790025384</v>
      </c>
      <c r="AL36" s="1151">
        <f>($H36+$I36)*(1+[1]calculation!$E$1)^AL$6*365/10^6</f>
        <v>1036.8154243532715</v>
      </c>
      <c r="AM36" s="1151">
        <f>($H36+$I36)*(1+[1]calculation!$E$1)^AM$6*365/10^6</f>
        <v>1109.3925040580009</v>
      </c>
      <c r="AN36" s="1151">
        <f>($H36+$I36)*(1+[1]calculation!$E$1)^AN$6*365/10^6</f>
        <v>1187.0499793420609</v>
      </c>
      <c r="AO36" s="1151">
        <f>($H36+$I36)*(1+[1]calculation!$E$1)^AO$6*365/10^6</f>
        <v>1270.1434778960054</v>
      </c>
      <c r="AP36" s="1151">
        <f>($H36+$I36)*(1+[1]calculation!$E$1)^AP$6*365/10^6</f>
        <v>1359.0535213487253</v>
      </c>
    </row>
    <row r="37" spans="1:42" x14ac:dyDescent="0.2">
      <c r="A37" s="1158" t="s">
        <v>2101</v>
      </c>
      <c r="B37" s="349" t="s">
        <v>2499</v>
      </c>
      <c r="D37" s="1177">
        <v>328168.32000000001</v>
      </c>
      <c r="E37" s="1177">
        <v>6882006.6200000001</v>
      </c>
      <c r="F37" s="1149">
        <f t="shared" si="6"/>
        <v>2347.8299999999581</v>
      </c>
      <c r="G37" s="1149">
        <f t="shared" si="7"/>
        <v>12147.580000000075</v>
      </c>
      <c r="H37" s="1136">
        <f t="shared" si="8"/>
        <v>1034107.3970149235</v>
      </c>
      <c r="I37" s="1150">
        <f t="shared" si="1"/>
        <v>3699.1815205281005</v>
      </c>
      <c r="J37" s="1151">
        <f>VLOOKUP(A37,'ProjectDescriptionFR '!$B$5:$J$48,7,FALSE)</f>
        <v>48260</v>
      </c>
      <c r="K37" s="1167">
        <v>48260</v>
      </c>
      <c r="L37" s="1151">
        <f t="shared" si="11"/>
        <v>31404.965233461488</v>
      </c>
      <c r="M37" s="1187">
        <f t="shared" si="12"/>
        <v>0.19064418864707988</v>
      </c>
      <c r="N37" s="1184">
        <f t="shared" si="13"/>
        <v>-2.9391374496343659E-2</v>
      </c>
      <c r="O37" s="1151">
        <f t="shared" si="5"/>
        <v>-14478</v>
      </c>
      <c r="P37" s="1151">
        <f t="shared" si="5"/>
        <v>-19304</v>
      </c>
      <c r="Q37" s="1151">
        <f t="shared" si="5"/>
        <v>-14478</v>
      </c>
      <c r="R37" s="1151">
        <f>($H37+$I37)*(1+[1]calculation!$E$1)^R$6*365/10^6</f>
        <v>496.5287436380479</v>
      </c>
      <c r="S37" s="1151">
        <f>($H37+$I37)*(1+[1]calculation!$E$1)^S$6*365/10^6</f>
        <v>531.28575569271129</v>
      </c>
      <c r="T37" s="1151">
        <f>($H37+$I37)*(1+[1]calculation!$E$1)^T$6*365/10^6</f>
        <v>568.47575859120104</v>
      </c>
      <c r="U37" s="1151">
        <f>($H37+$I37)*(1+[1]calculation!$E$1)^U$6*365/10^6</f>
        <v>608.26906169258507</v>
      </c>
      <c r="V37" s="1151">
        <f>($H37+$I37)*(1+[1]calculation!$E$1)^V$6*365/10^6</f>
        <v>650.84789601106604</v>
      </c>
      <c r="W37" s="1151">
        <f>($H37+$I37)*(1+[1]calculation!$E$1)^W$6*365/10^6</f>
        <v>696.4072487318407</v>
      </c>
      <c r="X37" s="1151">
        <f>($H37+$I37)*(1+[1]calculation!$E$1)^X$6*365/10^6</f>
        <v>745.15575614306965</v>
      </c>
      <c r="Y37" s="1151">
        <f>($H37+$I37)*(1+[1]calculation!$E$1)^Y$6*365/10^6</f>
        <v>797.31665907308457</v>
      </c>
      <c r="Z37" s="1151">
        <f>($H37+$I37)*(1+[1]calculation!$E$1)^Z$6*365/10^6</f>
        <v>853.12882520820028</v>
      </c>
      <c r="AA37" s="1151">
        <f>($H37+$I37)*(1+[1]calculation!$E$1)^AA$6*365/10^6</f>
        <v>912.8478429727744</v>
      </c>
      <c r="AB37" s="1151">
        <f>($H37+$I37)*(1+[1]calculation!$E$1)^AB$6*365/10^6</f>
        <v>976.74719198086859</v>
      </c>
      <c r="AC37" s="1151">
        <f>($H37+$I37)*(1+[1]calculation!$E$1)^AC$6*365/10^6</f>
        <v>1045.1194954195294</v>
      </c>
      <c r="AD37" s="1151">
        <f>($H37+$I37)*(1+[1]calculation!$E$1)^AD$6*365/10^6</f>
        <v>1118.2778600988966</v>
      </c>
      <c r="AE37" s="1151">
        <f>($H37+$I37)*(1+[1]calculation!$E$1)^AE$6*365/10^6</f>
        <v>1196.5573103058193</v>
      </c>
      <c r="AF37" s="1151">
        <f>($H37+$I37)*(1+[1]calculation!$E$1)^AF$6*365/10^6</f>
        <v>1280.3163220272268</v>
      </c>
      <c r="AG37" s="1151">
        <f>($H37+$I37)*(1+[1]calculation!$E$1)^AG$6*365/10^6</f>
        <v>1369.9384645691325</v>
      </c>
      <c r="AH37" s="1151">
        <f>($H37+$I37)*(1+[1]calculation!$E$1)^AH$6*365/10^6</f>
        <v>1465.8341570889716</v>
      </c>
      <c r="AI37" s="1151">
        <f>($H37+$I37)*(1+[1]calculation!$E$1)^AI$6*365/10^6</f>
        <v>1568.4425480851996</v>
      </c>
      <c r="AJ37" s="1151">
        <f>($H37+$I37)*(1+[1]calculation!$E$1)^AJ$6*365/10^6</f>
        <v>1678.2335264511637</v>
      </c>
      <c r="AK37" s="1151">
        <f>($H37+$I37)*(1+[1]calculation!$E$1)^AK$6*365/10^6</f>
        <v>1795.7098733027451</v>
      </c>
      <c r="AL37" s="1151">
        <f>($H37+$I37)*(1+[1]calculation!$E$1)^AL$6*365/10^6</f>
        <v>1921.4095644339372</v>
      </c>
      <c r="AM37" s="1151">
        <f>($H37+$I37)*(1+[1]calculation!$E$1)^AM$6*365/10^6</f>
        <v>2055.9082339443135</v>
      </c>
      <c r="AN37" s="1151">
        <f>($H37+$I37)*(1+[1]calculation!$E$1)^AN$6*365/10^6</f>
        <v>2199.8218103204149</v>
      </c>
      <c r="AO37" s="1151">
        <f>($H37+$I37)*(1+[1]calculation!$E$1)^AO$6*365/10^6</f>
        <v>2353.8093370428442</v>
      </c>
      <c r="AP37" s="1151">
        <f>($H37+$I37)*(1+[1]calculation!$E$1)^AP$6*365/10^6</f>
        <v>2518.575990635843</v>
      </c>
    </row>
    <row r="38" spans="1:42" x14ac:dyDescent="0.2">
      <c r="A38" s="1158" t="s">
        <v>2102</v>
      </c>
      <c r="B38" s="349" t="s">
        <v>2500</v>
      </c>
      <c r="D38" s="1177">
        <v>328834.34999999998</v>
      </c>
      <c r="E38" s="1177">
        <v>6891214.46</v>
      </c>
      <c r="F38" s="1149">
        <f t="shared" si="6"/>
        <v>349.74000000004889</v>
      </c>
      <c r="G38" s="1149">
        <f t="shared" si="7"/>
        <v>2939.7400000002235</v>
      </c>
      <c r="H38" s="1136">
        <f t="shared" si="8"/>
        <v>218363.95970151239</v>
      </c>
      <c r="I38" s="1150">
        <f t="shared" si="1"/>
        <v>116.12322627793846</v>
      </c>
      <c r="J38" s="1151">
        <f>VLOOKUP(A38,'ProjectDescriptionFR '!$B$5:$J$48,7,FALSE)</f>
        <v>28956</v>
      </c>
      <c r="K38" s="1167">
        <v>28956</v>
      </c>
      <c r="L38" s="1151">
        <f t="shared" si="11"/>
        <v>6611.404813249268</v>
      </c>
      <c r="M38" s="1187">
        <f t="shared" si="12"/>
        <v>6.6891010018607991E-2</v>
      </c>
      <c r="N38" s="1184">
        <f t="shared" si="13"/>
        <v>-8.2246472732156017E-2</v>
      </c>
      <c r="O38" s="1151">
        <f t="shared" si="5"/>
        <v>-8686.7999999999993</v>
      </c>
      <c r="P38" s="1151">
        <f t="shared" si="5"/>
        <v>-11582.400000000001</v>
      </c>
      <c r="Q38" s="1151">
        <f t="shared" si="5"/>
        <v>-8686.7999999999993</v>
      </c>
      <c r="R38" s="1151">
        <f>($H38+$I38)*(1+[1]calculation!$E$1)^R$6*365/10^6</f>
        <v>104.52972965266909</v>
      </c>
      <c r="S38" s="1151">
        <f>($H38+$I38)*(1+[1]calculation!$E$1)^S$6*365/10^6</f>
        <v>111.84681072835593</v>
      </c>
      <c r="T38" s="1151">
        <f>($H38+$I38)*(1+[1]calculation!$E$1)^T$6*365/10^6</f>
        <v>119.67608747934085</v>
      </c>
      <c r="U38" s="1151">
        <f>($H38+$I38)*(1+[1]calculation!$E$1)^U$6*365/10^6</f>
        <v>128.05341360289472</v>
      </c>
      <c r="V38" s="1151">
        <f>($H38+$I38)*(1+[1]calculation!$E$1)^V$6*365/10^6</f>
        <v>137.01715255509734</v>
      </c>
      <c r="W38" s="1151">
        <f>($H38+$I38)*(1+[1]calculation!$E$1)^W$6*365/10^6</f>
        <v>146.60835323395415</v>
      </c>
      <c r="X38" s="1151">
        <f>($H38+$I38)*(1+[1]calculation!$E$1)^X$6*365/10^6</f>
        <v>156.87093796033093</v>
      </c>
      <c r="Y38" s="1151">
        <f>($H38+$I38)*(1+[1]calculation!$E$1)^Y$6*365/10^6</f>
        <v>167.85190361755417</v>
      </c>
      <c r="Z38" s="1151">
        <f>($H38+$I38)*(1+[1]calculation!$E$1)^Z$6*365/10^6</f>
        <v>179.60153687078289</v>
      </c>
      <c r="AA38" s="1151">
        <f>($H38+$I38)*(1+[1]calculation!$E$1)^AA$6*365/10^6</f>
        <v>192.17364445173772</v>
      </c>
      <c r="AB38" s="1151">
        <f>($H38+$I38)*(1+[1]calculation!$E$1)^AB$6*365/10^6</f>
        <v>205.62579956335935</v>
      </c>
      <c r="AC38" s="1151">
        <f>($H38+$I38)*(1+[1]calculation!$E$1)^AC$6*365/10^6</f>
        <v>220.01960553279451</v>
      </c>
      <c r="AD38" s="1151">
        <f>($H38+$I38)*(1+[1]calculation!$E$1)^AD$6*365/10^6</f>
        <v>235.42097792009008</v>
      </c>
      <c r="AE38" s="1151">
        <f>($H38+$I38)*(1+[1]calculation!$E$1)^AE$6*365/10^6</f>
        <v>251.9004463744964</v>
      </c>
      <c r="AF38" s="1151">
        <f>($H38+$I38)*(1+[1]calculation!$E$1)^AF$6*365/10^6</f>
        <v>269.53347762071115</v>
      </c>
      <c r="AG38" s="1151">
        <f>($H38+$I38)*(1+[1]calculation!$E$1)^AG$6*365/10^6</f>
        <v>288.40082105416093</v>
      </c>
      <c r="AH38" s="1151">
        <f>($H38+$I38)*(1+[1]calculation!$E$1)^AH$6*365/10^6</f>
        <v>308.5888785279522</v>
      </c>
      <c r="AI38" s="1151">
        <f>($H38+$I38)*(1+[1]calculation!$E$1)^AI$6*365/10^6</f>
        <v>330.19010002490887</v>
      </c>
      <c r="AJ38" s="1151">
        <f>($H38+$I38)*(1+[1]calculation!$E$1)^AJ$6*365/10^6</f>
        <v>353.30340702665251</v>
      </c>
      <c r="AK38" s="1151">
        <f>($H38+$I38)*(1+[1]calculation!$E$1)^AK$6*365/10^6</f>
        <v>378.03464551851823</v>
      </c>
      <c r="AL38" s="1151">
        <f>($H38+$I38)*(1+[1]calculation!$E$1)^AL$6*365/10^6</f>
        <v>404.49707070481446</v>
      </c>
      <c r="AM38" s="1151">
        <f>($H38+$I38)*(1+[1]calculation!$E$1)^AM$6*365/10^6</f>
        <v>432.81186565415157</v>
      </c>
      <c r="AN38" s="1151">
        <f>($H38+$I38)*(1+[1]calculation!$E$1)^AN$6*365/10^6</f>
        <v>463.10869624994211</v>
      </c>
      <c r="AO38" s="1151">
        <f>($H38+$I38)*(1+[1]calculation!$E$1)^AO$6*365/10^6</f>
        <v>495.52630498743815</v>
      </c>
      <c r="AP38" s="1151">
        <f>($H38+$I38)*(1+[1]calculation!$E$1)^AP$6*365/10^6</f>
        <v>530.21314633655868</v>
      </c>
    </row>
    <row r="39" spans="1:42" x14ac:dyDescent="0.2">
      <c r="A39" s="1158" t="s">
        <v>2103</v>
      </c>
      <c r="B39" s="349" t="s">
        <v>2501</v>
      </c>
      <c r="D39" s="1177">
        <v>328409.17</v>
      </c>
      <c r="E39" s="1177">
        <v>6899280.9699999997</v>
      </c>
      <c r="F39" s="1149">
        <f>($D$6-D39)*$G$1</f>
        <v>1625.2800000000279</v>
      </c>
      <c r="G39" s="1149">
        <f t="shared" si="7"/>
        <v>-5126.769999999553</v>
      </c>
      <c r="H39" s="1136">
        <f t="shared" si="8"/>
        <v>-54475.896268627199</v>
      </c>
      <c r="I39" s="1150">
        <f t="shared" si="1"/>
        <v>-134.79919681821909</v>
      </c>
      <c r="J39" s="1151">
        <f>VLOOKUP(A39,'ProjectDescriptionFR '!$B$5:$J$48,7,FALSE)</f>
        <v>97967.8</v>
      </c>
      <c r="K39" s="1167">
        <v>97967.8</v>
      </c>
      <c r="L39" s="1151">
        <f t="shared" si="11"/>
        <v>-1652.5690123180116</v>
      </c>
      <c r="M39" s="1187">
        <f t="shared" si="12"/>
        <v>-4.9418416055371965E-3</v>
      </c>
      <c r="N39" s="1184" t="e">
        <f t="shared" si="13"/>
        <v>#NUM!</v>
      </c>
      <c r="O39" s="1151">
        <f t="shared" si="5"/>
        <v>-29390.34</v>
      </c>
      <c r="P39" s="1151">
        <f t="shared" si="5"/>
        <v>-39187.120000000003</v>
      </c>
      <c r="Q39" s="1151">
        <f t="shared" si="5"/>
        <v>-29390.34</v>
      </c>
      <c r="R39" s="1151">
        <f>($H39+$I39)*(1+[1]calculation!$E$1)^R$6*365/10^6</f>
        <v>-26.127970827592296</v>
      </c>
      <c r="S39" s="1151">
        <f>($H39+$I39)*(1+[1]calculation!$E$1)^S$6*365/10^6</f>
        <v>-27.956928785523761</v>
      </c>
      <c r="T39" s="1151">
        <f>($H39+$I39)*(1+[1]calculation!$E$1)^T$6*365/10^6</f>
        <v>-29.913913800510418</v>
      </c>
      <c r="U39" s="1151">
        <f>($H39+$I39)*(1+[1]calculation!$E$1)^U$6*365/10^6</f>
        <v>-32.007887766546155</v>
      </c>
      <c r="V39" s="1151">
        <f>($H39+$I39)*(1+[1]calculation!$E$1)^V$6*365/10^6</f>
        <v>-34.248439910204382</v>
      </c>
      <c r="W39" s="1151">
        <f>($H39+$I39)*(1+[1]calculation!$E$1)^W$6*365/10^6</f>
        <v>-36.645830703918698</v>
      </c>
      <c r="X39" s="1151">
        <f>($H39+$I39)*(1+[1]calculation!$E$1)^X$6*365/10^6</f>
        <v>-39.211038853192996</v>
      </c>
      <c r="Y39" s="1151">
        <f>($H39+$I39)*(1+[1]calculation!$E$1)^Y$6*365/10^6</f>
        <v>-41.955811572916517</v>
      </c>
      <c r="Z39" s="1151">
        <f>($H39+$I39)*(1+[1]calculation!$E$1)^Z$6*365/10^6</f>
        <v>-44.892718383020664</v>
      </c>
      <c r="AA39" s="1151">
        <f>($H39+$I39)*(1+[1]calculation!$E$1)^AA$6*365/10^6</f>
        <v>-48.035208669832109</v>
      </c>
      <c r="AB39" s="1151">
        <f>($H39+$I39)*(1+[1]calculation!$E$1)^AB$6*365/10^6</f>
        <v>-51.397673276720354</v>
      </c>
      <c r="AC39" s="1151">
        <f>($H39+$I39)*(1+[1]calculation!$E$1)^AC$6*365/10^6</f>
        <v>-54.995510406090787</v>
      </c>
      <c r="AD39" s="1151">
        <f>($H39+$I39)*(1+[1]calculation!$E$1)^AD$6*365/10^6</f>
        <v>-58.845196134517131</v>
      </c>
      <c r="AE39" s="1151">
        <f>($H39+$I39)*(1+[1]calculation!$E$1)^AE$6*365/10^6</f>
        <v>-62.964359863933332</v>
      </c>
      <c r="AF39" s="1151">
        <f>($H39+$I39)*(1+[1]calculation!$E$1)^AF$6*365/10^6</f>
        <v>-67.371865054408673</v>
      </c>
      <c r="AG39" s="1151">
        <f>($H39+$I39)*(1+[1]calculation!$E$1)^AG$6*365/10^6</f>
        <v>-72.087895608217281</v>
      </c>
      <c r="AH39" s="1151">
        <f>($H39+$I39)*(1+[1]calculation!$E$1)^AH$6*365/10^6</f>
        <v>-77.134048300792486</v>
      </c>
      <c r="AI39" s="1151">
        <f>($H39+$I39)*(1+[1]calculation!$E$1)^AI$6*365/10^6</f>
        <v>-82.533431681847972</v>
      </c>
      <c r="AJ39" s="1151">
        <f>($H39+$I39)*(1+[1]calculation!$E$1)^AJ$6*365/10^6</f>
        <v>-88.310771899577318</v>
      </c>
      <c r="AK39" s="1151">
        <f>($H39+$I39)*(1+[1]calculation!$E$1)^AK$6*365/10^6</f>
        <v>-94.492525932547736</v>
      </c>
      <c r="AL39" s="1151">
        <f>($H39+$I39)*(1+[1]calculation!$E$1)^AL$6*365/10^6</f>
        <v>-101.10700274782609</v>
      </c>
      <c r="AM39" s="1151">
        <f>($H39+$I39)*(1+[1]calculation!$E$1)^AM$6*365/10^6</f>
        <v>-108.18449294017391</v>
      </c>
      <c r="AN39" s="1151">
        <f>($H39+$I39)*(1+[1]calculation!$E$1)^AN$6*365/10^6</f>
        <v>-115.75740744598608</v>
      </c>
      <c r="AO39" s="1151">
        <f>($H39+$I39)*(1+[1]calculation!$E$1)^AO$6*365/10^6</f>
        <v>-123.86042596720512</v>
      </c>
      <c r="AP39" s="1151">
        <f>($H39+$I39)*(1+[1]calculation!$E$1)^AP$6*365/10^6</f>
        <v>-132.53065578490947</v>
      </c>
    </row>
    <row r="40" spans="1:42" x14ac:dyDescent="0.2">
      <c r="A40" s="1158" t="s">
        <v>2104</v>
      </c>
      <c r="B40" s="349" t="s">
        <v>2502</v>
      </c>
      <c r="D40" s="1177">
        <v>328911.58</v>
      </c>
      <c r="E40" s="1177">
        <v>6893118.6200000001</v>
      </c>
      <c r="F40" s="1149">
        <f t="shared" ref="F40" si="14">($D$6-D40)*$G$1</f>
        <v>118.04999999993015</v>
      </c>
      <c r="G40" s="1149">
        <f t="shared" si="7"/>
        <v>1035.5800000000745</v>
      </c>
      <c r="H40" s="1136">
        <f t="shared" si="8"/>
        <v>76170.621492531354</v>
      </c>
      <c r="I40" s="1150">
        <f t="shared" si="1"/>
        <v>13.669238807566467</v>
      </c>
      <c r="J40" s="1151">
        <f>VLOOKUP(A40,'ProjectDescriptionFR '!$B$5:$J$48,7,FALSE)</f>
        <v>11582.4</v>
      </c>
      <c r="K40" s="1167">
        <v>11582.4</v>
      </c>
      <c r="L40" s="1151">
        <f t="shared" si="11"/>
        <v>2305.4055073826944</v>
      </c>
      <c r="M40" s="1187">
        <f t="shared" si="12"/>
        <v>5.8312456749831348E-2</v>
      </c>
      <c r="N40" s="1184">
        <f t="shared" si="13"/>
        <v>-8.8640645720380773E-2</v>
      </c>
      <c r="O40" s="1151">
        <f t="shared" si="5"/>
        <v>-3474.72</v>
      </c>
      <c r="P40" s="1151">
        <f t="shared" si="5"/>
        <v>-4632.96</v>
      </c>
      <c r="Q40" s="1151">
        <f t="shared" si="5"/>
        <v>-3474.72</v>
      </c>
      <c r="R40" s="1151">
        <f>($H40+$I40)*(1+[1]calculation!$E$1)^R$6*365/10^6</f>
        <v>36.449653475091452</v>
      </c>
      <c r="S40" s="1151">
        <f>($H40+$I40)*(1+[1]calculation!$E$1)^S$6*365/10^6</f>
        <v>39.001129218347856</v>
      </c>
      <c r="T40" s="1151">
        <f>($H40+$I40)*(1+[1]calculation!$E$1)^T$6*365/10^6</f>
        <v>41.73120826363219</v>
      </c>
      <c r="U40" s="1151">
        <f>($H40+$I40)*(1+[1]calculation!$E$1)^U$6*365/10^6</f>
        <v>44.652392842086456</v>
      </c>
      <c r="V40" s="1151">
        <f>($H40+$I40)*(1+[1]calculation!$E$1)^V$6*365/10^6</f>
        <v>47.778060341032507</v>
      </c>
      <c r="W40" s="1151">
        <f>($H40+$I40)*(1+[1]calculation!$E$1)^W$6*365/10^6</f>
        <v>51.122524564904786</v>
      </c>
      <c r="X40" s="1151">
        <f>($H40+$I40)*(1+[1]calculation!$E$1)^X$6*365/10^6</f>
        <v>54.701101284448114</v>
      </c>
      <c r="Y40" s="1151">
        <f>($H40+$I40)*(1+[1]calculation!$E$1)^Y$6*365/10^6</f>
        <v>58.530178374359494</v>
      </c>
      <c r="Z40" s="1151">
        <f>($H40+$I40)*(1+[1]calculation!$E$1)^Z$6*365/10^6</f>
        <v>62.627290860564642</v>
      </c>
      <c r="AA40" s="1151">
        <f>($H40+$I40)*(1+[1]calculation!$E$1)^AA$6*365/10^6</f>
        <v>67.011201220804182</v>
      </c>
      <c r="AB40" s="1151">
        <f>($H40+$I40)*(1+[1]calculation!$E$1)^AB$6*365/10^6</f>
        <v>71.701985306260468</v>
      </c>
      <c r="AC40" s="1151">
        <f>($H40+$I40)*(1+[1]calculation!$E$1)^AC$6*365/10^6</f>
        <v>76.721124277698706</v>
      </c>
      <c r="AD40" s="1151">
        <f>($H40+$I40)*(1+[1]calculation!$E$1)^AD$6*365/10^6</f>
        <v>82.091602977137612</v>
      </c>
      <c r="AE40" s="1151">
        <f>($H40+$I40)*(1+[1]calculation!$E$1)^AE$6*365/10^6</f>
        <v>87.83801518553723</v>
      </c>
      <c r="AF40" s="1151">
        <f>($H40+$I40)*(1+[1]calculation!$E$1)^AF$6*365/10^6</f>
        <v>93.986676248524844</v>
      </c>
      <c r="AG40" s="1151">
        <f>($H40+$I40)*(1+[1]calculation!$E$1)^AG$6*365/10^6</f>
        <v>100.5657435859216</v>
      </c>
      <c r="AH40" s="1151">
        <f>($H40+$I40)*(1+[1]calculation!$E$1)^AH$6*365/10^6</f>
        <v>107.60534563693609</v>
      </c>
      <c r="AI40" s="1151">
        <f>($H40+$I40)*(1+[1]calculation!$E$1)^AI$6*365/10^6</f>
        <v>115.13771983152164</v>
      </c>
      <c r="AJ40" s="1151">
        <f>($H40+$I40)*(1+[1]calculation!$E$1)^AJ$6*365/10^6</f>
        <v>123.19736021972815</v>
      </c>
      <c r="AK40" s="1151">
        <f>($H40+$I40)*(1+[1]calculation!$E$1)^AK$6*365/10^6</f>
        <v>131.8211754351091</v>
      </c>
      <c r="AL40" s="1151">
        <f>($H40+$I40)*(1+[1]calculation!$E$1)^AL$6*365/10^6</f>
        <v>141.04865771556675</v>
      </c>
      <c r="AM40" s="1151">
        <f>($H40+$I40)*(1+[1]calculation!$E$1)^AM$6*365/10^6</f>
        <v>150.92206375565644</v>
      </c>
      <c r="AN40" s="1151">
        <f>($H40+$I40)*(1+[1]calculation!$E$1)^AN$6*365/10^6</f>
        <v>161.48660821855239</v>
      </c>
      <c r="AO40" s="1151">
        <f>($H40+$I40)*(1+[1]calculation!$E$1)^AO$6*365/10^6</f>
        <v>172.79067079385106</v>
      </c>
      <c r="AP40" s="1151">
        <f>($H40+$I40)*(1+[1]calculation!$E$1)^AP$6*365/10^6</f>
        <v>184.8860177494206</v>
      </c>
    </row>
    <row r="41" spans="1:42" x14ac:dyDescent="0.2">
      <c r="A41" s="1158" t="s">
        <v>2069</v>
      </c>
      <c r="B41" s="349" t="s">
        <v>2503</v>
      </c>
      <c r="D41" s="1177">
        <v>327404.65999999997</v>
      </c>
      <c r="E41" s="1177">
        <v>6840468.5700000003</v>
      </c>
      <c r="F41" s="1149">
        <f t="shared" si="6"/>
        <v>4638.8100000000559</v>
      </c>
      <c r="G41" s="1149">
        <f t="shared" si="7"/>
        <v>53685.629999999888</v>
      </c>
      <c r="H41" s="1136">
        <f t="shared" si="8"/>
        <v>3732539.5016417927</v>
      </c>
      <c r="I41" s="1150">
        <f t="shared" si="1"/>
        <v>26442.112286384643</v>
      </c>
      <c r="J41" s="1151">
        <f>VLOOKUP(A41,'ProjectDescriptionFR '!$B$5:$J$48,7,FALSE)</f>
        <v>52947.211604219454</v>
      </c>
      <c r="K41" s="1167">
        <v>52947.211604219454</v>
      </c>
      <c r="L41" s="1151">
        <f t="shared" si="11"/>
        <v>113750.18172001569</v>
      </c>
      <c r="M41" s="1192">
        <f t="shared" si="12"/>
        <v>0.62939252049327388</v>
      </c>
      <c r="N41" s="1189">
        <f t="shared" si="13"/>
        <v>4.4451741966956559E-2</v>
      </c>
      <c r="O41" s="1151">
        <f t="shared" si="5"/>
        <v>-15884.163481265836</v>
      </c>
      <c r="P41" s="1151">
        <f t="shared" si="5"/>
        <v>-21178.884641687782</v>
      </c>
      <c r="Q41" s="1151">
        <f t="shared" si="5"/>
        <v>-15884.163481265836</v>
      </c>
      <c r="R41" s="1151">
        <f>($H41+$I41)*(1+[1]calculation!$E$1)^R$6*365/10^6</f>
        <v>1798.4492069381517</v>
      </c>
      <c r="S41" s="1151">
        <f>($H41+$I41)*(1+[1]calculation!$E$1)^S$6*365/10^6</f>
        <v>1924.3406514238225</v>
      </c>
      <c r="T41" s="1151">
        <f>($H41+$I41)*(1+[1]calculation!$E$1)^T$6*365/10^6</f>
        <v>2059.0444970234898</v>
      </c>
      <c r="U41" s="1151">
        <f>($H41+$I41)*(1+[1]calculation!$E$1)^U$6*365/10^6</f>
        <v>2203.1776118151347</v>
      </c>
      <c r="V41" s="1151">
        <f>($H41+$I41)*(1+[1]calculation!$E$1)^V$6*365/10^6</f>
        <v>2357.4000446421937</v>
      </c>
      <c r="W41" s="1151">
        <f>($H41+$I41)*(1+[1]calculation!$E$1)^W$6*365/10^6</f>
        <v>2522.4180477671475</v>
      </c>
      <c r="X41" s="1151">
        <f>($H41+$I41)*(1+[1]calculation!$E$1)^X$6*365/10^6</f>
        <v>2698.9873111108482</v>
      </c>
      <c r="Y41" s="1151">
        <f>($H41+$I41)*(1+[1]calculation!$E$1)^Y$6*365/10^6</f>
        <v>2887.9164228886075</v>
      </c>
      <c r="Z41" s="1151">
        <f>($H41+$I41)*(1+[1]calculation!$E$1)^Z$6*365/10^6</f>
        <v>3090.0705724908094</v>
      </c>
      <c r="AA41" s="1151">
        <f>($H41+$I41)*(1+[1]calculation!$E$1)^AA$6*365/10^6</f>
        <v>3306.3755125651664</v>
      </c>
      <c r="AB41" s="1151">
        <f>($H41+$I41)*(1+[1]calculation!$E$1)^AB$6*365/10^6</f>
        <v>3537.8217984447274</v>
      </c>
      <c r="AC41" s="1151">
        <f>($H41+$I41)*(1+[1]calculation!$E$1)^AC$6*365/10^6</f>
        <v>3785.4693243358588</v>
      </c>
      <c r="AD41" s="1151">
        <f>($H41+$I41)*(1+[1]calculation!$E$1)^AD$6*365/10^6</f>
        <v>4050.4521770393685</v>
      </c>
      <c r="AE41" s="1151">
        <f>($H41+$I41)*(1+[1]calculation!$E$1)^AE$6*365/10^6</f>
        <v>4333.9838294321244</v>
      </c>
      <c r="AF41" s="1151">
        <f>($H41+$I41)*(1+[1]calculation!$E$1)^AF$6*365/10^6</f>
        <v>4637.3626974923736</v>
      </c>
      <c r="AG41" s="1151">
        <f>($H41+$I41)*(1+[1]calculation!$E$1)^AG$6*365/10^6</f>
        <v>4961.9780863168389</v>
      </c>
      <c r="AH41" s="1151">
        <f>($H41+$I41)*(1+[1]calculation!$E$1)^AH$6*365/10^6</f>
        <v>5309.3165523590187</v>
      </c>
      <c r="AI41" s="1151">
        <f>($H41+$I41)*(1+[1]calculation!$E$1)^AI$6*365/10^6</f>
        <v>5680.9687110241503</v>
      </c>
      <c r="AJ41" s="1151">
        <f>($H41+$I41)*(1+[1]calculation!$E$1)^AJ$6*365/10^6</f>
        <v>6078.6365207958406</v>
      </c>
      <c r="AK41" s="1151">
        <f>($H41+$I41)*(1+[1]calculation!$E$1)^AK$6*365/10^6</f>
        <v>6504.1410772515492</v>
      </c>
      <c r="AL41" s="1151">
        <f>($H41+$I41)*(1+[1]calculation!$E$1)^AL$6*365/10^6</f>
        <v>6959.4309526591578</v>
      </c>
      <c r="AM41" s="1151">
        <f>($H41+$I41)*(1+[1]calculation!$E$1)^AM$6*365/10^6</f>
        <v>7446.5911193452985</v>
      </c>
      <c r="AN41" s="1151">
        <f>($H41+$I41)*(1+[1]calculation!$E$1)^AN$6*365/10^6</f>
        <v>7967.8524976994686</v>
      </c>
      <c r="AO41" s="1151">
        <f>($H41+$I41)*(1+[1]calculation!$E$1)^AO$6*365/10^6</f>
        <v>8525.6021725384344</v>
      </c>
      <c r="AP41" s="1151">
        <f>($H41+$I41)*(1+[1]calculation!$E$1)^AP$6*365/10^6</f>
        <v>9122.3943246161234</v>
      </c>
    </row>
    <row r="42" spans="1:42" x14ac:dyDescent="0.2">
      <c r="A42" s="1158" t="s">
        <v>2066</v>
      </c>
      <c r="B42" s="349" t="s">
        <v>1513</v>
      </c>
      <c r="D42" s="1177">
        <v>328936.68</v>
      </c>
      <c r="E42" s="1177">
        <v>6894000.1900000004</v>
      </c>
      <c r="F42" s="1149">
        <f t="shared" si="6"/>
        <v>42.75</v>
      </c>
      <c r="G42" s="1149">
        <f t="shared" si="7"/>
        <v>154.00999999977648</v>
      </c>
      <c r="H42" s="1136">
        <f t="shared" si="8"/>
        <v>15006.278059688771</v>
      </c>
      <c r="I42" s="1150">
        <f t="shared" si="1"/>
        <v>0.97513963333565457</v>
      </c>
      <c r="J42" s="1151">
        <f>VLOOKUP(A42,'ProjectDescriptionFR '!$B$5:$J$48,7,FALSE)</f>
        <v>2702.56</v>
      </c>
      <c r="K42" s="1167">
        <v>2702.56</v>
      </c>
      <c r="L42" s="1151">
        <f t="shared" si="11"/>
        <v>454.13304822134023</v>
      </c>
      <c r="M42" s="1187">
        <f t="shared" si="12"/>
        <v>4.9228923033786995E-2</v>
      </c>
      <c r="N42" s="1184">
        <f t="shared" si="13"/>
        <v>-9.6391056698701405E-2</v>
      </c>
      <c r="O42" s="1151">
        <f t="shared" si="5"/>
        <v>-810.76799999999992</v>
      </c>
      <c r="P42" s="1151">
        <f t="shared" si="5"/>
        <v>-1081.0240000000001</v>
      </c>
      <c r="Q42" s="1151">
        <f t="shared" si="5"/>
        <v>-810.76799999999992</v>
      </c>
      <c r="R42" s="1151">
        <f>($H42+$I42)*(1+[1]calculation!$E$1)^R$6*365/10^6</f>
        <v>7.1800783793768712</v>
      </c>
      <c r="S42" s="1151">
        <f>($H42+$I42)*(1+[1]calculation!$E$1)^S$6*365/10^6</f>
        <v>7.6826838659332521</v>
      </c>
      <c r="T42" s="1151">
        <f>($H42+$I42)*(1+[1]calculation!$E$1)^T$6*365/10^6</f>
        <v>8.2204717365485784</v>
      </c>
      <c r="U42" s="1151">
        <f>($H42+$I42)*(1+[1]calculation!$E$1)^U$6*365/10^6</f>
        <v>8.79590475810698</v>
      </c>
      <c r="V42" s="1151">
        <f>($H42+$I42)*(1+[1]calculation!$E$1)^V$6*365/10^6</f>
        <v>9.4116180911744678</v>
      </c>
      <c r="W42" s="1151">
        <f>($H42+$I42)*(1+[1]calculation!$E$1)^W$6*365/10^6</f>
        <v>10.070431357556682</v>
      </c>
      <c r="X42" s="1151">
        <f>($H42+$I42)*(1+[1]calculation!$E$1)^X$6*365/10^6</f>
        <v>10.77536155258565</v>
      </c>
      <c r="Y42" s="1151">
        <f>($H42+$I42)*(1+[1]calculation!$E$1)^Y$6*365/10^6</f>
        <v>11.529636861266647</v>
      </c>
      <c r="Z42" s="1151">
        <f>($H42+$I42)*(1+[1]calculation!$E$1)^Z$6*365/10^6</f>
        <v>12.336711441555311</v>
      </c>
      <c r="AA42" s="1151">
        <f>($H42+$I42)*(1+[1]calculation!$E$1)^AA$6*365/10^6</f>
        <v>13.200281242464182</v>
      </c>
      <c r="AB42" s="1151">
        <f>($H42+$I42)*(1+[1]calculation!$E$1)^AB$6*365/10^6</f>
        <v>14.124300929436677</v>
      </c>
      <c r="AC42" s="1151">
        <f>($H42+$I42)*(1+[1]calculation!$E$1)^AC$6*365/10^6</f>
        <v>15.113001994497242</v>
      </c>
      <c r="AD42" s="1151">
        <f>($H42+$I42)*(1+[1]calculation!$E$1)^AD$6*365/10^6</f>
        <v>16.170912134112047</v>
      </c>
      <c r="AE42" s="1151">
        <f>($H42+$I42)*(1+[1]calculation!$E$1)^AE$6*365/10^6</f>
        <v>17.302875983499892</v>
      </c>
      <c r="AF42" s="1151">
        <f>($H42+$I42)*(1+[1]calculation!$E$1)^AF$6*365/10^6</f>
        <v>18.514077302344887</v>
      </c>
      <c r="AG42" s="1151">
        <f>($H42+$I42)*(1+[1]calculation!$E$1)^AG$6*365/10^6</f>
        <v>19.810062713509026</v>
      </c>
      <c r="AH42" s="1151">
        <f>($H42+$I42)*(1+[1]calculation!$E$1)^AH$6*365/10^6</f>
        <v>21.196767103454661</v>
      </c>
      <c r="AI42" s="1151">
        <f>($H42+$I42)*(1+[1]calculation!$E$1)^AI$6*365/10^6</f>
        <v>22.680540800696487</v>
      </c>
      <c r="AJ42" s="1151">
        <f>($H42+$I42)*(1+[1]calculation!$E$1)^AJ$6*365/10^6</f>
        <v>24.268178656745238</v>
      </c>
      <c r="AK42" s="1151">
        <f>($H42+$I42)*(1+[1]calculation!$E$1)^AK$6*365/10^6</f>
        <v>25.966951162717411</v>
      </c>
      <c r="AL42" s="1151">
        <f>($H42+$I42)*(1+[1]calculation!$E$1)^AL$6*365/10^6</f>
        <v>27.784637744107631</v>
      </c>
      <c r="AM42" s="1151">
        <f>($H42+$I42)*(1+[1]calculation!$E$1)^AM$6*365/10^6</f>
        <v>29.729562386195163</v>
      </c>
      <c r="AN42" s="1151">
        <f>($H42+$I42)*(1+[1]calculation!$E$1)^AN$6*365/10^6</f>
        <v>31.810631753228822</v>
      </c>
      <c r="AO42" s="1151">
        <f>($H42+$I42)*(1+[1]calculation!$E$1)^AO$6*365/10^6</f>
        <v>34.037375975954845</v>
      </c>
      <c r="AP42" s="1151">
        <f>($H42+$I42)*(1+[1]calculation!$E$1)^AP$6*365/10^6</f>
        <v>36.41999229427168</v>
      </c>
    </row>
    <row r="43" spans="1:42" x14ac:dyDescent="0.2">
      <c r="A43" s="1158" t="s">
        <v>2105</v>
      </c>
      <c r="B43" s="349" t="s">
        <v>2504</v>
      </c>
      <c r="D43" s="1177">
        <v>326909.27</v>
      </c>
      <c r="E43" s="1177">
        <v>6793678.5899999999</v>
      </c>
      <c r="F43" s="1149">
        <f t="shared" si="6"/>
        <v>6124.9799999999232</v>
      </c>
      <c r="G43" s="1149">
        <f t="shared" si="7"/>
        <v>100475.61000000034</v>
      </c>
      <c r="H43" s="1136">
        <f t="shared" si="8"/>
        <v>6612359.0341791119</v>
      </c>
      <c r="I43" s="1150">
        <f t="shared" si="1"/>
        <v>61944.659503179377</v>
      </c>
      <c r="J43" s="1151">
        <f>VLOOKUP(A43,'ProjectDescriptionFR '!$B$5:$J$48,7,FALSE)</f>
        <v>40247.19884957849</v>
      </c>
      <c r="K43" s="1167">
        <v>40247.19884957849</v>
      </c>
      <c r="L43" s="1151">
        <f t="shared" si="11"/>
        <v>201970.46327597141</v>
      </c>
      <c r="M43" s="1190">
        <f t="shared" si="12"/>
        <v>1.4701605816737902</v>
      </c>
      <c r="N43" s="1189">
        <f t="shared" si="13"/>
        <v>0.11398304794826242</v>
      </c>
      <c r="O43" s="1151">
        <f t="shared" si="5"/>
        <v>-12074.159654873547</v>
      </c>
      <c r="P43" s="1151">
        <f t="shared" si="5"/>
        <v>-16098.879539831396</v>
      </c>
      <c r="Q43" s="1151">
        <f t="shared" si="5"/>
        <v>-12074.159654873547</v>
      </c>
      <c r="R43" s="1151">
        <f>($H43+$I43)*(1+[1]calculation!$E$1)^R$6*365/10^6</f>
        <v>3193.2574876905583</v>
      </c>
      <c r="S43" s="1151">
        <f>($H43+$I43)*(1+[1]calculation!$E$1)^S$6*365/10^6</f>
        <v>3416.7855118288981</v>
      </c>
      <c r="T43" s="1151">
        <f>($H43+$I43)*(1+[1]calculation!$E$1)^T$6*365/10^6</f>
        <v>3655.9604976569208</v>
      </c>
      <c r="U43" s="1151">
        <f>($H43+$I43)*(1+[1]calculation!$E$1)^U$6*365/10^6</f>
        <v>3911.8777324929056</v>
      </c>
      <c r="V43" s="1151">
        <f>($H43+$I43)*(1+[1]calculation!$E$1)^V$6*365/10^6</f>
        <v>4185.7091737674091</v>
      </c>
      <c r="W43" s="1151">
        <f>($H43+$I43)*(1+[1]calculation!$E$1)^W$6*365/10^6</f>
        <v>4478.7088159311279</v>
      </c>
      <c r="X43" s="1151">
        <f>($H43+$I43)*(1+[1]calculation!$E$1)^X$6*365/10^6</f>
        <v>4792.2184330463069</v>
      </c>
      <c r="Y43" s="1151">
        <f>($H43+$I43)*(1+[1]calculation!$E$1)^Y$6*365/10^6</f>
        <v>5127.6737233595486</v>
      </c>
      <c r="Z43" s="1151">
        <f>($H43+$I43)*(1+[1]calculation!$E$1)^Z$6*365/10^6</f>
        <v>5486.6108839947156</v>
      </c>
      <c r="AA43" s="1151">
        <f>($H43+$I43)*(1+[1]calculation!$E$1)^AA$6*365/10^6</f>
        <v>5870.6736458743471</v>
      </c>
      <c r="AB43" s="1151">
        <f>($H43+$I43)*(1+[1]calculation!$E$1)^AB$6*365/10^6</f>
        <v>6281.6208010855507</v>
      </c>
      <c r="AC43" s="1151">
        <f>($H43+$I43)*(1+[1]calculation!$E$1)^AC$6*365/10^6</f>
        <v>6721.3342571615403</v>
      </c>
      <c r="AD43" s="1151">
        <f>($H43+$I43)*(1+[1]calculation!$E$1)^AD$6*365/10^6</f>
        <v>7191.8276551628478</v>
      </c>
      <c r="AE43" s="1151">
        <f>($H43+$I43)*(1+[1]calculation!$E$1)^AE$6*365/10^6</f>
        <v>7695.2555910242463</v>
      </c>
      <c r="AF43" s="1151">
        <f>($H43+$I43)*(1+[1]calculation!$E$1)^AF$6*365/10^6</f>
        <v>8233.9234823959432</v>
      </c>
      <c r="AG43" s="1151">
        <f>($H43+$I43)*(1+[1]calculation!$E$1)^AG$6*365/10^6</f>
        <v>8810.2981261636596</v>
      </c>
      <c r="AH43" s="1151">
        <f>($H43+$I43)*(1+[1]calculation!$E$1)^AH$6*365/10^6</f>
        <v>9427.0189949951146</v>
      </c>
      <c r="AI43" s="1151">
        <f>($H43+$I43)*(1+[1]calculation!$E$1)^AI$6*365/10^6</f>
        <v>10086.910324644774</v>
      </c>
      <c r="AJ43" s="1151">
        <f>($H43+$I43)*(1+[1]calculation!$E$1)^AJ$6*365/10^6</f>
        <v>10792.99404736991</v>
      </c>
      <c r="AK43" s="1151">
        <f>($H43+$I43)*(1+[1]calculation!$E$1)^AK$6*365/10^6</f>
        <v>11548.503630685802</v>
      </c>
      <c r="AL43" s="1151">
        <f>($H43+$I43)*(1+[1]calculation!$E$1)^AL$6*365/10^6</f>
        <v>12356.898884833809</v>
      </c>
      <c r="AM43" s="1151">
        <f>($H43+$I43)*(1+[1]calculation!$E$1)^AM$6*365/10^6</f>
        <v>13221.881806772177</v>
      </c>
      <c r="AN43" s="1151">
        <f>($H43+$I43)*(1+[1]calculation!$E$1)^AN$6*365/10^6</f>
        <v>14147.413533246227</v>
      </c>
      <c r="AO43" s="1151">
        <f>($H43+$I43)*(1+[1]calculation!$E$1)^AO$6*365/10^6</f>
        <v>15137.732480573466</v>
      </c>
      <c r="AP43" s="1151">
        <f>($H43+$I43)*(1+[1]calculation!$E$1)^AP$6*365/10^6</f>
        <v>16197.373754213606</v>
      </c>
    </row>
    <row r="44" spans="1:42" s="1139" customFormat="1" x14ac:dyDescent="0.2">
      <c r="A44" s="1163" t="s">
        <v>2070</v>
      </c>
      <c r="B44" s="1139" t="str">
        <f>VLOOKUP(A44,'[1]ProjectDescriptionFR '!B$5:C$45,2,FALSE)</f>
        <v>Thimphu (Olakha Underpass)-Khasadrapchu-Shaba (See Note)</v>
      </c>
      <c r="D44" s="1178">
        <v>322513.59000000003</v>
      </c>
      <c r="E44" s="1178">
        <v>6851462.7599999998</v>
      </c>
      <c r="F44" s="1164">
        <f>($D$6-D44)*$G$1</f>
        <v>19312.019999999902</v>
      </c>
      <c r="G44" s="1159">
        <f>($E$6-E44)*$G$1/$G$2</f>
        <v>42691.44000000041</v>
      </c>
      <c r="H44" s="1160">
        <f>F44*$C$1+G44*$C$2</f>
        <v>5249143.8859701585</v>
      </c>
      <c r="I44" s="1161">
        <f>0.5*F44/D44*H44</f>
        <v>157158.60486488786</v>
      </c>
      <c r="J44" s="1162">
        <f>J41+J18/2</f>
        <v>53874.472677266633</v>
      </c>
      <c r="K44" s="1168"/>
      <c r="L44" s="1162">
        <f t="shared" si="11"/>
        <v>163599.60061715008</v>
      </c>
      <c r="M44" s="1192">
        <f>NPV($M$4,R44:AP44)/J44</f>
        <v>0.88963483239266172</v>
      </c>
      <c r="N44" s="1193">
        <f t="shared" si="13"/>
        <v>7.0399312062738417E-2</v>
      </c>
      <c r="O44" s="1162">
        <f>-$J44*[1]calculation!$M$5</f>
        <v>-16162.341803179988</v>
      </c>
      <c r="P44" s="1162">
        <f>-$J44*[1]calculation!$N$5</f>
        <v>-21549.789070906656</v>
      </c>
      <c r="Q44" s="1162">
        <f>-$J44*[1]calculation!$O$5</f>
        <v>-16162.341803179988</v>
      </c>
      <c r="R44" s="1162">
        <f>($H44+$I44)*(1+[1]calculation!$E$1)^R$6*365/10^6</f>
        <v>2586.5943028514685</v>
      </c>
      <c r="S44" s="1162">
        <f>($H44+$I44)*(1+[1]calculation!$E$1)^S$6*365/10^6</f>
        <v>2767.6559040510715</v>
      </c>
      <c r="T44" s="1162">
        <f>($H44+$I44)*(1+[1]calculation!$E$1)^T$6*365/10^6</f>
        <v>2961.3918173346465</v>
      </c>
      <c r="U44" s="1162">
        <f>($H44+$I44)*(1+[1]calculation!$E$1)^U$6*365/10^6</f>
        <v>3168.6892445480717</v>
      </c>
      <c r="V44" s="1162">
        <f>($H44+$I44)*(1+[1]calculation!$E$1)^V$6*365/10^6</f>
        <v>3390.4974916664378</v>
      </c>
      <c r="W44" s="1162">
        <f>($H44+$I44)*(1+[1]calculation!$E$1)^W$6*365/10^6</f>
        <v>3627.8323160830878</v>
      </c>
      <c r="X44" s="1162">
        <f>($H44+$I44)*(1+[1]calculation!$E$1)^X$6*365/10^6</f>
        <v>3881.780578208904</v>
      </c>
      <c r="Y44" s="1162">
        <f>($H44+$I44)*(1+[1]calculation!$E$1)^Y$6*365/10^6</f>
        <v>4153.5052186835283</v>
      </c>
      <c r="Z44" s="1162">
        <f>($H44+$I44)*(1+[1]calculation!$E$1)^Z$6*365/10^6</f>
        <v>4444.2505839913738</v>
      </c>
      <c r="AA44" s="1162">
        <f>($H44+$I44)*(1+[1]calculation!$E$1)^AA$6*365/10^6</f>
        <v>4755.3481248707703</v>
      </c>
      <c r="AB44" s="1162">
        <f>($H44+$I44)*(1+[1]calculation!$E$1)^AB$6*365/10^6</f>
        <v>5088.2224936117236</v>
      </c>
      <c r="AC44" s="1162">
        <f>($H44+$I44)*(1+[1]calculation!$E$1)^AC$6*365/10^6</f>
        <v>5444.3980681645462</v>
      </c>
      <c r="AD44" s="1162">
        <f>($H44+$I44)*(1+[1]calculation!$E$1)^AD$6*365/10^6</f>
        <v>5825.5059329360629</v>
      </c>
      <c r="AE44" s="1162">
        <f>($H44+$I44)*(1+[1]calculation!$E$1)^AE$6*365/10^6</f>
        <v>6233.2913482415879</v>
      </c>
      <c r="AF44" s="1162">
        <f>($H44+$I44)*(1+[1]calculation!$E$1)^AF$6*365/10^6</f>
        <v>6669.6217426184985</v>
      </c>
      <c r="AG44" s="1162">
        <f>($H44+$I44)*(1+[1]calculation!$E$1)^AG$6*365/10^6</f>
        <v>7136.4952646017937</v>
      </c>
      <c r="AH44" s="1162">
        <f>($H44+$I44)*(1+[1]calculation!$E$1)^AH$6*365/10^6</f>
        <v>7636.0499331239189</v>
      </c>
      <c r="AI44" s="1162">
        <f>($H44+$I44)*(1+[1]calculation!$E$1)^AI$6*365/10^6</f>
        <v>8170.5734284425935</v>
      </c>
      <c r="AJ44" s="1162">
        <f>($H44+$I44)*(1+[1]calculation!$E$1)^AJ$6*365/10^6</f>
        <v>8742.5135684335746</v>
      </c>
      <c r="AK44" s="1162">
        <f>($H44+$I44)*(1+[1]calculation!$E$1)^AK$6*365/10^6</f>
        <v>9354.4895182239252</v>
      </c>
      <c r="AL44" s="1162">
        <f>($H44+$I44)*(1+[1]calculation!$E$1)^AL$6*365/10^6</f>
        <v>10009.303784499602</v>
      </c>
      <c r="AM44" s="1162">
        <f>($H44+$I44)*(1+[1]calculation!$E$1)^AM$6*365/10^6</f>
        <v>10709.955049414573</v>
      </c>
      <c r="AN44" s="1162">
        <f>($H44+$I44)*(1+[1]calculation!$E$1)^AN$6*365/10^6</f>
        <v>11459.651902873593</v>
      </c>
      <c r="AO44" s="1162">
        <f>($H44+$I44)*(1+[1]calculation!$E$1)^AO$6*365/10^6</f>
        <v>12261.827536074747</v>
      </c>
      <c r="AP44" s="1162">
        <f>($H44+$I44)*(1+[1]calculation!$E$1)^AP$6*365/10^6</f>
        <v>13120.155463599976</v>
      </c>
    </row>
    <row r="45" spans="1:42" x14ac:dyDescent="0.2">
      <c r="A45" s="1158"/>
      <c r="D45" s="1177"/>
      <c r="E45" s="1177"/>
      <c r="F45" s="1152"/>
      <c r="G45" s="1149"/>
      <c r="I45" s="1150"/>
      <c r="J45" s="1151"/>
      <c r="K45" s="1167"/>
      <c r="L45" s="1151"/>
      <c r="M45" s="1187"/>
      <c r="N45" s="1184"/>
      <c r="O45" s="1151"/>
      <c r="P45" s="1151"/>
      <c r="Q45" s="1151"/>
      <c r="R45" s="1151"/>
      <c r="S45" s="1151"/>
      <c r="T45" s="1151"/>
      <c r="U45" s="1151"/>
      <c r="V45" s="1151"/>
      <c r="W45" s="1151"/>
      <c r="X45" s="1151"/>
      <c r="Y45" s="1151"/>
      <c r="Z45" s="1151"/>
      <c r="AA45" s="1151"/>
      <c r="AB45" s="1151"/>
      <c r="AC45" s="1151"/>
      <c r="AD45" s="1151"/>
      <c r="AE45" s="1151"/>
      <c r="AF45" s="1151"/>
      <c r="AG45" s="1151"/>
      <c r="AH45" s="1151"/>
      <c r="AI45" s="1151"/>
      <c r="AJ45" s="1151"/>
      <c r="AK45" s="1151"/>
      <c r="AL45" s="1151"/>
      <c r="AM45" s="1151"/>
      <c r="AN45" s="1151"/>
      <c r="AO45" s="1151"/>
      <c r="AP45" s="1151"/>
    </row>
    <row r="46" spans="1:42" x14ac:dyDescent="0.2">
      <c r="D46" s="1179"/>
      <c r="E46" s="1179"/>
      <c r="F46" s="1152"/>
      <c r="G46" s="1149"/>
      <c r="I46" s="1150"/>
      <c r="J46" s="1151"/>
      <c r="K46" s="1167"/>
      <c r="L46" s="1151"/>
      <c r="M46" s="1183"/>
      <c r="N46" s="1184"/>
      <c r="O46" s="1151"/>
      <c r="P46" s="1151"/>
      <c r="Q46" s="1151"/>
      <c r="R46" s="1153"/>
      <c r="S46" s="1153"/>
      <c r="T46" s="1153"/>
      <c r="U46" s="1153"/>
      <c r="V46" s="1153"/>
      <c r="W46" s="1153"/>
      <c r="X46" s="1153"/>
      <c r="Y46" s="1153"/>
      <c r="Z46" s="1153"/>
      <c r="AA46" s="1153"/>
      <c r="AB46" s="1153"/>
      <c r="AC46" s="1153"/>
      <c r="AD46" s="1153"/>
      <c r="AE46" s="1153"/>
      <c r="AF46" s="1153"/>
      <c r="AG46" s="1153"/>
      <c r="AH46" s="1153"/>
      <c r="AI46" s="1153"/>
      <c r="AJ46" s="1153"/>
      <c r="AK46" s="1153"/>
      <c r="AL46" s="1153"/>
      <c r="AM46" s="1153"/>
      <c r="AN46" s="1153"/>
      <c r="AO46" s="1153"/>
      <c r="AP46" s="1153"/>
    </row>
    <row r="47" spans="1:42" ht="24" x14ac:dyDescent="0.2">
      <c r="B47" s="1154"/>
      <c r="C47" s="1137" t="s">
        <v>2595</v>
      </c>
      <c r="D47" s="1177">
        <v>324024.33</v>
      </c>
      <c r="E47" s="1177">
        <v>324024.33</v>
      </c>
      <c r="F47" s="1177">
        <v>6905125.3700000001</v>
      </c>
    </row>
    <row r="48" spans="1:42" ht="24" x14ac:dyDescent="0.2">
      <c r="B48" s="1154"/>
      <c r="C48" s="1137" t="s">
        <v>2571</v>
      </c>
      <c r="D48" s="1177">
        <v>6905125.3700000001</v>
      </c>
    </row>
    <row r="49" spans="2:3" x14ac:dyDescent="0.2">
      <c r="B49" s="1155"/>
      <c r="C49" s="1155"/>
    </row>
    <row r="50" spans="2:3" x14ac:dyDescent="0.2">
      <c r="B50" s="1156"/>
      <c r="C50" s="1156"/>
    </row>
  </sheetData>
  <conditionalFormatting sqref="M7:M43">
    <cfRule type="cellIs" dxfId="1" priority="2" operator="greaterThan">
      <formula>1</formula>
    </cfRule>
  </conditionalFormatting>
  <conditionalFormatting sqref="N7:N43">
    <cfRule type="cellIs" dxfId="0" priority="1" operator="greaterThan">
      <formula>0</formula>
    </cfRule>
  </conditionalFormatting>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U59"/>
  <sheetViews>
    <sheetView topLeftCell="A32" zoomScaleNormal="100" workbookViewId="0">
      <selection activeCell="Z37" sqref="Z37"/>
    </sheetView>
  </sheetViews>
  <sheetFormatPr baseColWidth="10" defaultColWidth="8.83203125" defaultRowHeight="15" x14ac:dyDescent="0.2"/>
  <cols>
    <col min="1" max="1" width="4.83203125" customWidth="1"/>
    <col min="2" max="2" width="6.1640625" customWidth="1"/>
    <col min="3" max="3" width="30.33203125" customWidth="1"/>
    <col min="4" max="11" width="8.83203125" hidden="1" customWidth="1"/>
    <col min="12" max="12" width="8.83203125" style="725" hidden="1" customWidth="1"/>
    <col min="13" max="13" width="8.83203125" hidden="1" customWidth="1"/>
    <col min="14" max="31" width="8.83203125" customWidth="1"/>
  </cols>
  <sheetData>
    <row r="1" spans="1:47" x14ac:dyDescent="0.2">
      <c r="A1" s="524" t="s">
        <v>0</v>
      </c>
      <c r="D1" s="521"/>
      <c r="L1" s="522">
        <v>88</v>
      </c>
      <c r="M1" s="642"/>
      <c r="N1" s="645">
        <v>1</v>
      </c>
      <c r="O1" s="522">
        <v>2</v>
      </c>
      <c r="P1" s="522">
        <v>3</v>
      </c>
      <c r="Q1" s="522">
        <v>4</v>
      </c>
      <c r="R1" s="646">
        <v>5</v>
      </c>
      <c r="S1" s="522">
        <v>6</v>
      </c>
      <c r="T1" s="522">
        <v>7</v>
      </c>
      <c r="U1" s="522">
        <v>8</v>
      </c>
      <c r="V1" s="522">
        <v>9</v>
      </c>
      <c r="W1" s="646">
        <v>10</v>
      </c>
      <c r="X1" s="522">
        <v>11</v>
      </c>
      <c r="Y1" s="522">
        <v>12</v>
      </c>
      <c r="Z1" s="522">
        <v>13</v>
      </c>
      <c r="AA1" s="522">
        <v>14</v>
      </c>
      <c r="AB1" s="646">
        <v>15</v>
      </c>
      <c r="AF1" s="725">
        <v>1</v>
      </c>
      <c r="AG1" s="725">
        <v>2</v>
      </c>
      <c r="AH1" s="725">
        <v>3</v>
      </c>
      <c r="AI1" s="725">
        <v>4</v>
      </c>
      <c r="AJ1" s="725">
        <v>5</v>
      </c>
      <c r="AK1" s="725">
        <v>6</v>
      </c>
      <c r="AL1" s="725">
        <v>7</v>
      </c>
      <c r="AM1" s="725">
        <v>8</v>
      </c>
      <c r="AN1" s="725">
        <v>9</v>
      </c>
      <c r="AO1" s="725">
        <v>10</v>
      </c>
      <c r="AP1" s="725">
        <v>11</v>
      </c>
      <c r="AQ1" s="725">
        <v>12</v>
      </c>
      <c r="AR1" s="725">
        <v>13</v>
      </c>
      <c r="AS1" s="725">
        <v>14</v>
      </c>
      <c r="AT1" s="725">
        <v>15</v>
      </c>
      <c r="AU1" s="725"/>
    </row>
    <row r="2" spans="1:47" ht="65" x14ac:dyDescent="0.2">
      <c r="A2" s="527" t="s">
        <v>1</v>
      </c>
      <c r="B2" s="527" t="s">
        <v>1826</v>
      </c>
      <c r="C2" s="253" t="s">
        <v>2</v>
      </c>
      <c r="D2" s="528" t="s">
        <v>2130</v>
      </c>
      <c r="E2" s="529" t="s">
        <v>3</v>
      </c>
      <c r="F2" s="529" t="s">
        <v>2123</v>
      </c>
      <c r="G2" s="1080" t="s">
        <v>4</v>
      </c>
      <c r="H2" s="657" t="s">
        <v>2303</v>
      </c>
      <c r="I2" s="658" t="s">
        <v>2307</v>
      </c>
      <c r="J2" s="658" t="s">
        <v>2304</v>
      </c>
      <c r="K2" s="657" t="s">
        <v>2305</v>
      </c>
      <c r="L2" s="726" t="s">
        <v>2306</v>
      </c>
      <c r="M2" s="657"/>
      <c r="N2" s="677">
        <v>1</v>
      </c>
      <c r="O2" s="677">
        <v>2</v>
      </c>
      <c r="P2" s="677">
        <v>3</v>
      </c>
      <c r="Q2" s="677">
        <v>4</v>
      </c>
      <c r="R2" s="677">
        <v>5</v>
      </c>
      <c r="S2" s="677">
        <v>6</v>
      </c>
      <c r="T2" s="677">
        <v>7</v>
      </c>
      <c r="U2" s="677">
        <v>8</v>
      </c>
      <c r="V2" s="677">
        <v>9</v>
      </c>
      <c r="W2" s="677">
        <v>10</v>
      </c>
      <c r="X2" s="677">
        <v>11</v>
      </c>
      <c r="Y2" s="677">
        <v>12</v>
      </c>
      <c r="Z2" s="677">
        <v>13</v>
      </c>
      <c r="AA2" s="677">
        <v>14</v>
      </c>
      <c r="AB2" s="677">
        <v>15</v>
      </c>
      <c r="AC2" s="1079" t="s">
        <v>1208</v>
      </c>
      <c r="AF2" s="725"/>
      <c r="AG2" s="725"/>
      <c r="AH2" s="725"/>
      <c r="AI2" s="725"/>
      <c r="AJ2" s="725"/>
      <c r="AK2" s="725"/>
      <c r="AL2" s="725"/>
      <c r="AM2" s="725"/>
      <c r="AN2" s="725"/>
      <c r="AO2" s="725"/>
      <c r="AP2" s="725"/>
      <c r="AQ2" s="725"/>
      <c r="AR2" s="725"/>
      <c r="AS2" s="725"/>
      <c r="AT2" s="725"/>
      <c r="AU2" s="725"/>
    </row>
    <row r="3" spans="1:47" x14ac:dyDescent="0.2">
      <c r="A3" s="530">
        <v>1</v>
      </c>
      <c r="B3" s="530"/>
      <c r="C3" s="531" t="s">
        <v>5</v>
      </c>
      <c r="D3" s="532" t="s">
        <v>1562</v>
      </c>
      <c r="E3" s="533">
        <f>E4+E8+E9</f>
        <v>29049.385304299998</v>
      </c>
      <c r="F3" s="533">
        <f>F4+F8+F9</f>
        <v>0</v>
      </c>
      <c r="G3" s="653">
        <f>E3+F3</f>
        <v>29049.385304299998</v>
      </c>
      <c r="H3" s="659"/>
      <c r="I3" s="660"/>
      <c r="J3" s="660"/>
      <c r="K3" s="659"/>
      <c r="L3" s="663">
        <f>G3/$L$1</f>
        <v>330.10665118522724</v>
      </c>
      <c r="M3" s="659"/>
      <c r="N3" s="661">
        <f>N4+N8+N9</f>
        <v>1231.0066368000003</v>
      </c>
      <c r="O3" s="661">
        <f t="shared" ref="O3:AC3" si="0">O4+O8+O9</f>
        <v>2343.3894636785717</v>
      </c>
      <c r="P3" s="661">
        <f t="shared" si="0"/>
        <v>2343.3894636785717</v>
      </c>
      <c r="Q3" s="661">
        <f t="shared" si="0"/>
        <v>2343.3894636785717</v>
      </c>
      <c r="R3" s="661">
        <f t="shared" si="0"/>
        <v>2343.3894636785717</v>
      </c>
      <c r="S3" s="661">
        <f t="shared" si="0"/>
        <v>2624.8085772785716</v>
      </c>
      <c r="T3" s="661">
        <f t="shared" si="0"/>
        <v>2141.8047372785718</v>
      </c>
      <c r="U3" s="661">
        <f t="shared" si="0"/>
        <v>2141.8047372785718</v>
      </c>
      <c r="V3" s="661">
        <f t="shared" si="0"/>
        <v>1648.0575372785715</v>
      </c>
      <c r="W3" s="661">
        <f t="shared" si="0"/>
        <v>1648.0575372785715</v>
      </c>
      <c r="X3" s="661">
        <f t="shared" si="0"/>
        <v>1648.0575372785715</v>
      </c>
      <c r="Y3" s="661">
        <f t="shared" si="0"/>
        <v>1648.0575372785715</v>
      </c>
      <c r="Z3" s="661">
        <f t="shared" si="0"/>
        <v>1648.0575372785715</v>
      </c>
      <c r="AA3" s="661">
        <f t="shared" si="0"/>
        <v>1648.0575372785715</v>
      </c>
      <c r="AB3" s="661">
        <f t="shared" si="0"/>
        <v>1648.0575372785715</v>
      </c>
      <c r="AC3" s="661">
        <f t="shared" si="0"/>
        <v>29049.385304299998</v>
      </c>
      <c r="AF3" s="725">
        <v>1231.0066368000003</v>
      </c>
      <c r="AG3" s="725">
        <v>2343.3894636785717</v>
      </c>
      <c r="AH3" s="725">
        <v>2343.3894636785717</v>
      </c>
      <c r="AI3" s="725">
        <v>2343.3894636785717</v>
      </c>
      <c r="AJ3" s="725">
        <v>2343.3894636785717</v>
      </c>
      <c r="AK3" s="725">
        <v>2585.6286330324178</v>
      </c>
      <c r="AL3" s="725">
        <v>2102.624793032418</v>
      </c>
      <c r="AM3" s="725">
        <v>2102.624793032418</v>
      </c>
      <c r="AN3" s="725">
        <v>1608.8775930324177</v>
      </c>
      <c r="AO3" s="725">
        <v>1608.8775930324177</v>
      </c>
      <c r="AP3" s="725">
        <v>1608.8775930324177</v>
      </c>
      <c r="AQ3" s="725">
        <v>1608.8775930324177</v>
      </c>
      <c r="AR3" s="725">
        <v>1608.8775930324177</v>
      </c>
      <c r="AS3" s="725">
        <v>1608.8775930324177</v>
      </c>
      <c r="AT3" s="725">
        <v>1608.8775930324177</v>
      </c>
      <c r="AU3" s="725">
        <v>28657.585861838459</v>
      </c>
    </row>
    <row r="4" spans="1:47" x14ac:dyDescent="0.2">
      <c r="A4" s="534">
        <v>1.1000000000000001</v>
      </c>
      <c r="B4" s="534"/>
      <c r="C4" s="535" t="s">
        <v>6</v>
      </c>
      <c r="D4" s="536">
        <f>D5+D6+D7</f>
        <v>778.2</v>
      </c>
      <c r="E4" s="537">
        <f>E5+E6+E7</f>
        <v>17823.060288000001</v>
      </c>
      <c r="F4" s="537">
        <f>F5+F6+F7</f>
        <v>0</v>
      </c>
      <c r="G4" s="654">
        <f t="shared" ref="G4:G9" si="1">E4+F4</f>
        <v>17823.060288000001</v>
      </c>
      <c r="H4" s="721"/>
      <c r="I4" s="722"/>
      <c r="J4" s="722"/>
      <c r="K4" s="721"/>
      <c r="L4" s="724">
        <f t="shared" ref="L4:L29" si="2">G4/$L$1</f>
        <v>202.53477599999999</v>
      </c>
      <c r="M4" s="662"/>
      <c r="N4" s="1075">
        <f>SUM(N5:N7)</f>
        <v>1231.0066368000003</v>
      </c>
      <c r="O4" s="1075">
        <f t="shared" ref="O4:AB4" si="3">SUM(O5:O7)</f>
        <v>1231.0066368000003</v>
      </c>
      <c r="P4" s="1075">
        <f t="shared" si="3"/>
        <v>1231.0066368000003</v>
      </c>
      <c r="Q4" s="1075">
        <f t="shared" si="3"/>
        <v>1231.0066368000003</v>
      </c>
      <c r="R4" s="1075">
        <f t="shared" si="3"/>
        <v>1231.0066368000003</v>
      </c>
      <c r="S4" s="1075">
        <f t="shared" si="3"/>
        <v>1512.4257504000002</v>
      </c>
      <c r="T4" s="1075">
        <f t="shared" si="3"/>
        <v>1512.4257504000002</v>
      </c>
      <c r="U4" s="1075">
        <f t="shared" si="3"/>
        <v>1512.4257504000002</v>
      </c>
      <c r="V4" s="1075">
        <f t="shared" si="3"/>
        <v>1018.6785504000002</v>
      </c>
      <c r="W4" s="1075">
        <f t="shared" si="3"/>
        <v>1018.6785504000002</v>
      </c>
      <c r="X4" s="1075">
        <f t="shared" si="3"/>
        <v>1018.6785504000002</v>
      </c>
      <c r="Y4" s="1075">
        <f t="shared" si="3"/>
        <v>1018.6785504000002</v>
      </c>
      <c r="Z4" s="1075">
        <f t="shared" si="3"/>
        <v>1018.6785504000002</v>
      </c>
      <c r="AA4" s="1075">
        <f t="shared" si="3"/>
        <v>1018.6785504000002</v>
      </c>
      <c r="AB4" s="1075">
        <f t="shared" si="3"/>
        <v>1018.6785504000002</v>
      </c>
      <c r="AC4" s="1076">
        <f>SUM(N4:AB4)</f>
        <v>17823.060288000001</v>
      </c>
      <c r="AF4" s="725">
        <v>1231.0066368000003</v>
      </c>
      <c r="AG4" s="725">
        <v>1231.0066368000003</v>
      </c>
      <c r="AH4" s="725">
        <v>1231.0066368000003</v>
      </c>
      <c r="AI4" s="725">
        <v>1231.0066368000003</v>
      </c>
      <c r="AJ4" s="725">
        <v>1231.0066368000003</v>
      </c>
      <c r="AK4" s="725">
        <v>1473.2458061538464</v>
      </c>
      <c r="AL4" s="725">
        <v>1473.2458061538464</v>
      </c>
      <c r="AM4" s="725">
        <v>1473.2458061538464</v>
      </c>
      <c r="AN4" s="725">
        <v>979.49860615384625</v>
      </c>
      <c r="AO4" s="725">
        <v>979.49860615384625</v>
      </c>
      <c r="AP4" s="725">
        <v>979.49860615384625</v>
      </c>
      <c r="AQ4" s="725">
        <v>979.49860615384625</v>
      </c>
      <c r="AR4" s="725">
        <v>979.49860615384625</v>
      </c>
      <c r="AS4" s="725">
        <v>979.49860615384625</v>
      </c>
      <c r="AT4" s="725">
        <v>979.49860615384625</v>
      </c>
      <c r="AU4" s="725">
        <v>17431.260845538462</v>
      </c>
    </row>
    <row r="5" spans="1:47" x14ac:dyDescent="0.2">
      <c r="A5" s="538"/>
      <c r="B5" s="538"/>
      <c r="C5" s="539" t="s">
        <v>2118</v>
      </c>
      <c r="D5" s="540">
        <f>'Cost1.1_Widening'!D20</f>
        <v>193.39999999999998</v>
      </c>
      <c r="E5" s="541">
        <f>'Cost1.1_Widening'!G20</f>
        <v>6155.0331840000008</v>
      </c>
      <c r="F5" s="541">
        <v>0</v>
      </c>
      <c r="G5" s="655">
        <f t="shared" si="1"/>
        <v>6155.0331840000008</v>
      </c>
      <c r="H5" s="668">
        <v>20</v>
      </c>
      <c r="I5" s="648">
        <v>10</v>
      </c>
      <c r="J5" s="648">
        <v>3</v>
      </c>
      <c r="K5" s="668">
        <f>G5/I5</f>
        <v>615.50331840000013</v>
      </c>
      <c r="L5" s="652">
        <f t="shared" si="2"/>
        <v>69.943558909090925</v>
      </c>
      <c r="M5" s="664"/>
      <c r="N5" s="651">
        <f>2*$K$5</f>
        <v>1231.0066368000003</v>
      </c>
      <c r="O5" s="651">
        <f t="shared" ref="O5:R5" si="4">2*$K$5</f>
        <v>1231.0066368000003</v>
      </c>
      <c r="P5" s="651">
        <f t="shared" si="4"/>
        <v>1231.0066368000003</v>
      </c>
      <c r="Q5" s="651">
        <f t="shared" si="4"/>
        <v>1231.0066368000003</v>
      </c>
      <c r="R5" s="651">
        <f t="shared" si="4"/>
        <v>1231.0066368000003</v>
      </c>
      <c r="S5" s="651"/>
      <c r="T5" s="651"/>
      <c r="U5" s="651"/>
      <c r="V5" s="651"/>
      <c r="W5" s="651"/>
      <c r="X5" s="651"/>
      <c r="Y5" s="651"/>
      <c r="Z5" s="651"/>
      <c r="AA5" s="651"/>
      <c r="AB5" s="651"/>
      <c r="AC5" s="677">
        <f t="shared" ref="AC5:AC9" si="5">SUM(N5:AB5)</f>
        <v>6155.0331840000017</v>
      </c>
      <c r="AF5" s="742">
        <v>1231.0066368000003</v>
      </c>
      <c r="AG5" s="742">
        <v>1231.0066368000003</v>
      </c>
      <c r="AH5" s="742">
        <v>1231.0066368000003</v>
      </c>
      <c r="AI5" s="742">
        <v>1231.0066368000003</v>
      </c>
      <c r="AJ5" s="742">
        <v>1231.0066368000003</v>
      </c>
      <c r="AK5" s="725"/>
      <c r="AL5" s="725"/>
      <c r="AM5" s="725"/>
      <c r="AN5" s="725"/>
      <c r="AO5" s="725"/>
      <c r="AP5" s="725"/>
      <c r="AQ5" s="725"/>
      <c r="AR5" s="725"/>
      <c r="AS5" s="725"/>
      <c r="AT5" s="725"/>
      <c r="AU5" s="725">
        <v>6155.0331840000017</v>
      </c>
    </row>
    <row r="6" spans="1:47" x14ac:dyDescent="0.2">
      <c r="A6" s="538"/>
      <c r="B6" s="538"/>
      <c r="C6" s="539" t="s">
        <v>2119</v>
      </c>
      <c r="D6" s="540">
        <f>'Cost1.1_Widening'!D28</f>
        <v>64</v>
      </c>
      <c r="E6" s="541">
        <f>'Cost1.1_Widening'!G28</f>
        <v>1481.2416000000001</v>
      </c>
      <c r="F6" s="541">
        <v>0</v>
      </c>
      <c r="G6" s="655">
        <f t="shared" si="1"/>
        <v>1481.2416000000001</v>
      </c>
      <c r="H6" s="668">
        <v>10</v>
      </c>
      <c r="I6" s="648">
        <v>6</v>
      </c>
      <c r="J6" s="648">
        <v>3</v>
      </c>
      <c r="K6" s="668">
        <f t="shared" ref="K6:K29" si="6">G6/I6</f>
        <v>246.87360000000001</v>
      </c>
      <c r="L6" s="652">
        <f t="shared" si="2"/>
        <v>16.832290909090911</v>
      </c>
      <c r="M6" s="664"/>
      <c r="N6" s="651"/>
      <c r="O6" s="651"/>
      <c r="P6" s="651"/>
      <c r="Q6" s="651"/>
      <c r="R6" s="651"/>
      <c r="S6" s="651">
        <f>2*$K$6</f>
        <v>493.74720000000002</v>
      </c>
      <c r="T6" s="651">
        <f t="shared" ref="T6:U6" si="7">2*$K$6</f>
        <v>493.74720000000002</v>
      </c>
      <c r="U6" s="651">
        <f t="shared" si="7"/>
        <v>493.74720000000002</v>
      </c>
      <c r="V6" s="651"/>
      <c r="W6" s="651"/>
      <c r="X6" s="651"/>
      <c r="Y6" s="651"/>
      <c r="Z6" s="651"/>
      <c r="AA6" s="651"/>
      <c r="AB6" s="651"/>
      <c r="AC6" s="677">
        <f t="shared" si="5"/>
        <v>1481.2416000000001</v>
      </c>
      <c r="AF6" s="725"/>
      <c r="AG6" s="725"/>
      <c r="AH6" s="725"/>
      <c r="AI6" s="725"/>
      <c r="AJ6" s="725"/>
      <c r="AK6" s="742">
        <v>493.74720000000002</v>
      </c>
      <c r="AL6" s="742">
        <v>493.74720000000002</v>
      </c>
      <c r="AM6" s="742">
        <v>493.74720000000002</v>
      </c>
      <c r="AN6" s="725"/>
      <c r="AO6" s="725"/>
      <c r="AP6" s="725"/>
      <c r="AQ6" s="725"/>
      <c r="AR6" s="725"/>
      <c r="AS6" s="725"/>
      <c r="AT6" s="725"/>
      <c r="AU6" s="725">
        <v>1481.2416000000001</v>
      </c>
    </row>
    <row r="7" spans="1:47" x14ac:dyDescent="0.2">
      <c r="A7" s="538"/>
      <c r="B7" s="538"/>
      <c r="C7" s="539" t="s">
        <v>2125</v>
      </c>
      <c r="D7" s="540">
        <f>'Cost1.1_Widening'!D45</f>
        <v>520.80000000000007</v>
      </c>
      <c r="E7" s="541">
        <f>'Cost1.1_Widening'!G45</f>
        <v>10186.785504000001</v>
      </c>
      <c r="F7" s="541">
        <v>0</v>
      </c>
      <c r="G7" s="655">
        <f t="shared" si="1"/>
        <v>10186.785504000001</v>
      </c>
      <c r="H7" s="668">
        <v>10</v>
      </c>
      <c r="I7" s="648">
        <v>52</v>
      </c>
      <c r="J7" s="648">
        <v>3</v>
      </c>
      <c r="K7" s="668">
        <f t="shared" si="6"/>
        <v>195.89972123076925</v>
      </c>
      <c r="L7" s="652">
        <f t="shared" si="2"/>
        <v>115.7589261818182</v>
      </c>
      <c r="M7" s="664"/>
      <c r="N7" s="651"/>
      <c r="O7" s="651"/>
      <c r="P7" s="651"/>
      <c r="Q7" s="651"/>
      <c r="R7" s="651"/>
      <c r="S7" s="651">
        <f>G7/10</f>
        <v>1018.6785504000002</v>
      </c>
      <c r="T7" s="651">
        <f>S7</f>
        <v>1018.6785504000002</v>
      </c>
      <c r="U7" s="651">
        <f t="shared" ref="U7:AB7" si="8">T7</f>
        <v>1018.6785504000002</v>
      </c>
      <c r="V7" s="651">
        <f t="shared" si="8"/>
        <v>1018.6785504000002</v>
      </c>
      <c r="W7" s="651">
        <f t="shared" si="8"/>
        <v>1018.6785504000002</v>
      </c>
      <c r="X7" s="651">
        <f t="shared" si="8"/>
        <v>1018.6785504000002</v>
      </c>
      <c r="Y7" s="651">
        <f t="shared" si="8"/>
        <v>1018.6785504000002</v>
      </c>
      <c r="Z7" s="651">
        <f t="shared" si="8"/>
        <v>1018.6785504000002</v>
      </c>
      <c r="AA7" s="651">
        <f t="shared" si="8"/>
        <v>1018.6785504000002</v>
      </c>
      <c r="AB7" s="651">
        <f t="shared" si="8"/>
        <v>1018.6785504000002</v>
      </c>
      <c r="AC7" s="677">
        <f t="shared" si="5"/>
        <v>10186.785504000001</v>
      </c>
      <c r="AF7" s="725"/>
      <c r="AG7" s="725"/>
      <c r="AH7" s="725"/>
      <c r="AI7" s="725"/>
      <c r="AJ7" s="725"/>
      <c r="AK7" s="742">
        <v>979.49860615384625</v>
      </c>
      <c r="AL7" s="742">
        <v>979.49860615384625</v>
      </c>
      <c r="AM7" s="742">
        <v>979.49860615384625</v>
      </c>
      <c r="AN7" s="742">
        <v>979.49860615384625</v>
      </c>
      <c r="AO7" s="742">
        <v>979.49860615384625</v>
      </c>
      <c r="AP7" s="742">
        <v>979.49860615384625</v>
      </c>
      <c r="AQ7" s="742">
        <v>979.49860615384625</v>
      </c>
      <c r="AR7" s="742">
        <v>979.49860615384625</v>
      </c>
      <c r="AS7" s="742">
        <v>979.49860615384625</v>
      </c>
      <c r="AT7" s="742">
        <v>979.49860615384625</v>
      </c>
      <c r="AU7" s="725">
        <v>9794.9860615384623</v>
      </c>
    </row>
    <row r="8" spans="1:47" x14ac:dyDescent="0.2">
      <c r="A8" s="534">
        <v>1.2</v>
      </c>
      <c r="B8" s="534"/>
      <c r="C8" s="535" t="s">
        <v>8</v>
      </c>
      <c r="D8" s="536">
        <f>'Cost1.2_Guardrails'!J88/1000</f>
        <v>517.79999999999995</v>
      </c>
      <c r="E8" s="537">
        <f>'Cost1.2_Guardrails'!L88</f>
        <v>2415.0191999999997</v>
      </c>
      <c r="F8" s="537">
        <v>0</v>
      </c>
      <c r="G8" s="654">
        <f t="shared" si="1"/>
        <v>2415.0191999999997</v>
      </c>
      <c r="H8" s="721">
        <v>25</v>
      </c>
      <c r="I8" s="722">
        <f>D8/H8</f>
        <v>20.712</v>
      </c>
      <c r="J8" s="722">
        <v>2</v>
      </c>
      <c r="K8" s="668">
        <f>D8/21</f>
        <v>24.657142857142855</v>
      </c>
      <c r="L8" s="724">
        <f t="shared" si="2"/>
        <v>27.443399999999997</v>
      </c>
      <c r="M8" s="664"/>
      <c r="N8" s="1075"/>
      <c r="O8" s="1075">
        <f>$G$8/5</f>
        <v>483.00383999999997</v>
      </c>
      <c r="P8" s="1075">
        <f t="shared" ref="P8:S8" si="9">$G$8/5</f>
        <v>483.00383999999997</v>
      </c>
      <c r="Q8" s="1075">
        <f t="shared" si="9"/>
        <v>483.00383999999997</v>
      </c>
      <c r="R8" s="1075">
        <f t="shared" si="9"/>
        <v>483.00383999999997</v>
      </c>
      <c r="S8" s="1075">
        <f t="shared" si="9"/>
        <v>483.00383999999997</v>
      </c>
      <c r="T8" s="1075"/>
      <c r="U8" s="1075"/>
      <c r="V8" s="1075"/>
      <c r="W8" s="1075"/>
      <c r="X8" s="1075"/>
      <c r="Y8" s="1075"/>
      <c r="Z8" s="1075"/>
      <c r="AA8" s="1075"/>
      <c r="AB8" s="1075"/>
      <c r="AC8" s="1076">
        <f t="shared" si="5"/>
        <v>2415.0191999999997</v>
      </c>
      <c r="AF8" s="725"/>
      <c r="AG8" s="743">
        <v>483.00383999999997</v>
      </c>
      <c r="AH8" s="743">
        <v>483.00383999999997</v>
      </c>
      <c r="AI8" s="743">
        <v>483.00383999999997</v>
      </c>
      <c r="AJ8" s="743">
        <v>483.00383999999997</v>
      </c>
      <c r="AK8" s="743">
        <v>483.00383999999997</v>
      </c>
      <c r="AL8" s="725"/>
      <c r="AM8" s="725"/>
      <c r="AN8" s="725"/>
      <c r="AO8" s="725"/>
      <c r="AP8" s="725"/>
      <c r="AQ8" s="725"/>
      <c r="AR8" s="725"/>
      <c r="AS8" s="725"/>
      <c r="AT8" s="725"/>
      <c r="AU8" s="725">
        <v>2415.0191999999997</v>
      </c>
    </row>
    <row r="9" spans="1:47" x14ac:dyDescent="0.2">
      <c r="A9" s="534">
        <v>1.3</v>
      </c>
      <c r="B9" s="534"/>
      <c r="C9" s="535" t="s">
        <v>9</v>
      </c>
      <c r="D9" s="542" t="s">
        <v>2129</v>
      </c>
      <c r="E9" s="537">
        <f>'Cost1.3_SlopeFailures'!BG47</f>
        <v>8811.3058163000005</v>
      </c>
      <c r="F9" s="537">
        <v>0</v>
      </c>
      <c r="G9" s="654">
        <f t="shared" si="1"/>
        <v>8811.3058163000005</v>
      </c>
      <c r="H9" s="721"/>
      <c r="I9" s="722"/>
      <c r="J9" s="722"/>
      <c r="K9" s="668"/>
      <c r="L9" s="724">
        <f t="shared" si="2"/>
        <v>100.12847518522727</v>
      </c>
      <c r="M9" s="664"/>
      <c r="N9" s="1075"/>
      <c r="O9" s="1075">
        <f>$G$9/14</f>
        <v>629.37898687857148</v>
      </c>
      <c r="P9" s="1075">
        <f t="shared" ref="P9:AB9" si="10">$G$9/14</f>
        <v>629.37898687857148</v>
      </c>
      <c r="Q9" s="1075">
        <f t="shared" si="10"/>
        <v>629.37898687857148</v>
      </c>
      <c r="R9" s="1075">
        <f t="shared" si="10"/>
        <v>629.37898687857148</v>
      </c>
      <c r="S9" s="1075">
        <f t="shared" si="10"/>
        <v>629.37898687857148</v>
      </c>
      <c r="T9" s="1075">
        <f t="shared" si="10"/>
        <v>629.37898687857148</v>
      </c>
      <c r="U9" s="1075">
        <f t="shared" si="10"/>
        <v>629.37898687857148</v>
      </c>
      <c r="V9" s="1075">
        <f t="shared" si="10"/>
        <v>629.37898687857148</v>
      </c>
      <c r="W9" s="1075">
        <f t="shared" si="10"/>
        <v>629.37898687857148</v>
      </c>
      <c r="X9" s="1075">
        <f t="shared" si="10"/>
        <v>629.37898687857148</v>
      </c>
      <c r="Y9" s="1075">
        <f t="shared" si="10"/>
        <v>629.37898687857148</v>
      </c>
      <c r="Z9" s="1075">
        <f t="shared" si="10"/>
        <v>629.37898687857148</v>
      </c>
      <c r="AA9" s="1075">
        <f t="shared" si="10"/>
        <v>629.37898687857148</v>
      </c>
      <c r="AB9" s="1075">
        <f t="shared" si="10"/>
        <v>629.37898687857148</v>
      </c>
      <c r="AC9" s="1076">
        <f t="shared" si="5"/>
        <v>8811.3058163000005</v>
      </c>
      <c r="AF9" s="725"/>
      <c r="AG9" s="725">
        <v>629.37898687857148</v>
      </c>
      <c r="AH9" s="725">
        <v>629.37898687857148</v>
      </c>
      <c r="AI9" s="725">
        <v>629.37898687857148</v>
      </c>
      <c r="AJ9" s="725">
        <v>629.37898687857148</v>
      </c>
      <c r="AK9" s="725">
        <v>629.37898687857148</v>
      </c>
      <c r="AL9" s="725">
        <v>629.37898687857148</v>
      </c>
      <c r="AM9" s="725">
        <v>629.37898687857148</v>
      </c>
      <c r="AN9" s="725">
        <v>629.37898687857148</v>
      </c>
      <c r="AO9" s="725">
        <v>629.37898687857148</v>
      </c>
      <c r="AP9" s="725">
        <v>629.37898687857148</v>
      </c>
      <c r="AQ9" s="725">
        <v>629.37898687857148</v>
      </c>
      <c r="AR9" s="725">
        <v>629.37898687857148</v>
      </c>
      <c r="AS9" s="725">
        <v>629.37898687857148</v>
      </c>
      <c r="AT9" s="725">
        <v>629.37898687857148</v>
      </c>
      <c r="AU9" s="725">
        <v>8811.3058163000005</v>
      </c>
    </row>
    <row r="10" spans="1:47" x14ac:dyDescent="0.2">
      <c r="A10" s="530">
        <v>2</v>
      </c>
      <c r="B10" s="530"/>
      <c r="C10" s="531" t="s">
        <v>11</v>
      </c>
      <c r="D10" s="543" t="e">
        <f>D11+D15+D16+D23</f>
        <v>#REF!</v>
      </c>
      <c r="E10" s="543" t="e">
        <f>E11+E15+E16+E23</f>
        <v>#REF!</v>
      </c>
      <c r="F10" s="543" t="e">
        <f>F11+F15+F16+F23</f>
        <v>#REF!</v>
      </c>
      <c r="G10" s="656">
        <f>G11+G15+G16+G23</f>
        <v>57332.205156663869</v>
      </c>
      <c r="H10" s="659"/>
      <c r="I10" s="660"/>
      <c r="J10" s="660"/>
      <c r="K10" s="668"/>
      <c r="L10" s="679">
        <f t="shared" si="2"/>
        <v>651.50233132572578</v>
      </c>
      <c r="M10" s="664"/>
      <c r="N10" s="647">
        <f t="shared" ref="N10:AC10" si="11">N11+N15+N16+N23</f>
        <v>0</v>
      </c>
      <c r="O10" s="647">
        <f t="shared" si="11"/>
        <v>2126.7182432530549</v>
      </c>
      <c r="P10" s="647">
        <f t="shared" si="11"/>
        <v>4468.9369099197211</v>
      </c>
      <c r="Q10" s="647">
        <f t="shared" si="11"/>
        <v>4468.9369099197211</v>
      </c>
      <c r="R10" s="647">
        <f t="shared" si="11"/>
        <v>4688.2533520585803</v>
      </c>
      <c r="S10" s="647">
        <f t="shared" si="11"/>
        <v>5432.9796053992568</v>
      </c>
      <c r="T10" s="647">
        <f t="shared" si="11"/>
        <v>6230.3734965672411</v>
      </c>
      <c r="U10" s="647">
        <f t="shared" si="11"/>
        <v>4114.7404467825636</v>
      </c>
      <c r="V10" s="647">
        <f t="shared" si="11"/>
        <v>4793.2535208705031</v>
      </c>
      <c r="W10" s="647">
        <f t="shared" si="11"/>
        <v>4759.3927093233979</v>
      </c>
      <c r="X10" s="647">
        <f t="shared" si="11"/>
        <v>4540.0762671845387</v>
      </c>
      <c r="Y10" s="647">
        <f t="shared" si="11"/>
        <v>3795.3500138438617</v>
      </c>
      <c r="Z10" s="647">
        <f t="shared" si="11"/>
        <v>2997.9561226758783</v>
      </c>
      <c r="AA10" s="647">
        <f t="shared" si="11"/>
        <v>2664.4094488985747</v>
      </c>
      <c r="AB10" s="647">
        <f t="shared" si="11"/>
        <v>2250.8281099669721</v>
      </c>
      <c r="AC10" s="647">
        <f t="shared" si="11"/>
        <v>57332.205156663869</v>
      </c>
      <c r="AF10" s="725">
        <v>0</v>
      </c>
      <c r="AG10" s="725">
        <v>2280.8089195345947</v>
      </c>
      <c r="AH10" s="725">
        <v>2821.3209195345944</v>
      </c>
      <c r="AI10" s="725">
        <v>2821.3209195345944</v>
      </c>
      <c r="AJ10" s="725">
        <v>3256.2649831747985</v>
      </c>
      <c r="AK10" s="725">
        <v>3389.4277606856313</v>
      </c>
      <c r="AL10" s="725">
        <v>3656.2603118382804</v>
      </c>
      <c r="AM10" s="725">
        <v>2957.5034814259479</v>
      </c>
      <c r="AN10" s="725">
        <v>3322.322340440835</v>
      </c>
      <c r="AO10" s="725">
        <v>2140.9369277053629</v>
      </c>
      <c r="AP10" s="725">
        <v>6811.7928640651589</v>
      </c>
      <c r="AQ10" s="725">
        <v>6678.6300865543271</v>
      </c>
      <c r="AR10" s="725">
        <v>6411.797535401678</v>
      </c>
      <c r="AS10" s="725">
        <v>6250.3607526768565</v>
      </c>
      <c r="AT10" s="725">
        <v>6134.3532885706172</v>
      </c>
      <c r="AU10" s="725">
        <v>58933.101091143268</v>
      </c>
    </row>
    <row r="11" spans="1:47" x14ac:dyDescent="0.2">
      <c r="A11" s="544" t="s">
        <v>2056</v>
      </c>
      <c r="B11" s="544"/>
      <c r="C11" s="535" t="s">
        <v>1258</v>
      </c>
      <c r="D11" s="536">
        <f>SUM(D12:D14)</f>
        <v>203.6</v>
      </c>
      <c r="E11" s="537">
        <f>SUM(E12:E14)</f>
        <v>20201.115956741203</v>
      </c>
      <c r="F11" s="537">
        <f>SUM(F12:F14)</f>
        <v>1470.7021706654264</v>
      </c>
      <c r="G11" s="654">
        <f>F11+E11</f>
        <v>21671.81812740663</v>
      </c>
      <c r="H11" s="721"/>
      <c r="I11" s="722"/>
      <c r="J11" s="722"/>
      <c r="K11" s="668"/>
      <c r="L11" s="652">
        <f t="shared" si="2"/>
        <v>246.2706605387117</v>
      </c>
      <c r="M11" s="664"/>
      <c r="N11" s="1075">
        <f>SUM(N12:N14)</f>
        <v>0</v>
      </c>
      <c r="O11" s="1075">
        <f t="shared" ref="O11:AB11" si="12">SUM(O12:O14)</f>
        <v>2126.7182432530549</v>
      </c>
      <c r="P11" s="1075">
        <f t="shared" si="12"/>
        <v>2126.7182432530549</v>
      </c>
      <c r="Q11" s="1075">
        <f t="shared" si="12"/>
        <v>2126.7182432530549</v>
      </c>
      <c r="R11" s="1075">
        <f t="shared" si="12"/>
        <v>2126.7182432530549</v>
      </c>
      <c r="S11" s="1075">
        <f t="shared" si="12"/>
        <v>2126.7182432530549</v>
      </c>
      <c r="T11" s="1075">
        <f t="shared" si="12"/>
        <v>2126.7182432530549</v>
      </c>
      <c r="U11" s="1075">
        <f t="shared" si="12"/>
        <v>2019.7571863577407</v>
      </c>
      <c r="V11" s="1075">
        <f t="shared" si="12"/>
        <v>2019.7571863577407</v>
      </c>
      <c r="W11" s="1075">
        <f t="shared" si="12"/>
        <v>811.9990491954693</v>
      </c>
      <c r="X11" s="1075">
        <f t="shared" si="12"/>
        <v>811.9990491954693</v>
      </c>
      <c r="Y11" s="1075">
        <f t="shared" si="12"/>
        <v>811.9990491954693</v>
      </c>
      <c r="Z11" s="1075">
        <f t="shared" si="12"/>
        <v>811.9990491954693</v>
      </c>
      <c r="AA11" s="1075">
        <f t="shared" si="12"/>
        <v>811.9990491954693</v>
      </c>
      <c r="AB11" s="1075">
        <f t="shared" si="12"/>
        <v>811.9990491954693</v>
      </c>
      <c r="AC11" s="1076">
        <f t="shared" ref="AC11:AC28" si="13">SUM(N11:AB11)</f>
        <v>21671.818127406634</v>
      </c>
      <c r="AF11" s="725">
        <v>0</v>
      </c>
      <c r="AG11" s="725">
        <v>2280.8089195345947</v>
      </c>
      <c r="AH11" s="725">
        <v>2280.8089195345947</v>
      </c>
      <c r="AI11" s="725">
        <v>2280.8089195345947</v>
      </c>
      <c r="AJ11" s="725">
        <v>2280.8089195345947</v>
      </c>
      <c r="AK11" s="725">
        <v>2280.8089195345947</v>
      </c>
      <c r="AL11" s="725">
        <v>2280.8089195345947</v>
      </c>
      <c r="AM11" s="725">
        <v>1961.1273063974409</v>
      </c>
      <c r="AN11" s="725">
        <v>1961.1273063974409</v>
      </c>
      <c r="AO11" s="725">
        <v>779.74189366196924</v>
      </c>
      <c r="AP11" s="725">
        <v>779.74189366196924</v>
      </c>
      <c r="AQ11" s="725">
        <v>779.74189366196924</v>
      </c>
      <c r="AR11" s="725">
        <v>779.74189366196924</v>
      </c>
      <c r="AS11" s="725">
        <v>779.74189366196924</v>
      </c>
      <c r="AT11" s="725">
        <v>779.74189366196924</v>
      </c>
      <c r="AU11" s="725">
        <v>22285.559491974262</v>
      </c>
    </row>
    <row r="12" spans="1:47" x14ac:dyDescent="0.2">
      <c r="A12" s="538"/>
      <c r="B12" s="538" t="s">
        <v>2059</v>
      </c>
      <c r="C12" s="539" t="s">
        <v>14</v>
      </c>
      <c r="D12" s="540">
        <f>'Table32 33 DevProjectsFR'!D12</f>
        <v>107</v>
      </c>
      <c r="E12" s="540">
        <f>'Table32 33 DevProjectsFR'!E12</f>
        <v>8945.902866168999</v>
      </c>
      <c r="F12" s="540">
        <f>'Table32 33 DevProjectsFR'!F12</f>
        <v>716.16223112917305</v>
      </c>
      <c r="G12" s="540">
        <f>'Table32 33 DevProjectsFR'!G12</f>
        <v>9662.0650972981712</v>
      </c>
      <c r="H12" s="668">
        <f>D12/I12</f>
        <v>53.5</v>
      </c>
      <c r="I12" s="648">
        <v>2</v>
      </c>
      <c r="J12" s="648">
        <v>8</v>
      </c>
      <c r="K12" s="668">
        <f t="shared" si="6"/>
        <v>4831.0325486490856</v>
      </c>
      <c r="L12" s="652">
        <f t="shared" si="2"/>
        <v>109.79619428747922</v>
      </c>
      <c r="M12" s="664"/>
      <c r="N12" s="651"/>
      <c r="O12" s="651">
        <f>$G$12/8</f>
        <v>1207.7581371622714</v>
      </c>
      <c r="P12" s="651">
        <f t="shared" ref="P12:V12" si="14">$G$12/8</f>
        <v>1207.7581371622714</v>
      </c>
      <c r="Q12" s="651">
        <f t="shared" si="14"/>
        <v>1207.7581371622714</v>
      </c>
      <c r="R12" s="651">
        <f t="shared" si="14"/>
        <v>1207.7581371622714</v>
      </c>
      <c r="S12" s="651">
        <f t="shared" si="14"/>
        <v>1207.7581371622714</v>
      </c>
      <c r="T12" s="651">
        <f t="shared" si="14"/>
        <v>1207.7581371622714</v>
      </c>
      <c r="U12" s="651">
        <f t="shared" si="14"/>
        <v>1207.7581371622714</v>
      </c>
      <c r="V12" s="651">
        <f t="shared" si="14"/>
        <v>1207.7581371622714</v>
      </c>
      <c r="W12" s="651"/>
      <c r="X12" s="651"/>
      <c r="Y12" s="651"/>
      <c r="Z12" s="651"/>
      <c r="AA12" s="651"/>
      <c r="AB12" s="651"/>
      <c r="AC12" s="677">
        <f t="shared" si="13"/>
        <v>9662.0650972981693</v>
      </c>
      <c r="AF12" s="725"/>
      <c r="AG12" s="744">
        <v>1181.3854127354716</v>
      </c>
      <c r="AH12" s="744">
        <v>1181.3854127354716</v>
      </c>
      <c r="AI12" s="744">
        <v>1181.3854127354716</v>
      </c>
      <c r="AJ12" s="744">
        <v>1181.3854127354716</v>
      </c>
      <c r="AK12" s="744">
        <v>1181.3854127354716</v>
      </c>
      <c r="AL12" s="744">
        <v>1181.3854127354716</v>
      </c>
      <c r="AM12" s="744">
        <v>1181.3854127354716</v>
      </c>
      <c r="AN12" s="744">
        <v>1181.3854127354716</v>
      </c>
      <c r="AO12" s="725"/>
      <c r="AP12" s="725"/>
      <c r="AQ12" s="725"/>
      <c r="AR12" s="725"/>
      <c r="AS12" s="725"/>
      <c r="AT12" s="725"/>
      <c r="AU12" s="725">
        <v>9451.0833018837729</v>
      </c>
    </row>
    <row r="13" spans="1:47" x14ac:dyDescent="0.2">
      <c r="A13" s="538"/>
      <c r="B13" s="538" t="s">
        <v>2060</v>
      </c>
      <c r="C13" s="539" t="s">
        <v>2050</v>
      </c>
      <c r="D13" s="540">
        <f>'Table32 33 DevProjectsFR'!D13</f>
        <v>14.1</v>
      </c>
      <c r="E13" s="540">
        <f>'Table32 33 DevProjectsFR'!E13</f>
        <v>5475.8266365447007</v>
      </c>
      <c r="F13" s="540">
        <f>'Table32 33 DevProjectsFR'!F13</f>
        <v>37.933999999999997</v>
      </c>
      <c r="G13" s="540">
        <f>'Table32 33 DevProjectsFR'!G13</f>
        <v>5513.7606365447009</v>
      </c>
      <c r="H13" s="668">
        <f t="shared" ref="H13:H14" si="15">D13/I13</f>
        <v>14.1</v>
      </c>
      <c r="I13" s="648">
        <v>1</v>
      </c>
      <c r="J13" s="648">
        <v>6</v>
      </c>
      <c r="K13" s="668">
        <f t="shared" si="6"/>
        <v>5513.7606365447009</v>
      </c>
      <c r="L13" s="652">
        <f t="shared" si="2"/>
        <v>62.656370869826148</v>
      </c>
      <c r="M13" s="664"/>
      <c r="N13" s="651"/>
      <c r="O13" s="651">
        <f>$K$13/6</f>
        <v>918.96010609078348</v>
      </c>
      <c r="P13" s="651">
        <f t="shared" ref="P13:S13" si="16">$K$13/6</f>
        <v>918.96010609078348</v>
      </c>
      <c r="Q13" s="651">
        <f t="shared" si="16"/>
        <v>918.96010609078348</v>
      </c>
      <c r="R13" s="651">
        <f t="shared" si="16"/>
        <v>918.96010609078348</v>
      </c>
      <c r="S13" s="651">
        <f t="shared" si="16"/>
        <v>918.96010609078348</v>
      </c>
      <c r="T13" s="651">
        <f>$K$13/6</f>
        <v>918.96010609078348</v>
      </c>
      <c r="U13" s="651"/>
      <c r="V13" s="651"/>
      <c r="W13" s="651"/>
      <c r="X13" s="651"/>
      <c r="Y13" s="651"/>
      <c r="Z13" s="651"/>
      <c r="AA13" s="651"/>
      <c r="AB13" s="651"/>
      <c r="AC13" s="677">
        <f t="shared" si="13"/>
        <v>5513.7606365447009</v>
      </c>
      <c r="AF13" s="725"/>
      <c r="AG13" s="744">
        <v>1099.4235067991228</v>
      </c>
      <c r="AH13" s="744">
        <v>1099.4235067991228</v>
      </c>
      <c r="AI13" s="744">
        <v>1099.4235067991228</v>
      </c>
      <c r="AJ13" s="744">
        <v>1099.4235067991228</v>
      </c>
      <c r="AK13" s="744">
        <v>1099.4235067991228</v>
      </c>
      <c r="AL13" s="744">
        <v>1099.4235067991228</v>
      </c>
      <c r="AM13" s="725"/>
      <c r="AN13" s="725"/>
      <c r="AO13" s="725"/>
      <c r="AP13" s="725"/>
      <c r="AQ13" s="725"/>
      <c r="AR13" s="725"/>
      <c r="AS13" s="725"/>
      <c r="AT13" s="725"/>
      <c r="AU13" s="725">
        <v>6596.5410407947375</v>
      </c>
    </row>
    <row r="14" spans="1:47" x14ac:dyDescent="0.2">
      <c r="A14" s="538"/>
      <c r="B14" s="538" t="s">
        <v>2061</v>
      </c>
      <c r="C14" s="539" t="s">
        <v>17</v>
      </c>
      <c r="D14" s="540">
        <f>'Table32 33 DevProjectsFR'!D14</f>
        <v>82.5</v>
      </c>
      <c r="E14" s="540">
        <f>'Table32 33 DevProjectsFR'!E14</f>
        <v>5779.3864540275008</v>
      </c>
      <c r="F14" s="540">
        <f>'Table32 33 DevProjectsFR'!F14</f>
        <v>716.60593953625335</v>
      </c>
      <c r="G14" s="540">
        <f>'Table32 33 DevProjectsFR'!G14</f>
        <v>6495.9923935637544</v>
      </c>
      <c r="H14" s="668">
        <f t="shared" si="15"/>
        <v>41.25</v>
      </c>
      <c r="I14" s="648">
        <v>2</v>
      </c>
      <c r="J14" s="648">
        <v>8</v>
      </c>
      <c r="K14" s="668">
        <f t="shared" si="6"/>
        <v>3247.9961967818772</v>
      </c>
      <c r="L14" s="652">
        <f t="shared" si="2"/>
        <v>73.818095381406295</v>
      </c>
      <c r="M14" s="664"/>
      <c r="N14" s="651"/>
      <c r="O14" s="651"/>
      <c r="P14" s="651"/>
      <c r="Q14" s="651"/>
      <c r="R14" s="651"/>
      <c r="S14" s="651"/>
      <c r="T14" s="651"/>
      <c r="U14" s="651">
        <f>$G$14/8</f>
        <v>811.9990491954693</v>
      </c>
      <c r="V14" s="651">
        <f t="shared" ref="V14:AB14" si="17">$G$14/8</f>
        <v>811.9990491954693</v>
      </c>
      <c r="W14" s="651">
        <f t="shared" si="17"/>
        <v>811.9990491954693</v>
      </c>
      <c r="X14" s="651">
        <f t="shared" si="17"/>
        <v>811.9990491954693</v>
      </c>
      <c r="Y14" s="651">
        <f t="shared" si="17"/>
        <v>811.9990491954693</v>
      </c>
      <c r="Z14" s="651">
        <f t="shared" si="17"/>
        <v>811.9990491954693</v>
      </c>
      <c r="AA14" s="651">
        <f t="shared" si="17"/>
        <v>811.9990491954693</v>
      </c>
      <c r="AB14" s="651">
        <f t="shared" si="17"/>
        <v>811.9990491954693</v>
      </c>
      <c r="AC14" s="677">
        <f t="shared" si="13"/>
        <v>6495.9923935637553</v>
      </c>
      <c r="AF14" s="725"/>
      <c r="AG14" s="725"/>
      <c r="AH14" s="725"/>
      <c r="AI14" s="725"/>
      <c r="AJ14" s="725"/>
      <c r="AK14" s="725"/>
      <c r="AL14" s="725"/>
      <c r="AM14" s="744">
        <v>779.74189366196924</v>
      </c>
      <c r="AN14" s="744">
        <v>779.74189366196924</v>
      </c>
      <c r="AO14" s="744">
        <v>779.74189366196924</v>
      </c>
      <c r="AP14" s="744">
        <v>779.74189366196924</v>
      </c>
      <c r="AQ14" s="744">
        <v>779.74189366196924</v>
      </c>
      <c r="AR14" s="744">
        <v>779.74189366196924</v>
      </c>
      <c r="AS14" s="744">
        <v>779.74189366196924</v>
      </c>
      <c r="AT14" s="744">
        <v>779.74189366196924</v>
      </c>
      <c r="AU14" s="725">
        <v>6237.9351492957539</v>
      </c>
    </row>
    <row r="15" spans="1:47" x14ac:dyDescent="0.2">
      <c r="A15" s="545" t="s">
        <v>2057</v>
      </c>
      <c r="B15" s="544" t="s">
        <v>2068</v>
      </c>
      <c r="C15" s="535" t="s">
        <v>2560</v>
      </c>
      <c r="D15" s="536">
        <f>'Table32 33 DevProjectsFR'!D15</f>
        <v>23.9</v>
      </c>
      <c r="E15" s="536">
        <f>'Table32 33 DevProjectsFR'!E15</f>
        <v>1745.272146094354</v>
      </c>
      <c r="F15" s="536">
        <f>'Table32 33 DevProjectsFR'!F15</f>
        <v>109.25</v>
      </c>
      <c r="G15" s="536">
        <f>'Table32 33 DevProjectsFR'!G15</f>
        <v>1854.522146094354</v>
      </c>
      <c r="H15" s="721">
        <v>12</v>
      </c>
      <c r="I15" s="722">
        <v>3</v>
      </c>
      <c r="J15" s="722">
        <v>6</v>
      </c>
      <c r="K15" s="721">
        <f t="shared" si="6"/>
        <v>618.17404869811799</v>
      </c>
      <c r="L15" s="724">
        <f t="shared" si="2"/>
        <v>21.074115296526749</v>
      </c>
      <c r="M15" s="664"/>
      <c r="N15" s="1075"/>
      <c r="O15" s="1075"/>
      <c r="P15" s="1075"/>
      <c r="Q15" s="1075"/>
      <c r="R15" s="1075"/>
      <c r="S15" s="1075"/>
      <c r="T15" s="1075"/>
      <c r="U15" s="1075"/>
      <c r="V15" s="1075">
        <f>$G$15/7</f>
        <v>264.93173515633629</v>
      </c>
      <c r="W15" s="1075">
        <f t="shared" ref="W15:AB15" si="18">$G$15/7</f>
        <v>264.93173515633629</v>
      </c>
      <c r="X15" s="1075">
        <f t="shared" si="18"/>
        <v>264.93173515633629</v>
      </c>
      <c r="Y15" s="1075">
        <f t="shared" si="18"/>
        <v>264.93173515633629</v>
      </c>
      <c r="Z15" s="1075">
        <f t="shared" si="18"/>
        <v>264.93173515633629</v>
      </c>
      <c r="AA15" s="1075">
        <f t="shared" si="18"/>
        <v>264.93173515633629</v>
      </c>
      <c r="AB15" s="1075">
        <f t="shared" si="18"/>
        <v>264.93173515633629</v>
      </c>
      <c r="AC15" s="1076">
        <f t="shared" si="13"/>
        <v>1854.5221460943542</v>
      </c>
      <c r="AF15" s="725"/>
      <c r="AG15" s="725"/>
      <c r="AH15" s="725"/>
      <c r="AI15" s="725"/>
      <c r="AJ15" s="725"/>
      <c r="AK15" s="725"/>
      <c r="AL15" s="725"/>
      <c r="AM15" s="725"/>
      <c r="AN15" s="745">
        <v>248.8113949086476</v>
      </c>
      <c r="AO15" s="745">
        <v>248.8113949086476</v>
      </c>
      <c r="AP15" s="745">
        <v>248.8113949086476</v>
      </c>
      <c r="AQ15" s="745">
        <v>248.8113949086476</v>
      </c>
      <c r="AR15" s="745">
        <v>248.8113949086476</v>
      </c>
      <c r="AS15" s="745">
        <v>248.8113949086476</v>
      </c>
      <c r="AT15" s="745">
        <v>248.8113949086476</v>
      </c>
      <c r="AU15" s="725">
        <v>1741.6797643605332</v>
      </c>
    </row>
    <row r="16" spans="1:47" x14ac:dyDescent="0.2">
      <c r="A16" s="534">
        <v>2.2999999999999998</v>
      </c>
      <c r="B16" s="534"/>
      <c r="C16" s="535" t="s">
        <v>20</v>
      </c>
      <c r="D16" s="536" t="e">
        <f>SUM(#REF!)</f>
        <v>#REF!</v>
      </c>
      <c r="E16" s="537" t="e">
        <f>SUM(#REF!)</f>
        <v>#REF!</v>
      </c>
      <c r="F16" s="537" t="e">
        <f>SUM(#REF!)</f>
        <v>#REF!</v>
      </c>
      <c r="G16" s="654">
        <f>SUM(G17:G22)</f>
        <v>16429.247277745151</v>
      </c>
      <c r="H16" s="721"/>
      <c r="I16" s="722"/>
      <c r="J16" s="722"/>
      <c r="K16" s="721"/>
      <c r="L16" s="724">
        <f t="shared" si="2"/>
        <v>186.69599179255854</v>
      </c>
      <c r="M16" s="664"/>
      <c r="N16" s="651">
        <f>SUM(N17:N22)</f>
        <v>0</v>
      </c>
      <c r="O16" s="651">
        <f t="shared" ref="O16:AA16" si="19">SUM(O17:O22)</f>
        <v>0</v>
      </c>
      <c r="P16" s="651">
        <f t="shared" si="19"/>
        <v>0</v>
      </c>
      <c r="Q16" s="651">
        <f t="shared" si="19"/>
        <v>0</v>
      </c>
      <c r="R16" s="651">
        <f t="shared" si="19"/>
        <v>219.3164421388592</v>
      </c>
      <c r="S16" s="651">
        <f t="shared" si="19"/>
        <v>686.45531679880219</v>
      </c>
      <c r="T16" s="651">
        <f t="shared" si="19"/>
        <v>1483.849207966786</v>
      </c>
      <c r="U16" s="651">
        <f t="shared" si="19"/>
        <v>1817.3958817440896</v>
      </c>
      <c r="V16" s="651">
        <f t="shared" si="19"/>
        <v>2230.9772206756925</v>
      </c>
      <c r="W16" s="651">
        <f>SUM(W17:W22)</f>
        <v>2738.2078796241922</v>
      </c>
      <c r="X16" s="651">
        <f t="shared" si="19"/>
        <v>2518.891437485333</v>
      </c>
      <c r="Y16" s="651">
        <f t="shared" si="19"/>
        <v>2051.7525628253898</v>
      </c>
      <c r="Z16" s="651">
        <f t="shared" si="19"/>
        <v>1254.3586716574061</v>
      </c>
      <c r="AA16" s="651">
        <f t="shared" si="19"/>
        <v>920.81199788010258</v>
      </c>
      <c r="AB16" s="651">
        <f>SUM(AB17:AB22)</f>
        <v>507.23065894849987</v>
      </c>
      <c r="AC16" s="677">
        <f>SUM(AC17:AC22)</f>
        <v>16429.247277745151</v>
      </c>
      <c r="AF16" s="725">
        <v>0</v>
      </c>
      <c r="AG16" s="725">
        <v>0</v>
      </c>
      <c r="AH16" s="725">
        <v>0</v>
      </c>
      <c r="AI16" s="725">
        <v>0</v>
      </c>
      <c r="AJ16" s="725">
        <v>434.94406364020392</v>
      </c>
      <c r="AK16" s="725">
        <v>568.10684115103641</v>
      </c>
      <c r="AL16" s="725">
        <v>834.93939230368551</v>
      </c>
      <c r="AM16" s="725">
        <v>996.37617502850696</v>
      </c>
      <c r="AN16" s="725">
        <v>1112.3836391347463</v>
      </c>
      <c r="AO16" s="725">
        <v>1112.3836391347463</v>
      </c>
      <c r="AP16" s="725">
        <v>677.43957549454251</v>
      </c>
      <c r="AQ16" s="725">
        <v>544.27679798371003</v>
      </c>
      <c r="AR16" s="725">
        <v>277.44424683106092</v>
      </c>
      <c r="AS16" s="725">
        <v>116.00746410623945</v>
      </c>
      <c r="AT16" s="725">
        <v>0</v>
      </c>
      <c r="AU16" s="725">
        <v>6674.3018348084779</v>
      </c>
    </row>
    <row r="17" spans="1:47" ht="26" x14ac:dyDescent="0.2">
      <c r="A17" s="534"/>
      <c r="B17" s="955" t="s">
        <v>2077</v>
      </c>
      <c r="C17" s="942" t="s">
        <v>2561</v>
      </c>
      <c r="D17" s="1072">
        <v>75</v>
      </c>
      <c r="E17" s="863">
        <v>2876.1227930931573</v>
      </c>
      <c r="F17" s="1030">
        <v>167.26116059784169</v>
      </c>
      <c r="G17" s="1081">
        <v>3043.3839536909991</v>
      </c>
      <c r="H17" s="1030">
        <f>D17/I17</f>
        <v>18.75</v>
      </c>
      <c r="I17" s="722">
        <v>4</v>
      </c>
      <c r="J17" s="722">
        <v>6</v>
      </c>
      <c r="K17" s="721">
        <f>G17/I17</f>
        <v>760.84598842274977</v>
      </c>
      <c r="L17" s="724"/>
      <c r="M17" s="664"/>
      <c r="N17" s="651"/>
      <c r="O17" s="651"/>
      <c r="P17" s="651"/>
      <c r="Q17" s="651"/>
      <c r="R17" s="651"/>
      <c r="S17" s="651"/>
      <c r="T17" s="651"/>
      <c r="U17" s="651"/>
      <c r="V17" s="651"/>
      <c r="W17" s="651">
        <f>G17/J17</f>
        <v>507.23065894849987</v>
      </c>
      <c r="X17" s="651">
        <f>W17</f>
        <v>507.23065894849987</v>
      </c>
      <c r="Y17" s="651">
        <f t="shared" ref="Y17:AB17" si="20">X17</f>
        <v>507.23065894849987</v>
      </c>
      <c r="Z17" s="651">
        <f t="shared" si="20"/>
        <v>507.23065894849987</v>
      </c>
      <c r="AA17" s="651">
        <f t="shared" si="20"/>
        <v>507.23065894849987</v>
      </c>
      <c r="AB17" s="651">
        <f t="shared" si="20"/>
        <v>507.23065894849987</v>
      </c>
      <c r="AC17" s="1077">
        <f>SUM(N17:AB17)</f>
        <v>3043.3839536909991</v>
      </c>
      <c r="AF17" s="725"/>
      <c r="AG17" s="725"/>
      <c r="AH17" s="725"/>
      <c r="AI17" s="725"/>
      <c r="AJ17" s="725"/>
      <c r="AK17" s="725"/>
      <c r="AL17" s="725"/>
      <c r="AM17" s="725"/>
      <c r="AN17" s="725"/>
      <c r="AO17" s="725"/>
      <c r="AP17" s="725"/>
      <c r="AQ17" s="725"/>
      <c r="AR17" s="725"/>
      <c r="AS17" s="725"/>
      <c r="AT17" s="725"/>
      <c r="AU17" s="725"/>
    </row>
    <row r="18" spans="1:47" ht="26" x14ac:dyDescent="0.2">
      <c r="A18" s="534"/>
      <c r="B18" s="955" t="s">
        <v>2081</v>
      </c>
      <c r="C18" s="942" t="s">
        <v>2480</v>
      </c>
      <c r="D18" s="1072">
        <v>95.3</v>
      </c>
      <c r="E18" s="863">
        <v>2675.7073171189595</v>
      </c>
      <c r="F18" s="1030">
        <v>127.12593084069813</v>
      </c>
      <c r="G18" s="1081">
        <v>2802.8332479596575</v>
      </c>
      <c r="H18" s="1030">
        <f t="shared" ref="H18:H22" si="21">D18/I18</f>
        <v>23.824999999999999</v>
      </c>
      <c r="I18" s="722">
        <v>4</v>
      </c>
      <c r="J18" s="722">
        <v>6</v>
      </c>
      <c r="K18" s="721">
        <f t="shared" ref="K18:K22" si="22">G18/I18</f>
        <v>700.70831198991436</v>
      </c>
      <c r="L18" s="724"/>
      <c r="M18" s="664"/>
      <c r="N18" s="651"/>
      <c r="O18" s="651"/>
      <c r="P18" s="651"/>
      <c r="Q18" s="651"/>
      <c r="R18" s="651"/>
      <c r="S18" s="651">
        <f>G18/J18</f>
        <v>467.13887465994293</v>
      </c>
      <c r="T18" s="651">
        <f>S18</f>
        <v>467.13887465994293</v>
      </c>
      <c r="U18" s="651">
        <f t="shared" ref="U18:X18" si="23">T18</f>
        <v>467.13887465994293</v>
      </c>
      <c r="V18" s="651">
        <f t="shared" si="23"/>
        <v>467.13887465994293</v>
      </c>
      <c r="W18" s="651">
        <f t="shared" si="23"/>
        <v>467.13887465994293</v>
      </c>
      <c r="X18" s="651">
        <f t="shared" si="23"/>
        <v>467.13887465994293</v>
      </c>
      <c r="Y18" s="651"/>
      <c r="Z18" s="651"/>
      <c r="AA18" s="651"/>
      <c r="AB18" s="651"/>
      <c r="AC18" s="1077">
        <f t="shared" ref="AC18:AC22" si="24">SUM(N18:AB18)</f>
        <v>2802.8332479596575</v>
      </c>
      <c r="AF18" s="725"/>
      <c r="AG18" s="725"/>
      <c r="AH18" s="725"/>
      <c r="AI18" s="725"/>
      <c r="AJ18" s="725"/>
      <c r="AK18" s="725"/>
      <c r="AL18" s="725"/>
      <c r="AM18" s="725"/>
      <c r="AN18" s="725"/>
      <c r="AO18" s="725"/>
      <c r="AP18" s="725"/>
      <c r="AQ18" s="725"/>
      <c r="AR18" s="725"/>
      <c r="AS18" s="725"/>
      <c r="AT18" s="725"/>
      <c r="AU18" s="725"/>
    </row>
    <row r="19" spans="1:47" ht="26" x14ac:dyDescent="0.2">
      <c r="A19" s="534"/>
      <c r="B19" s="955" t="s">
        <v>2083</v>
      </c>
      <c r="C19" s="942" t="s">
        <v>2482</v>
      </c>
      <c r="D19" s="1072">
        <v>146.19999999999999</v>
      </c>
      <c r="E19" s="863">
        <v>4585.9694472134288</v>
      </c>
      <c r="F19" s="1030">
        <v>198.39389979447517</v>
      </c>
      <c r="G19" s="1081">
        <v>4784.3633470079039</v>
      </c>
      <c r="H19" s="1030">
        <f t="shared" si="21"/>
        <v>24.366666666666664</v>
      </c>
      <c r="I19" s="722">
        <v>6</v>
      </c>
      <c r="J19" s="722">
        <v>6</v>
      </c>
      <c r="K19" s="721">
        <f t="shared" si="22"/>
        <v>797.39389116798395</v>
      </c>
      <c r="L19" s="724"/>
      <c r="M19" s="664"/>
      <c r="N19" s="651"/>
      <c r="O19" s="651"/>
      <c r="P19" s="651"/>
      <c r="Q19" s="651"/>
      <c r="R19" s="651"/>
      <c r="S19" s="651"/>
      <c r="T19" s="651">
        <f>G19/J19</f>
        <v>797.39389116798395</v>
      </c>
      <c r="U19" s="651">
        <f>T19</f>
        <v>797.39389116798395</v>
      </c>
      <c r="V19" s="651">
        <f t="shared" ref="V19:Y19" si="25">U19</f>
        <v>797.39389116798395</v>
      </c>
      <c r="W19" s="651">
        <f t="shared" si="25"/>
        <v>797.39389116798395</v>
      </c>
      <c r="X19" s="651">
        <f t="shared" si="25"/>
        <v>797.39389116798395</v>
      </c>
      <c r="Y19" s="651">
        <f t="shared" si="25"/>
        <v>797.39389116798395</v>
      </c>
      <c r="Z19" s="651"/>
      <c r="AA19" s="651"/>
      <c r="AB19" s="651"/>
      <c r="AC19" s="1077">
        <f t="shared" si="24"/>
        <v>4784.3633470079039</v>
      </c>
      <c r="AF19" s="725"/>
      <c r="AG19" s="725"/>
      <c r="AH19" s="725"/>
      <c r="AI19" s="725"/>
      <c r="AJ19" s="725"/>
      <c r="AK19" s="725"/>
      <c r="AL19" s="725"/>
      <c r="AM19" s="725"/>
      <c r="AN19" s="725"/>
      <c r="AO19" s="725"/>
      <c r="AP19" s="725"/>
      <c r="AQ19" s="725"/>
      <c r="AR19" s="725"/>
      <c r="AS19" s="725"/>
      <c r="AT19" s="725"/>
      <c r="AU19" s="725"/>
    </row>
    <row r="20" spans="1:47" ht="26" x14ac:dyDescent="0.2">
      <c r="A20" s="534"/>
      <c r="B20" s="955" t="s">
        <v>2062</v>
      </c>
      <c r="C20" s="942" t="s">
        <v>2517</v>
      </c>
      <c r="D20" s="1072">
        <v>65.599999999999994</v>
      </c>
      <c r="E20" s="863">
        <v>1872.2103535699503</v>
      </c>
      <c r="F20" s="1030">
        <v>129.06968909387103</v>
      </c>
      <c r="G20" s="1081">
        <v>2001.2800426638214</v>
      </c>
      <c r="H20" s="1030">
        <f t="shared" si="21"/>
        <v>16.399999999999999</v>
      </c>
      <c r="I20" s="722">
        <v>4</v>
      </c>
      <c r="J20" s="722">
        <v>6</v>
      </c>
      <c r="K20" s="721">
        <f t="shared" si="22"/>
        <v>500.32001066595535</v>
      </c>
      <c r="L20" s="724"/>
      <c r="M20" s="664"/>
      <c r="N20" s="651"/>
      <c r="O20" s="651"/>
      <c r="P20" s="651"/>
      <c r="Q20" s="651"/>
      <c r="R20" s="651"/>
      <c r="S20" s="651"/>
      <c r="T20" s="651"/>
      <c r="U20" s="651">
        <f>G20/J20</f>
        <v>333.54667377730357</v>
      </c>
      <c r="V20" s="651">
        <f>U20</f>
        <v>333.54667377730357</v>
      </c>
      <c r="W20" s="651">
        <f t="shared" ref="W20:Z20" si="26">V20</f>
        <v>333.54667377730357</v>
      </c>
      <c r="X20" s="651">
        <f t="shared" si="26"/>
        <v>333.54667377730357</v>
      </c>
      <c r="Y20" s="651">
        <f t="shared" si="26"/>
        <v>333.54667377730357</v>
      </c>
      <c r="Z20" s="651">
        <f t="shared" si="26"/>
        <v>333.54667377730357</v>
      </c>
      <c r="AA20" s="651"/>
      <c r="AB20" s="651"/>
      <c r="AC20" s="1077">
        <f t="shared" si="24"/>
        <v>2001.2800426638214</v>
      </c>
      <c r="AF20" s="725"/>
      <c r="AG20" s="725"/>
      <c r="AH20" s="725"/>
      <c r="AI20" s="725"/>
      <c r="AJ20" s="725"/>
      <c r="AK20" s="725"/>
      <c r="AL20" s="725"/>
      <c r="AM20" s="725"/>
      <c r="AN20" s="725"/>
      <c r="AO20" s="725"/>
      <c r="AP20" s="725"/>
      <c r="AQ20" s="725"/>
      <c r="AR20" s="725"/>
      <c r="AS20" s="725"/>
      <c r="AT20" s="725"/>
      <c r="AU20" s="725"/>
    </row>
    <row r="21" spans="1:47" x14ac:dyDescent="0.2">
      <c r="A21" s="534"/>
      <c r="B21" s="955" t="s">
        <v>2088</v>
      </c>
      <c r="C21" s="942" t="s">
        <v>2486</v>
      </c>
      <c r="D21" s="1072">
        <v>77.199999999999989</v>
      </c>
      <c r="E21" s="863">
        <v>2230.9565724696158</v>
      </c>
      <c r="F21" s="1030">
        <v>250.53146111999999</v>
      </c>
      <c r="G21" s="1081">
        <v>2481.488033589616</v>
      </c>
      <c r="H21" s="1030">
        <f t="shared" si="21"/>
        <v>19.299999999999997</v>
      </c>
      <c r="I21" s="722">
        <v>4</v>
      </c>
      <c r="J21" s="722">
        <v>6</v>
      </c>
      <c r="K21" s="721">
        <f t="shared" si="22"/>
        <v>620.37200839740399</v>
      </c>
      <c r="L21" s="724"/>
      <c r="M21" s="664"/>
      <c r="N21" s="526"/>
      <c r="O21" s="651"/>
      <c r="P21" s="651"/>
      <c r="Q21" s="651"/>
      <c r="R21" s="651"/>
      <c r="S21" s="651"/>
      <c r="T21" s="651"/>
      <c r="U21" s="651"/>
      <c r="V21" s="651">
        <f>G21/6</f>
        <v>413.58133893160266</v>
      </c>
      <c r="W21" s="651">
        <f>V21</f>
        <v>413.58133893160266</v>
      </c>
      <c r="X21" s="651">
        <f t="shared" ref="X21:AA21" si="27">W21</f>
        <v>413.58133893160266</v>
      </c>
      <c r="Y21" s="651">
        <f t="shared" si="27"/>
        <v>413.58133893160266</v>
      </c>
      <c r="Z21" s="651">
        <f t="shared" si="27"/>
        <v>413.58133893160266</v>
      </c>
      <c r="AA21" s="651">
        <f t="shared" si="27"/>
        <v>413.58133893160266</v>
      </c>
      <c r="AB21" s="651"/>
      <c r="AC21" s="1077">
        <f t="shared" si="24"/>
        <v>2481.488033589616</v>
      </c>
      <c r="AF21" s="725"/>
      <c r="AG21" s="725"/>
      <c r="AH21" s="725"/>
      <c r="AI21" s="725"/>
      <c r="AJ21" s="725"/>
      <c r="AK21" s="725"/>
      <c r="AL21" s="725"/>
      <c r="AM21" s="725"/>
      <c r="AN21" s="725"/>
      <c r="AO21" s="725"/>
      <c r="AP21" s="725"/>
      <c r="AQ21" s="725"/>
      <c r="AR21" s="725"/>
      <c r="AS21" s="725"/>
      <c r="AT21" s="725"/>
      <c r="AU21" s="725"/>
    </row>
    <row r="22" spans="1:47" x14ac:dyDescent="0.2">
      <c r="A22" s="534"/>
      <c r="B22" s="955" t="s">
        <v>2063</v>
      </c>
      <c r="C22" s="942" t="s">
        <v>2091</v>
      </c>
      <c r="D22" s="1072">
        <v>46.4</v>
      </c>
      <c r="E22" s="863">
        <v>1208.3736684006567</v>
      </c>
      <c r="F22" s="1030">
        <v>107.52498443249858</v>
      </c>
      <c r="G22" s="1081">
        <v>1315.8986528331552</v>
      </c>
      <c r="H22" s="1030">
        <f t="shared" si="21"/>
        <v>23.2</v>
      </c>
      <c r="I22" s="722">
        <v>2</v>
      </c>
      <c r="J22" s="722">
        <v>6</v>
      </c>
      <c r="K22" s="721">
        <f t="shared" si="22"/>
        <v>657.94932641657761</v>
      </c>
      <c r="L22" s="724"/>
      <c r="M22" s="664"/>
      <c r="N22" s="651"/>
      <c r="O22" s="651"/>
      <c r="P22" s="651"/>
      <c r="Q22" s="651"/>
      <c r="R22" s="651">
        <f>G22/J22</f>
        <v>219.3164421388592</v>
      </c>
      <c r="S22" s="651">
        <f>R22</f>
        <v>219.3164421388592</v>
      </c>
      <c r="T22" s="651">
        <f t="shared" ref="T22:W22" si="28">S22</f>
        <v>219.3164421388592</v>
      </c>
      <c r="U22" s="651">
        <f t="shared" si="28"/>
        <v>219.3164421388592</v>
      </c>
      <c r="V22" s="651">
        <f t="shared" si="28"/>
        <v>219.3164421388592</v>
      </c>
      <c r="W22" s="651">
        <f t="shared" si="28"/>
        <v>219.3164421388592</v>
      </c>
      <c r="X22" s="526"/>
      <c r="Y22" s="651"/>
      <c r="Z22" s="651"/>
      <c r="AA22" s="651"/>
      <c r="AB22" s="651"/>
      <c r="AC22" s="1077">
        <f t="shared" si="24"/>
        <v>1315.8986528331552</v>
      </c>
      <c r="AF22" s="725"/>
      <c r="AG22" s="725"/>
      <c r="AH22" s="725"/>
      <c r="AI22" s="725"/>
      <c r="AJ22" s="725"/>
      <c r="AK22" s="725"/>
      <c r="AL22" s="725"/>
      <c r="AM22" s="725"/>
      <c r="AN22" s="725"/>
      <c r="AO22" s="725"/>
      <c r="AP22" s="725"/>
      <c r="AQ22" s="725"/>
      <c r="AR22" s="725"/>
      <c r="AS22" s="725"/>
      <c r="AT22" s="725"/>
      <c r="AU22" s="725"/>
    </row>
    <row r="23" spans="1:47" x14ac:dyDescent="0.2">
      <c r="A23" s="534">
        <v>2.4</v>
      </c>
      <c r="B23" s="534"/>
      <c r="C23" s="535" t="s">
        <v>2096</v>
      </c>
      <c r="D23" s="536">
        <f>SUM(D24:D27)</f>
        <v>40.64</v>
      </c>
      <c r="E23" s="536">
        <f>SUM(E24:E27)</f>
        <v>13298.867605417732</v>
      </c>
      <c r="F23" s="537">
        <f>SUM(F24:F27)</f>
        <v>77.75</v>
      </c>
      <c r="G23" s="654">
        <f>SUM(G24:G27)</f>
        <v>17376.617605417734</v>
      </c>
      <c r="H23" s="721"/>
      <c r="I23" s="722"/>
      <c r="J23" s="722"/>
      <c r="K23" s="668"/>
      <c r="L23" s="724">
        <f t="shared" si="2"/>
        <v>197.4615636979288</v>
      </c>
      <c r="M23" s="664"/>
      <c r="N23" s="1075">
        <f>SUM(N24:N27)</f>
        <v>0</v>
      </c>
      <c r="O23" s="1075">
        <f t="shared" ref="O23:AC23" si="29">SUM(O24:O27)</f>
        <v>0</v>
      </c>
      <c r="P23" s="1075">
        <f t="shared" si="29"/>
        <v>2342.2186666666666</v>
      </c>
      <c r="Q23" s="1075">
        <f t="shared" si="29"/>
        <v>2342.2186666666666</v>
      </c>
      <c r="R23" s="1075">
        <f t="shared" si="29"/>
        <v>2342.2186666666666</v>
      </c>
      <c r="S23" s="1075">
        <f t="shared" si="29"/>
        <v>2619.8060453474</v>
      </c>
      <c r="T23" s="1075">
        <f t="shared" si="29"/>
        <v>2619.8060453474</v>
      </c>
      <c r="U23" s="1075">
        <f t="shared" si="29"/>
        <v>277.58737868073331</v>
      </c>
      <c r="V23" s="1075">
        <f t="shared" si="29"/>
        <v>277.58737868073331</v>
      </c>
      <c r="W23" s="1075">
        <f t="shared" si="29"/>
        <v>944.25404534739994</v>
      </c>
      <c r="X23" s="1075">
        <f t="shared" si="29"/>
        <v>944.25404534739994</v>
      </c>
      <c r="Y23" s="1075">
        <f t="shared" si="29"/>
        <v>666.66666666666663</v>
      </c>
      <c r="Z23" s="1075">
        <f t="shared" si="29"/>
        <v>666.66666666666663</v>
      </c>
      <c r="AA23" s="1075">
        <f t="shared" si="29"/>
        <v>666.66666666666663</v>
      </c>
      <c r="AB23" s="1075">
        <f t="shared" si="29"/>
        <v>666.66666666666663</v>
      </c>
      <c r="AC23" s="1076">
        <f t="shared" si="29"/>
        <v>17376.617605417734</v>
      </c>
      <c r="AF23" s="725">
        <v>0</v>
      </c>
      <c r="AG23" s="725">
        <v>0</v>
      </c>
      <c r="AH23" s="725">
        <v>540.51199999999994</v>
      </c>
      <c r="AI23" s="725">
        <v>540.51199999999994</v>
      </c>
      <c r="AJ23" s="725">
        <v>540.51199999999994</v>
      </c>
      <c r="AK23" s="725">
        <v>540.51199999999994</v>
      </c>
      <c r="AL23" s="725">
        <v>540.51199999999994</v>
      </c>
      <c r="AM23" s="725">
        <v>0</v>
      </c>
      <c r="AN23" s="725">
        <v>0</v>
      </c>
      <c r="AO23" s="725">
        <v>0</v>
      </c>
      <c r="AP23" s="725">
        <v>5105.8</v>
      </c>
      <c r="AQ23" s="725">
        <v>5105.8</v>
      </c>
      <c r="AR23" s="725">
        <v>5105.8</v>
      </c>
      <c r="AS23" s="725">
        <v>5105.8</v>
      </c>
      <c r="AT23" s="725">
        <v>5105.8</v>
      </c>
      <c r="AU23" s="725">
        <v>28231.559999999998</v>
      </c>
    </row>
    <row r="24" spans="1:47" x14ac:dyDescent="0.2">
      <c r="A24" s="538"/>
      <c r="B24" s="955" t="s">
        <v>648</v>
      </c>
      <c r="C24" s="943" t="s">
        <v>2492</v>
      </c>
      <c r="D24" s="1071">
        <f>'Cost2.3_Bypass &amp; Tunnel'!AP11</f>
        <v>37</v>
      </c>
      <c r="E24" s="1030">
        <f>'Cost2.3_Bypass &amp; Tunnel'!AQ11</f>
        <v>1587.7742720843999</v>
      </c>
      <c r="F24" s="1030">
        <f>'Cost5_BiodiversityImpact+Total'!AM32</f>
        <v>77.75</v>
      </c>
      <c r="G24" s="1081">
        <f>E24+F24</f>
        <v>1665.5242720843999</v>
      </c>
      <c r="H24" s="668">
        <f>D24/I24</f>
        <v>37</v>
      </c>
      <c r="I24" s="648">
        <v>1</v>
      </c>
      <c r="J24" s="648">
        <v>6</v>
      </c>
      <c r="K24" s="668">
        <f t="shared" si="6"/>
        <v>1665.5242720843999</v>
      </c>
      <c r="L24" s="652">
        <f t="shared" si="2"/>
        <v>18.92641218277727</v>
      </c>
      <c r="M24" s="664"/>
      <c r="N24" s="651"/>
      <c r="O24" s="651"/>
      <c r="P24" s="651"/>
      <c r="Q24" s="651"/>
      <c r="R24" s="651"/>
      <c r="S24" s="651">
        <f>$G$24/6</f>
        <v>277.58737868073331</v>
      </c>
      <c r="T24" s="651">
        <f>S24</f>
        <v>277.58737868073331</v>
      </c>
      <c r="U24" s="651">
        <f t="shared" ref="U24:X24" si="30">T24</f>
        <v>277.58737868073331</v>
      </c>
      <c r="V24" s="651">
        <f t="shared" si="30"/>
        <v>277.58737868073331</v>
      </c>
      <c r="W24" s="651">
        <f t="shared" si="30"/>
        <v>277.58737868073331</v>
      </c>
      <c r="X24" s="651">
        <f t="shared" si="30"/>
        <v>277.58737868073331</v>
      </c>
      <c r="Y24" s="526"/>
      <c r="Z24" s="526"/>
      <c r="AA24" s="526"/>
      <c r="AB24" s="526"/>
      <c r="AC24" s="677">
        <f t="shared" si="13"/>
        <v>1665.5242720843999</v>
      </c>
      <c r="AF24" s="725"/>
      <c r="AG24" s="725"/>
      <c r="AH24" s="725"/>
      <c r="AI24" s="725"/>
      <c r="AJ24" s="725"/>
      <c r="AK24" s="725"/>
      <c r="AL24" s="725"/>
      <c r="AM24" s="725"/>
      <c r="AN24" s="725"/>
      <c r="AO24" s="725"/>
      <c r="AP24" s="745">
        <v>1245</v>
      </c>
      <c r="AQ24" s="745">
        <v>1245</v>
      </c>
      <c r="AR24" s="745">
        <v>1245</v>
      </c>
      <c r="AS24" s="745">
        <v>1245</v>
      </c>
      <c r="AT24" s="745">
        <v>1245</v>
      </c>
      <c r="AU24" s="725">
        <v>6225</v>
      </c>
    </row>
    <row r="25" spans="1:47" x14ac:dyDescent="0.2">
      <c r="A25" s="538"/>
      <c r="B25" s="955" t="s">
        <v>2439</v>
      </c>
      <c r="C25" s="943" t="s">
        <v>2145</v>
      </c>
      <c r="D25" s="1071"/>
      <c r="E25" s="1030"/>
      <c r="F25" s="1030"/>
      <c r="G25" s="1082">
        <v>4000</v>
      </c>
      <c r="H25" s="668"/>
      <c r="I25" s="648"/>
      <c r="J25" s="648">
        <v>6</v>
      </c>
      <c r="K25" s="668"/>
      <c r="L25" s="652"/>
      <c r="M25" s="664"/>
      <c r="N25" s="651"/>
      <c r="O25" s="651"/>
      <c r="P25" s="651"/>
      <c r="Q25" s="651"/>
      <c r="R25" s="651"/>
      <c r="S25" s="651"/>
      <c r="T25" s="651"/>
      <c r="U25" s="651"/>
      <c r="V25" s="651"/>
      <c r="W25" s="651">
        <f>G25/J25</f>
        <v>666.66666666666663</v>
      </c>
      <c r="X25" s="1078">
        <f>W25</f>
        <v>666.66666666666663</v>
      </c>
      <c r="Y25" s="651">
        <f>W25</f>
        <v>666.66666666666663</v>
      </c>
      <c r="Z25" s="651">
        <f t="shared" ref="Z25:AB25" si="31">Y25</f>
        <v>666.66666666666663</v>
      </c>
      <c r="AA25" s="651">
        <f t="shared" si="31"/>
        <v>666.66666666666663</v>
      </c>
      <c r="AB25" s="651">
        <f t="shared" si="31"/>
        <v>666.66666666666663</v>
      </c>
      <c r="AC25" s="677">
        <f t="shared" si="13"/>
        <v>3999.9999999999995</v>
      </c>
      <c r="AF25" s="725"/>
      <c r="AG25" s="725"/>
      <c r="AH25" s="725"/>
      <c r="AI25" s="725"/>
      <c r="AJ25" s="725"/>
      <c r="AK25" s="725"/>
      <c r="AL25" s="725"/>
      <c r="AM25" s="725"/>
      <c r="AN25" s="725"/>
      <c r="AO25" s="725"/>
      <c r="AP25" s="745"/>
      <c r="AQ25" s="745"/>
      <c r="AR25" s="745"/>
      <c r="AS25" s="745"/>
      <c r="AT25" s="745"/>
      <c r="AU25" s="725"/>
    </row>
    <row r="26" spans="1:47" x14ac:dyDescent="0.2">
      <c r="A26" s="538"/>
      <c r="B26" s="955" t="s">
        <v>2065</v>
      </c>
      <c r="C26" s="943" t="s">
        <v>2495</v>
      </c>
      <c r="D26" s="1071">
        <v>2.8</v>
      </c>
      <c r="E26" s="1030">
        <v>9008.5333333333328</v>
      </c>
      <c r="F26" s="1030" t="s">
        <v>1562</v>
      </c>
      <c r="G26" s="1082">
        <f t="shared" ref="G26:G27" si="32">E26</f>
        <v>9008.5333333333328</v>
      </c>
      <c r="H26" s="668"/>
      <c r="I26" s="648"/>
      <c r="J26" s="648">
        <v>5</v>
      </c>
      <c r="K26" s="668"/>
      <c r="L26" s="652"/>
      <c r="M26" s="664"/>
      <c r="N26" s="651"/>
      <c r="O26" s="651"/>
      <c r="P26" s="651">
        <f>G26/J26</f>
        <v>1801.7066666666665</v>
      </c>
      <c r="Q26" s="651">
        <f>P26</f>
        <v>1801.7066666666665</v>
      </c>
      <c r="R26" s="651">
        <f t="shared" ref="R26:T26" si="33">Q26</f>
        <v>1801.7066666666665</v>
      </c>
      <c r="S26" s="651">
        <f t="shared" si="33"/>
        <v>1801.7066666666665</v>
      </c>
      <c r="T26" s="651">
        <f t="shared" si="33"/>
        <v>1801.7066666666665</v>
      </c>
      <c r="U26" s="651"/>
      <c r="V26" s="651"/>
      <c r="W26" s="651"/>
      <c r="X26" s="651"/>
      <c r="Y26" s="651"/>
      <c r="Z26" s="651"/>
      <c r="AA26" s="651"/>
      <c r="AB26" s="651"/>
      <c r="AC26" s="677">
        <f t="shared" si="13"/>
        <v>9008.5333333333328</v>
      </c>
      <c r="AF26" s="725"/>
      <c r="AG26" s="725"/>
      <c r="AH26" s="725"/>
      <c r="AI26" s="725"/>
      <c r="AJ26" s="725"/>
      <c r="AK26" s="725"/>
      <c r="AL26" s="725"/>
      <c r="AM26" s="725"/>
      <c r="AN26" s="725"/>
      <c r="AO26" s="725"/>
      <c r="AP26" s="745"/>
      <c r="AQ26" s="745"/>
      <c r="AR26" s="745"/>
      <c r="AS26" s="745"/>
      <c r="AT26" s="745"/>
      <c r="AU26" s="725"/>
    </row>
    <row r="27" spans="1:47" x14ac:dyDescent="0.2">
      <c r="A27" s="538"/>
      <c r="B27" s="955" t="s">
        <v>2066</v>
      </c>
      <c r="C27" s="943" t="s">
        <v>1513</v>
      </c>
      <c r="D27" s="1071">
        <v>0.84</v>
      </c>
      <c r="E27" s="1030">
        <v>2702.56</v>
      </c>
      <c r="F27" s="1030" t="s">
        <v>1562</v>
      </c>
      <c r="G27" s="1081">
        <f t="shared" si="32"/>
        <v>2702.56</v>
      </c>
      <c r="H27" s="668">
        <f t="shared" ref="H27" si="34">D27/I27</f>
        <v>0.84</v>
      </c>
      <c r="I27" s="648">
        <v>1</v>
      </c>
      <c r="J27" s="648">
        <v>5</v>
      </c>
      <c r="K27" s="668">
        <f t="shared" si="6"/>
        <v>2702.56</v>
      </c>
      <c r="L27" s="652">
        <f t="shared" si="2"/>
        <v>30.710909090909091</v>
      </c>
      <c r="M27" s="664"/>
      <c r="N27" s="651"/>
      <c r="O27" s="651"/>
      <c r="P27" s="651">
        <f>$G$27/5</f>
        <v>540.51199999999994</v>
      </c>
      <c r="Q27" s="651">
        <f t="shared" ref="Q27:T27" si="35">$G$27/5</f>
        <v>540.51199999999994</v>
      </c>
      <c r="R27" s="651">
        <f t="shared" si="35"/>
        <v>540.51199999999994</v>
      </c>
      <c r="S27" s="651">
        <f t="shared" si="35"/>
        <v>540.51199999999994</v>
      </c>
      <c r="T27" s="651">
        <f t="shared" si="35"/>
        <v>540.51199999999994</v>
      </c>
      <c r="U27" s="651"/>
      <c r="V27" s="651"/>
      <c r="W27" s="651"/>
      <c r="X27" s="651"/>
      <c r="Y27" s="651"/>
      <c r="Z27" s="651"/>
      <c r="AA27" s="651"/>
      <c r="AB27" s="651"/>
      <c r="AC27" s="677">
        <f t="shared" si="13"/>
        <v>2702.5599999999995</v>
      </c>
      <c r="AF27" s="725"/>
      <c r="AG27" s="725"/>
      <c r="AH27" s="745">
        <v>540.51199999999994</v>
      </c>
      <c r="AI27" s="745">
        <v>540.51199999999994</v>
      </c>
      <c r="AJ27" s="745">
        <v>540.51199999999994</v>
      </c>
      <c r="AK27" s="745">
        <v>540.51199999999994</v>
      </c>
      <c r="AL27" s="745">
        <v>540.51199999999994</v>
      </c>
      <c r="AM27" s="725"/>
      <c r="AN27" s="725"/>
      <c r="AO27" s="725"/>
      <c r="AP27" s="725"/>
      <c r="AQ27" s="725"/>
      <c r="AR27" s="725"/>
      <c r="AS27" s="725"/>
      <c r="AT27" s="725"/>
      <c r="AU27" s="725">
        <v>2702.5599999999995</v>
      </c>
    </row>
    <row r="28" spans="1:47" x14ac:dyDescent="0.2">
      <c r="A28" s="530">
        <v>3</v>
      </c>
      <c r="B28" s="644"/>
      <c r="C28" s="531" t="s">
        <v>2222</v>
      </c>
      <c r="D28" s="727">
        <v>40</v>
      </c>
      <c r="E28" s="728">
        <f>'Cost3_Bridge (BD241205)'!N43</f>
        <v>2268.6120000000001</v>
      </c>
      <c r="F28" s="728">
        <v>0</v>
      </c>
      <c r="G28" s="729">
        <f t="shared" ref="G28" si="36">E28+F28</f>
        <v>2268.6120000000001</v>
      </c>
      <c r="H28" s="730"/>
      <c r="I28" s="731">
        <v>40</v>
      </c>
      <c r="J28" s="731">
        <v>5</v>
      </c>
      <c r="K28" s="730">
        <f t="shared" si="6"/>
        <v>56.715299999999999</v>
      </c>
      <c r="L28" s="663">
        <f t="shared" si="2"/>
        <v>25.779681818181817</v>
      </c>
      <c r="M28" s="666"/>
      <c r="N28" s="678"/>
      <c r="O28" s="678"/>
      <c r="P28" s="678">
        <f>$G$28/5</f>
        <v>453.72239999999999</v>
      </c>
      <c r="Q28" s="678">
        <f t="shared" ref="Q28:T28" si="37">$G$28/5</f>
        <v>453.72239999999999</v>
      </c>
      <c r="R28" s="678">
        <f t="shared" si="37"/>
        <v>453.72239999999999</v>
      </c>
      <c r="S28" s="678">
        <f t="shared" si="37"/>
        <v>453.72239999999999</v>
      </c>
      <c r="T28" s="678">
        <f t="shared" si="37"/>
        <v>453.72239999999999</v>
      </c>
      <c r="U28" s="678"/>
      <c r="V28" s="678"/>
      <c r="W28" s="678"/>
      <c r="X28" s="678"/>
      <c r="Y28" s="678"/>
      <c r="Z28" s="678"/>
      <c r="AA28" s="678"/>
      <c r="AB28" s="678"/>
      <c r="AC28" s="663">
        <f t="shared" si="13"/>
        <v>2268.6120000000001</v>
      </c>
      <c r="AF28" s="725"/>
      <c r="AG28" s="725"/>
      <c r="AH28" s="746">
        <v>453.72239999999999</v>
      </c>
      <c r="AI28" s="746">
        <v>453.72239999999999</v>
      </c>
      <c r="AJ28" s="746">
        <v>453.72239999999999</v>
      </c>
      <c r="AK28" s="746">
        <v>453.72239999999999</v>
      </c>
      <c r="AL28" s="746">
        <v>453.72239999999999</v>
      </c>
      <c r="AM28" s="725"/>
      <c r="AN28" s="725"/>
      <c r="AO28" s="725"/>
      <c r="AP28" s="725"/>
      <c r="AQ28" s="725"/>
      <c r="AR28" s="725"/>
      <c r="AS28" s="725"/>
      <c r="AT28" s="725"/>
      <c r="AU28" s="725">
        <v>2268.6120000000001</v>
      </c>
    </row>
    <row r="29" spans="1:47" x14ac:dyDescent="0.2">
      <c r="A29" s="530">
        <v>4</v>
      </c>
      <c r="B29" s="530"/>
      <c r="C29" s="531" t="s">
        <v>2051</v>
      </c>
      <c r="D29" s="543">
        <f>'Cost4_Industrial park &amp; DP'!D12</f>
        <v>90</v>
      </c>
      <c r="E29" s="533">
        <f>'Cost4_Industrial park &amp; DP'!E12</f>
        <v>2632.8564000000001</v>
      </c>
      <c r="F29" s="551" t="s">
        <v>1364</v>
      </c>
      <c r="G29" s="653">
        <f>E29</f>
        <v>2632.8564000000001</v>
      </c>
      <c r="H29" s="659">
        <f>90/5</f>
        <v>18</v>
      </c>
      <c r="I29" s="660">
        <v>6</v>
      </c>
      <c r="J29" s="660">
        <v>3</v>
      </c>
      <c r="K29" s="730">
        <f t="shared" si="6"/>
        <v>438.80940000000004</v>
      </c>
      <c r="L29" s="663">
        <f t="shared" si="2"/>
        <v>29.91882272727273</v>
      </c>
      <c r="M29" s="666"/>
      <c r="N29" s="663"/>
      <c r="O29" s="663"/>
      <c r="P29" s="663"/>
      <c r="Q29" s="663"/>
      <c r="R29" s="663"/>
      <c r="S29" s="663">
        <f>$G$29/10</f>
        <v>263.28564</v>
      </c>
      <c r="T29" s="663">
        <f t="shared" ref="T29:AB29" si="38">$G$29/10</f>
        <v>263.28564</v>
      </c>
      <c r="U29" s="663">
        <f t="shared" si="38"/>
        <v>263.28564</v>
      </c>
      <c r="V29" s="663">
        <f t="shared" si="38"/>
        <v>263.28564</v>
      </c>
      <c r="W29" s="663">
        <f t="shared" si="38"/>
        <v>263.28564</v>
      </c>
      <c r="X29" s="663">
        <f t="shared" si="38"/>
        <v>263.28564</v>
      </c>
      <c r="Y29" s="663">
        <f t="shared" si="38"/>
        <v>263.28564</v>
      </c>
      <c r="Z29" s="663">
        <f t="shared" si="38"/>
        <v>263.28564</v>
      </c>
      <c r="AA29" s="663">
        <f t="shared" si="38"/>
        <v>263.28564</v>
      </c>
      <c r="AB29" s="663">
        <f t="shared" si="38"/>
        <v>263.28564</v>
      </c>
      <c r="AC29" s="663">
        <f>SUM(N29:AB29)</f>
        <v>2632.8564000000001</v>
      </c>
      <c r="AF29" s="725"/>
      <c r="AG29" s="725"/>
      <c r="AH29" s="725"/>
      <c r="AI29" s="725"/>
      <c r="AJ29" s="725"/>
      <c r="AK29" s="746">
        <v>263.28564</v>
      </c>
      <c r="AL29" s="746">
        <v>263.28564</v>
      </c>
      <c r="AM29" s="746">
        <v>263.28564</v>
      </c>
      <c r="AN29" s="746">
        <v>263.28564</v>
      </c>
      <c r="AO29" s="746">
        <v>263.28564</v>
      </c>
      <c r="AP29" s="746">
        <v>263.28564</v>
      </c>
      <c r="AQ29" s="746">
        <v>263.28564</v>
      </c>
      <c r="AR29" s="746">
        <v>263.28564</v>
      </c>
      <c r="AS29" s="746">
        <v>263.28564</v>
      </c>
      <c r="AT29" s="746">
        <v>263.28564</v>
      </c>
      <c r="AU29" s="725">
        <v>2632.8564000000001</v>
      </c>
    </row>
    <row r="30" spans="1:47" x14ac:dyDescent="0.2">
      <c r="A30" s="585"/>
      <c r="B30" s="526"/>
      <c r="C30" s="526"/>
      <c r="D30" s="526"/>
      <c r="E30" s="526"/>
      <c r="F30" s="526"/>
      <c r="G30" s="677">
        <f>G29+G28+G10+G3</f>
        <v>91283.058860963865</v>
      </c>
      <c r="H30" s="720"/>
      <c r="I30" s="284"/>
      <c r="J30" s="284"/>
      <c r="K30" s="720"/>
      <c r="L30" s="677">
        <f>G30/L1</f>
        <v>1037.3074870564076</v>
      </c>
      <c r="M30" s="667" t="s">
        <v>1208</v>
      </c>
      <c r="N30" s="679">
        <f>N29+N28+N10+N3</f>
        <v>1231.0066368000003</v>
      </c>
      <c r="O30" s="679">
        <f t="shared" ref="O30:AC30" si="39">O29+O28+O10+O3</f>
        <v>4470.107706931627</v>
      </c>
      <c r="P30" s="679">
        <f t="shared" si="39"/>
        <v>7266.0487735982924</v>
      </c>
      <c r="Q30" s="679">
        <f t="shared" si="39"/>
        <v>7266.0487735982924</v>
      </c>
      <c r="R30" s="679">
        <f t="shared" si="39"/>
        <v>7485.3652157371516</v>
      </c>
      <c r="S30" s="679">
        <f t="shared" si="39"/>
        <v>8774.7962226778291</v>
      </c>
      <c r="T30" s="679">
        <f t="shared" si="39"/>
        <v>9089.186273845813</v>
      </c>
      <c r="U30" s="679">
        <f t="shared" si="39"/>
        <v>6519.830824061135</v>
      </c>
      <c r="V30" s="679">
        <f t="shared" si="39"/>
        <v>6704.5966981490747</v>
      </c>
      <c r="W30" s="679">
        <f t="shared" si="39"/>
        <v>6670.7358866019695</v>
      </c>
      <c r="X30" s="679">
        <f t="shared" si="39"/>
        <v>6451.4194444631103</v>
      </c>
      <c r="Y30" s="679">
        <f t="shared" si="39"/>
        <v>5706.6931911224328</v>
      </c>
      <c r="Z30" s="679">
        <f t="shared" si="39"/>
        <v>4909.2992999544495</v>
      </c>
      <c r="AA30" s="679">
        <f t="shared" si="39"/>
        <v>4575.7526261771463</v>
      </c>
      <c r="AB30" s="679">
        <f t="shared" si="39"/>
        <v>4162.1712872455437</v>
      </c>
      <c r="AC30" s="679">
        <f t="shared" si="39"/>
        <v>91283.058860963865</v>
      </c>
      <c r="AD30" s="1083">
        <f>AC30/88</f>
        <v>1037.3074870564076</v>
      </c>
      <c r="AF30" s="725">
        <v>1231.0066368000003</v>
      </c>
      <c r="AG30" s="725">
        <v>4624.1983832131664</v>
      </c>
      <c r="AH30" s="725">
        <v>5618.4327832131657</v>
      </c>
      <c r="AI30" s="725">
        <v>5618.4327832131657</v>
      </c>
      <c r="AJ30" s="725">
        <v>6053.3768468533708</v>
      </c>
      <c r="AK30" s="725">
        <v>6692.0644337180493</v>
      </c>
      <c r="AL30" s="725">
        <v>6475.8931448706981</v>
      </c>
      <c r="AM30" s="725">
        <v>5323.413914458366</v>
      </c>
      <c r="AN30" s="725">
        <v>5194.4855734732528</v>
      </c>
      <c r="AO30" s="725">
        <v>4013.1001607377807</v>
      </c>
      <c r="AP30" s="725">
        <v>8683.9560970975763</v>
      </c>
      <c r="AQ30" s="725">
        <v>8550.7933195867445</v>
      </c>
      <c r="AR30" s="725">
        <v>8283.9607684340954</v>
      </c>
      <c r="AS30" s="725">
        <v>8122.5239857092747</v>
      </c>
      <c r="AT30" s="725">
        <v>8006.5165216030346</v>
      </c>
      <c r="AU30" s="725">
        <v>92492.155352981732</v>
      </c>
    </row>
    <row r="31" spans="1:47" ht="21" customHeight="1" x14ac:dyDescent="0.2">
      <c r="A31" s="553" t="s">
        <v>2122</v>
      </c>
      <c r="B31" s="1229" t="s">
        <v>2135</v>
      </c>
      <c r="C31" s="1229"/>
      <c r="D31" s="1229"/>
      <c r="E31" s="1229"/>
      <c r="F31" s="1229"/>
      <c r="G31" s="1229"/>
      <c r="H31" s="1229"/>
      <c r="I31" s="1229"/>
      <c r="J31" s="1229"/>
      <c r="K31" s="1230"/>
      <c r="M31" s="668" t="s">
        <v>2308</v>
      </c>
      <c r="N31" s="651">
        <f>N11+N25+N26</f>
        <v>0</v>
      </c>
      <c r="O31" s="651">
        <f t="shared" ref="O31:AB31" si="40">O11+O25+O26</f>
        <v>2126.7182432530549</v>
      </c>
      <c r="P31" s="651">
        <f t="shared" si="40"/>
        <v>3928.4249099197214</v>
      </c>
      <c r="Q31" s="651">
        <f t="shared" si="40"/>
        <v>3928.4249099197214</v>
      </c>
      <c r="R31" s="651">
        <f t="shared" si="40"/>
        <v>3928.4249099197214</v>
      </c>
      <c r="S31" s="651">
        <f t="shared" si="40"/>
        <v>3928.4249099197214</v>
      </c>
      <c r="T31" s="651">
        <f t="shared" si="40"/>
        <v>3928.4249099197214</v>
      </c>
      <c r="U31" s="651">
        <f t="shared" si="40"/>
        <v>2019.7571863577407</v>
      </c>
      <c r="V31" s="651">
        <f t="shared" si="40"/>
        <v>2019.7571863577407</v>
      </c>
      <c r="W31" s="651">
        <f t="shared" si="40"/>
        <v>1478.665715862136</v>
      </c>
      <c r="X31" s="651">
        <f t="shared" si="40"/>
        <v>1478.665715862136</v>
      </c>
      <c r="Y31" s="651">
        <f t="shared" si="40"/>
        <v>1478.665715862136</v>
      </c>
      <c r="Z31" s="651">
        <f t="shared" si="40"/>
        <v>1478.665715862136</v>
      </c>
      <c r="AA31" s="651">
        <f t="shared" si="40"/>
        <v>1478.665715862136</v>
      </c>
      <c r="AB31" s="651">
        <f t="shared" si="40"/>
        <v>1478.665715862136</v>
      </c>
      <c r="AC31" s="651">
        <f>SUM(N31:AB31)</f>
        <v>34680.351460739956</v>
      </c>
      <c r="AD31" s="1084">
        <f>AD30/15</f>
        <v>69.153832470427176</v>
      </c>
    </row>
    <row r="32" spans="1:47" x14ac:dyDescent="0.2">
      <c r="A32" s="553"/>
      <c r="B32" s="680"/>
      <c r="D32" s="748">
        <v>68587</v>
      </c>
      <c r="E32" s="749">
        <f>D32/$L$1</f>
        <v>779.39772727272725</v>
      </c>
      <c r="F32" s="680"/>
      <c r="G32" s="554"/>
      <c r="M32" s="668" t="s">
        <v>2309</v>
      </c>
      <c r="N32" s="651">
        <f t="shared" ref="N32:AC32" si="41">N30-N31</f>
        <v>1231.0066368000003</v>
      </c>
      <c r="O32" s="651">
        <f t="shared" si="41"/>
        <v>2343.3894636785722</v>
      </c>
      <c r="P32" s="651">
        <f t="shared" si="41"/>
        <v>3337.6238636785711</v>
      </c>
      <c r="Q32" s="651">
        <f t="shared" si="41"/>
        <v>3337.6238636785711</v>
      </c>
      <c r="R32" s="651">
        <f t="shared" si="41"/>
        <v>3556.9403058174303</v>
      </c>
      <c r="S32" s="651">
        <f t="shared" si="41"/>
        <v>4846.3713127581077</v>
      </c>
      <c r="T32" s="651">
        <f t="shared" si="41"/>
        <v>5160.7613639260917</v>
      </c>
      <c r="U32" s="651">
        <f t="shared" si="41"/>
        <v>4500.0736377033945</v>
      </c>
      <c r="V32" s="651">
        <f t="shared" si="41"/>
        <v>4684.8395117913342</v>
      </c>
      <c r="W32" s="651">
        <f t="shared" si="41"/>
        <v>5192.070170739833</v>
      </c>
      <c r="X32" s="651">
        <f t="shared" si="41"/>
        <v>4972.7537286009738</v>
      </c>
      <c r="Y32" s="651">
        <f t="shared" si="41"/>
        <v>4228.0274752602963</v>
      </c>
      <c r="Z32" s="651">
        <f t="shared" si="41"/>
        <v>3430.6335840923134</v>
      </c>
      <c r="AA32" s="651">
        <f t="shared" si="41"/>
        <v>3097.0869103150103</v>
      </c>
      <c r="AB32" s="651">
        <f t="shared" si="41"/>
        <v>2683.5055713834076</v>
      </c>
      <c r="AC32" s="651">
        <f t="shared" si="41"/>
        <v>56602.70740022391</v>
      </c>
    </row>
    <row r="33" spans="1:29" x14ac:dyDescent="0.2">
      <c r="A33" s="553"/>
      <c r="B33" s="553"/>
      <c r="D33" s="748">
        <v>3170</v>
      </c>
      <c r="E33" s="749">
        <f t="shared" ref="E33:E35" si="42">D33/$L$1</f>
        <v>36.022727272727273</v>
      </c>
      <c r="F33" s="555"/>
      <c r="G33" s="555"/>
      <c r="N33" s="520"/>
      <c r="O33" s="520"/>
      <c r="P33" s="520"/>
      <c r="Q33" s="520"/>
      <c r="R33" s="520"/>
      <c r="S33" s="520"/>
      <c r="T33" s="520"/>
      <c r="U33" s="520"/>
      <c r="V33" s="520"/>
      <c r="W33" s="520"/>
      <c r="X33" s="520"/>
      <c r="Y33" s="520"/>
      <c r="Z33" s="520"/>
      <c r="AA33" s="520"/>
      <c r="AB33" s="520"/>
      <c r="AC33" s="520"/>
    </row>
    <row r="34" spans="1:29" x14ac:dyDescent="0.2">
      <c r="A34" s="553"/>
      <c r="B34" s="553"/>
      <c r="D34" s="750">
        <v>71697</v>
      </c>
      <c r="E34" s="749">
        <f t="shared" si="42"/>
        <v>814.73863636363637</v>
      </c>
      <c r="F34" s="555"/>
      <c r="G34" s="555"/>
    </row>
    <row r="35" spans="1:29" x14ac:dyDescent="0.2">
      <c r="A35" s="553"/>
      <c r="B35" s="553"/>
      <c r="D35" s="751">
        <f>D34+G30</f>
        <v>162980.05886096385</v>
      </c>
      <c r="E35" s="749">
        <f t="shared" si="42"/>
        <v>1852.0461234200438</v>
      </c>
      <c r="F35" s="555"/>
      <c r="G35" s="555"/>
    </row>
    <row r="36" spans="1:29" x14ac:dyDescent="0.2">
      <c r="D36" s="639" t="s">
        <v>2296</v>
      </c>
      <c r="E36" s="640"/>
      <c r="F36" s="640"/>
      <c r="G36" s="522"/>
      <c r="H36" s="643"/>
      <c r="I36" s="639"/>
    </row>
    <row r="37" spans="1:29" x14ac:dyDescent="0.2">
      <c r="C37" s="665"/>
      <c r="D37" s="669" t="s">
        <v>2292</v>
      </c>
      <c r="E37" s="670" t="s">
        <v>2293</v>
      </c>
      <c r="F37" s="670" t="s">
        <v>2300</v>
      </c>
      <c r="G37" s="648" t="s">
        <v>2301</v>
      </c>
      <c r="H37" s="671" t="s">
        <v>2302</v>
      </c>
      <c r="I37" s="638"/>
    </row>
    <row r="38" spans="1:29" x14ac:dyDescent="0.2">
      <c r="C38" s="648" t="s">
        <v>2299</v>
      </c>
      <c r="D38" s="669">
        <v>10</v>
      </c>
      <c r="E38" s="670">
        <v>25</v>
      </c>
      <c r="F38" s="672">
        <v>50</v>
      </c>
      <c r="G38" s="652">
        <v>25</v>
      </c>
      <c r="H38" s="671">
        <v>40</v>
      </c>
      <c r="I38" s="638"/>
    </row>
    <row r="39" spans="1:29" x14ac:dyDescent="0.2">
      <c r="C39" s="648" t="s">
        <v>2294</v>
      </c>
      <c r="D39" s="672">
        <v>1</v>
      </c>
      <c r="E39" s="673">
        <v>2</v>
      </c>
      <c r="F39" s="672">
        <v>1</v>
      </c>
      <c r="G39" s="651">
        <v>1</v>
      </c>
      <c r="H39" s="674">
        <v>2</v>
      </c>
      <c r="I39" s="640"/>
    </row>
    <row r="40" spans="1:29" x14ac:dyDescent="0.2">
      <c r="C40" s="648" t="s">
        <v>2297</v>
      </c>
      <c r="D40" s="672">
        <v>1</v>
      </c>
      <c r="E40" s="673">
        <v>2</v>
      </c>
      <c r="F40" s="672"/>
      <c r="G40" s="651"/>
      <c r="H40" s="674">
        <v>1</v>
      </c>
      <c r="I40" s="640"/>
    </row>
    <row r="41" spans="1:29" x14ac:dyDescent="0.2">
      <c r="C41" s="648" t="s">
        <v>2295</v>
      </c>
      <c r="D41" s="672">
        <v>0</v>
      </c>
      <c r="E41" s="673">
        <v>1</v>
      </c>
      <c r="F41" s="672"/>
      <c r="G41" s="651"/>
      <c r="H41" s="674"/>
      <c r="I41" s="640"/>
    </row>
    <row r="42" spans="1:29" x14ac:dyDescent="0.2">
      <c r="C42" s="648" t="s">
        <v>2298</v>
      </c>
      <c r="D42" s="672">
        <v>1</v>
      </c>
      <c r="E42" s="673">
        <v>1</v>
      </c>
      <c r="F42" s="672">
        <v>4</v>
      </c>
      <c r="G42" s="651">
        <v>3</v>
      </c>
      <c r="H42" s="674">
        <v>5</v>
      </c>
      <c r="I42" s="640"/>
    </row>
    <row r="43" spans="1:29" x14ac:dyDescent="0.2">
      <c r="C43" s="648" t="s">
        <v>1208</v>
      </c>
      <c r="D43" s="675">
        <f>SUM(D39:D42)</f>
        <v>3</v>
      </c>
      <c r="E43" s="675">
        <f t="shared" ref="E43:H43" si="43">SUM(E39:E42)</f>
        <v>6</v>
      </c>
      <c r="F43" s="675">
        <f t="shared" si="43"/>
        <v>5</v>
      </c>
      <c r="G43" s="284">
        <f t="shared" si="43"/>
        <v>4</v>
      </c>
      <c r="H43" s="676">
        <f t="shared" si="43"/>
        <v>8</v>
      </c>
      <c r="I43" s="641"/>
    </row>
    <row r="46" spans="1:29" ht="90" x14ac:dyDescent="0.2">
      <c r="D46" s="648" t="s">
        <v>2321</v>
      </c>
      <c r="E46" s="649" t="s">
        <v>2323</v>
      </c>
    </row>
    <row r="47" spans="1:29" x14ac:dyDescent="0.2">
      <c r="D47" s="650" t="s">
        <v>2310</v>
      </c>
      <c r="E47" s="651">
        <v>3077.0499999999997</v>
      </c>
    </row>
    <row r="48" spans="1:29" x14ac:dyDescent="0.2">
      <c r="D48" s="650" t="s">
        <v>2311</v>
      </c>
      <c r="E48" s="651">
        <v>4237.0809999999983</v>
      </c>
    </row>
    <row r="49" spans="4:5" x14ac:dyDescent="0.2">
      <c r="D49" s="650" t="s">
        <v>2312</v>
      </c>
      <c r="E49" s="651">
        <v>4191.6540000000005</v>
      </c>
    </row>
    <row r="50" spans="4:5" x14ac:dyDescent="0.2">
      <c r="D50" s="650" t="s">
        <v>2313</v>
      </c>
      <c r="E50" s="651">
        <v>5534.1570000000011</v>
      </c>
    </row>
    <row r="51" spans="4:5" x14ac:dyDescent="0.2">
      <c r="D51" s="650" t="s">
        <v>2314</v>
      </c>
      <c r="E51" s="651">
        <v>2869.1000000000004</v>
      </c>
    </row>
    <row r="52" spans="4:5" x14ac:dyDescent="0.2">
      <c r="D52" s="650" t="s">
        <v>2315</v>
      </c>
      <c r="E52" s="651">
        <v>1041.5</v>
      </c>
    </row>
    <row r="53" spans="4:5" x14ac:dyDescent="0.2">
      <c r="D53" s="650" t="s">
        <v>2316</v>
      </c>
      <c r="E53" s="651">
        <v>1465.6</v>
      </c>
    </row>
    <row r="54" spans="4:5" x14ac:dyDescent="0.2">
      <c r="D54" s="650" t="s">
        <v>2317</v>
      </c>
      <c r="E54" s="651">
        <v>2956.9</v>
      </c>
    </row>
    <row r="55" spans="4:5" x14ac:dyDescent="0.2">
      <c r="D55" s="650" t="s">
        <v>2318</v>
      </c>
      <c r="E55" s="651">
        <v>2851.7999999999997</v>
      </c>
    </row>
    <row r="56" spans="4:5" x14ac:dyDescent="0.2">
      <c r="D56" s="650" t="s">
        <v>2319</v>
      </c>
      <c r="E56" s="651">
        <v>1600.7149999999999</v>
      </c>
    </row>
    <row r="57" spans="4:5" x14ac:dyDescent="0.2">
      <c r="D57" s="650" t="s">
        <v>2320</v>
      </c>
      <c r="E57" s="651">
        <v>1763.569</v>
      </c>
    </row>
    <row r="58" spans="4:5" x14ac:dyDescent="0.2">
      <c r="D58" s="648" t="s">
        <v>2322</v>
      </c>
      <c r="E58" s="652">
        <f>SUM(E47:E57)/11</f>
        <v>2871.7387272727274</v>
      </c>
    </row>
    <row r="59" spans="4:5" x14ac:dyDescent="0.2">
      <c r="D59" s="648" t="s">
        <v>2324</v>
      </c>
      <c r="E59" s="651">
        <f>100000/15</f>
        <v>6666.666666666667</v>
      </c>
    </row>
  </sheetData>
  <mergeCells count="1">
    <mergeCell ref="B31:K31"/>
  </mergeCells>
  <pageMargins left="0.7" right="0.7" top="0.75" bottom="0.75" header="0.3" footer="0.3"/>
  <ignoredErrors>
    <ignoredError sqref="T23:U23 V23:W23 V21 AC16 AC23 Y25 AC30" formula="1"/>
  </ignoredError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70A09-1E2C-8A45-AD96-1D3AA0CEA57E}">
  <dimension ref="A1:U71"/>
  <sheetViews>
    <sheetView tabSelected="1" topLeftCell="B2" zoomScale="110" zoomScaleNormal="110" workbookViewId="0">
      <selection activeCell="S43" sqref="S43"/>
    </sheetView>
  </sheetViews>
  <sheetFormatPr baseColWidth="10" defaultColWidth="8.83203125" defaultRowHeight="12" x14ac:dyDescent="0.15"/>
  <cols>
    <col min="1" max="1" width="5" style="1035" hidden="1" customWidth="1"/>
    <col min="2" max="2" width="5.83203125" style="1066" customWidth="1"/>
    <col min="3" max="3" width="45" style="1065" customWidth="1"/>
    <col min="4" max="4" width="8.83203125" style="1074"/>
    <col min="5" max="5" width="9.5" style="1020" customWidth="1"/>
    <col min="6" max="6" width="11" style="1020" customWidth="1"/>
    <col min="7" max="7" width="8.83203125" style="1020"/>
    <col min="8" max="8" width="9.1640625" style="1020" bestFit="1" customWidth="1"/>
    <col min="9" max="9" width="0" style="1020" hidden="1" customWidth="1"/>
    <col min="10" max="10" width="0" style="1035" hidden="1" customWidth="1"/>
    <col min="11" max="11" width="42.1640625" style="1035" hidden="1" customWidth="1"/>
    <col min="12" max="13" width="0" style="1035" hidden="1" customWidth="1"/>
    <col min="14" max="14" width="12.5" style="1035" hidden="1" customWidth="1"/>
    <col min="15" max="18" width="0" style="1035" hidden="1" customWidth="1"/>
    <col min="19" max="16384" width="8.83203125" style="1035"/>
  </cols>
  <sheetData>
    <row r="1" spans="1:19" s="1014" customFormat="1" ht="16" x14ac:dyDescent="0.2">
      <c r="A1" s="1010" t="s">
        <v>0</v>
      </c>
      <c r="B1" s="1011"/>
      <c r="C1" s="1012"/>
      <c r="D1" s="1068"/>
      <c r="E1" s="1013"/>
      <c r="F1" s="1013"/>
      <c r="G1" s="1013"/>
      <c r="H1" s="1013">
        <v>88</v>
      </c>
      <c r="I1" s="1013"/>
    </row>
    <row r="2" spans="1:19" s="1020" customFormat="1" ht="68" customHeight="1" x14ac:dyDescent="0.2">
      <c r="A2" s="1015" t="s">
        <v>1</v>
      </c>
      <c r="B2" s="1015" t="s">
        <v>1826</v>
      </c>
      <c r="C2" s="1015" t="s">
        <v>29</v>
      </c>
      <c r="D2" s="1069" t="s">
        <v>2130</v>
      </c>
      <c r="E2" s="1016" t="s">
        <v>2511</v>
      </c>
      <c r="F2" s="1016" t="s">
        <v>2512</v>
      </c>
      <c r="G2" s="1016" t="s">
        <v>2471</v>
      </c>
      <c r="H2" s="1016" t="s">
        <v>2350</v>
      </c>
      <c r="I2" s="1017" t="s">
        <v>2470</v>
      </c>
      <c r="J2" s="1018" t="s">
        <v>2453</v>
      </c>
      <c r="K2" s="1018" t="s">
        <v>2454</v>
      </c>
      <c r="L2" s="1018"/>
      <c r="M2" s="1018"/>
      <c r="N2" s="1018" t="s">
        <v>2230</v>
      </c>
      <c r="O2" s="1019" t="s">
        <v>2058</v>
      </c>
      <c r="P2" s="1018" t="s">
        <v>2231</v>
      </c>
      <c r="Q2" s="1018" t="s">
        <v>2232</v>
      </c>
    </row>
    <row r="3" spans="1:19" s="1020" customFormat="1" x14ac:dyDescent="0.2">
      <c r="A3" s="1015"/>
      <c r="B3" s="1021">
        <v>1</v>
      </c>
      <c r="C3" s="1022" t="s">
        <v>5</v>
      </c>
      <c r="D3" s="1070" t="s">
        <v>1562</v>
      </c>
      <c r="E3" s="1023">
        <f>E4+E8+E9</f>
        <v>29049.385304299998</v>
      </c>
      <c r="F3" s="1023">
        <f>F4+F8+F9</f>
        <v>0</v>
      </c>
      <c r="G3" s="1023">
        <f>E3+F3</f>
        <v>29049.385304299998</v>
      </c>
      <c r="H3" s="1024">
        <f t="shared" ref="H3:H9" si="0">G3/$H$1</f>
        <v>330.10665118522724</v>
      </c>
      <c r="I3" s="1017"/>
      <c r="J3" s="1018"/>
      <c r="K3" s="1018"/>
      <c r="L3" s="1018"/>
      <c r="M3" s="1018"/>
      <c r="N3" s="1018"/>
      <c r="O3" s="1019"/>
      <c r="P3" s="1018"/>
      <c r="Q3" s="1018"/>
    </row>
    <row r="4" spans="1:19" s="1020" customFormat="1" x14ac:dyDescent="0.2">
      <c r="A4" s="1015"/>
      <c r="B4" s="1025">
        <v>1.1000000000000001</v>
      </c>
      <c r="C4" s="1026" t="s">
        <v>6</v>
      </c>
      <c r="D4" s="1031">
        <f>D5+D6+D7</f>
        <v>778.2</v>
      </c>
      <c r="E4" s="1027">
        <f>E5+E6+E7</f>
        <v>17823.060288000001</v>
      </c>
      <c r="F4" s="1027">
        <f>F5+F6+F7</f>
        <v>0</v>
      </c>
      <c r="G4" s="1027">
        <f t="shared" ref="G4:G9" si="1">E4+F4</f>
        <v>17823.060288000001</v>
      </c>
      <c r="H4" s="1027">
        <f t="shared" si="0"/>
        <v>202.53477599999999</v>
      </c>
      <c r="I4" s="1017"/>
      <c r="J4" s="1018"/>
      <c r="K4" s="1018"/>
      <c r="L4" s="1018"/>
      <c r="M4" s="1018"/>
      <c r="N4" s="1018"/>
      <c r="O4" s="1019"/>
      <c r="P4" s="1018"/>
      <c r="Q4" s="1018"/>
    </row>
    <row r="5" spans="1:19" s="1020" customFormat="1" x14ac:dyDescent="0.2">
      <c r="A5" s="1015"/>
      <c r="B5" s="1028"/>
      <c r="C5" s="1029" t="s">
        <v>2118</v>
      </c>
      <c r="D5" s="1071">
        <f>'Cost1.1_Widening'!D20</f>
        <v>193.39999999999998</v>
      </c>
      <c r="E5" s="1030">
        <f>'Cost1.1_Widening'!G20</f>
        <v>6155.0331840000008</v>
      </c>
      <c r="F5" s="1030">
        <v>0</v>
      </c>
      <c r="G5" s="1030">
        <f t="shared" si="1"/>
        <v>6155.0331840000008</v>
      </c>
      <c r="H5" s="1030">
        <f t="shared" si="0"/>
        <v>69.943558909090925</v>
      </c>
      <c r="I5" s="1017"/>
      <c r="J5" s="1018"/>
      <c r="K5" s="1018"/>
      <c r="L5" s="1018"/>
      <c r="M5" s="1018"/>
      <c r="N5" s="1018"/>
      <c r="O5" s="1019"/>
      <c r="P5" s="1018"/>
      <c r="Q5" s="1018"/>
    </row>
    <row r="6" spans="1:19" s="1020" customFormat="1" x14ac:dyDescent="0.2">
      <c r="A6" s="1015"/>
      <c r="B6" s="1028"/>
      <c r="C6" s="1029" t="s">
        <v>2119</v>
      </c>
      <c r="D6" s="1071">
        <f>'Cost1.1_Widening'!D28</f>
        <v>64</v>
      </c>
      <c r="E6" s="1030">
        <f>'Cost1.1_Widening'!G28</f>
        <v>1481.2416000000001</v>
      </c>
      <c r="F6" s="1030">
        <v>0</v>
      </c>
      <c r="G6" s="1030">
        <f t="shared" si="1"/>
        <v>1481.2416000000001</v>
      </c>
      <c r="H6" s="1030">
        <f t="shared" si="0"/>
        <v>16.832290909090911</v>
      </c>
      <c r="I6" s="1017"/>
      <c r="J6" s="1018"/>
      <c r="K6" s="1018"/>
      <c r="L6" s="1018"/>
      <c r="M6" s="1018"/>
      <c r="N6" s="1018"/>
      <c r="O6" s="1019"/>
      <c r="P6" s="1018"/>
      <c r="Q6" s="1018"/>
    </row>
    <row r="7" spans="1:19" s="1020" customFormat="1" x14ac:dyDescent="0.2">
      <c r="A7" s="1015"/>
      <c r="B7" s="1028"/>
      <c r="C7" s="1029" t="s">
        <v>2125</v>
      </c>
      <c r="D7" s="1071">
        <f>'Cost1.1_Widening'!D45</f>
        <v>520.80000000000007</v>
      </c>
      <c r="E7" s="1030">
        <f>'Cost1.1_Widening'!G45</f>
        <v>10186.785504000001</v>
      </c>
      <c r="F7" s="1030">
        <v>0</v>
      </c>
      <c r="G7" s="1030">
        <f t="shared" si="1"/>
        <v>10186.785504000001</v>
      </c>
      <c r="H7" s="1030">
        <f t="shared" si="0"/>
        <v>115.7589261818182</v>
      </c>
      <c r="I7" s="1017"/>
      <c r="J7" s="1018"/>
      <c r="K7" s="1018"/>
      <c r="L7" s="1018"/>
      <c r="M7" s="1018"/>
      <c r="N7" s="1018"/>
      <c r="O7" s="1019"/>
      <c r="P7" s="1018"/>
      <c r="Q7" s="1018"/>
    </row>
    <row r="8" spans="1:19" s="1020" customFormat="1" x14ac:dyDescent="0.2">
      <c r="A8" s="1015"/>
      <c r="B8" s="1025">
        <v>1.2</v>
      </c>
      <c r="C8" s="1026" t="s">
        <v>8</v>
      </c>
      <c r="D8" s="1031">
        <f>'Cost1.2_Guardrails'!J88/1000</f>
        <v>517.79999999999995</v>
      </c>
      <c r="E8" s="1027">
        <f>'Cost1.2_Guardrails'!L88</f>
        <v>2415.0191999999997</v>
      </c>
      <c r="F8" s="1027">
        <v>0</v>
      </c>
      <c r="G8" s="1027">
        <f t="shared" si="1"/>
        <v>2415.0191999999997</v>
      </c>
      <c r="H8" s="1027">
        <f t="shared" si="0"/>
        <v>27.443399999999997</v>
      </c>
      <c r="I8" s="1017"/>
      <c r="J8" s="1018"/>
      <c r="K8" s="1018"/>
      <c r="L8" s="1018"/>
      <c r="M8" s="1018"/>
      <c r="N8" s="1018"/>
      <c r="O8" s="1019"/>
      <c r="P8" s="1018"/>
      <c r="Q8" s="1018"/>
    </row>
    <row r="9" spans="1:19" s="1020" customFormat="1" x14ac:dyDescent="0.2">
      <c r="A9" s="1015"/>
      <c r="B9" s="1025">
        <v>1.3</v>
      </c>
      <c r="C9" s="1026" t="s">
        <v>9</v>
      </c>
      <c r="D9" s="1031" t="s">
        <v>2129</v>
      </c>
      <c r="E9" s="1027">
        <f>'Cost1.3_SlopeFailures'!BG47</f>
        <v>8811.3058163000005</v>
      </c>
      <c r="F9" s="1027">
        <v>0</v>
      </c>
      <c r="G9" s="1027">
        <f t="shared" si="1"/>
        <v>8811.3058163000005</v>
      </c>
      <c r="H9" s="1027">
        <f t="shared" si="0"/>
        <v>100.12847518522727</v>
      </c>
      <c r="I9" s="1017"/>
      <c r="J9" s="1018"/>
      <c r="K9" s="1018"/>
      <c r="L9" s="1018"/>
      <c r="M9" s="1018"/>
      <c r="N9" s="1018"/>
      <c r="O9" s="1019"/>
      <c r="P9" s="1018"/>
      <c r="Q9" s="1018"/>
    </row>
    <row r="10" spans="1:19" ht="13" x14ac:dyDescent="0.15">
      <c r="A10" s="1021">
        <v>2</v>
      </c>
      <c r="B10" s="1032">
        <v>2</v>
      </c>
      <c r="C10" s="1033" t="s">
        <v>11</v>
      </c>
      <c r="D10" s="1070">
        <f>D11+D16+D23</f>
        <v>819.59</v>
      </c>
      <c r="E10" s="1023">
        <f t="shared" ref="E10:G10" si="2">E11+E16+E23</f>
        <v>147875.95631391701</v>
      </c>
      <c r="F10" s="1023">
        <f t="shared" si="2"/>
        <v>2650.6092965448111</v>
      </c>
      <c r="G10" s="1023">
        <f t="shared" si="2"/>
        <v>150526.56561046181</v>
      </c>
      <c r="H10" s="1023">
        <f>H11+H16+H23</f>
        <v>1710.5291546643389</v>
      </c>
      <c r="I10" s="1034"/>
      <c r="N10" s="1036"/>
    </row>
    <row r="11" spans="1:19" ht="13" x14ac:dyDescent="0.15">
      <c r="A11" s="1037" t="s">
        <v>2056</v>
      </c>
      <c r="B11" s="1038"/>
      <c r="C11" s="1039" t="s">
        <v>2552</v>
      </c>
      <c r="D11" s="1031">
        <f>SUM(D12:D15)</f>
        <v>227.5</v>
      </c>
      <c r="E11" s="1027">
        <f t="shared" ref="E11:G11" si="3">SUM(E12:E15)</f>
        <v>21946.388102835557</v>
      </c>
      <c r="F11" s="1027">
        <f t="shared" si="3"/>
        <v>1579.9521706654264</v>
      </c>
      <c r="G11" s="1027">
        <f t="shared" si="3"/>
        <v>23526.34027350098</v>
      </c>
      <c r="H11" s="1027">
        <f t="shared" ref="H11:H29" si="4">G11/$H$1</f>
        <v>267.34477583523841</v>
      </c>
      <c r="I11" s="1040"/>
      <c r="N11" s="1041"/>
    </row>
    <row r="12" spans="1:19" ht="13" x14ac:dyDescent="0.15">
      <c r="A12" s="1028"/>
      <c r="B12" s="1042" t="s">
        <v>2059</v>
      </c>
      <c r="C12" s="1043" t="s">
        <v>2506</v>
      </c>
      <c r="D12" s="1071">
        <f>'Cost2.1_PNHs'!D8</f>
        <v>107</v>
      </c>
      <c r="E12" s="1030">
        <f>'Cost2.1_PNHs'!BE8</f>
        <v>8945.902866168999</v>
      </c>
      <c r="F12" s="1030">
        <f>'Cost5_BiodiversityImpact+Total'!AM7</f>
        <v>716.16223112917305</v>
      </c>
      <c r="G12" s="1030">
        <f>F12+E12</f>
        <v>9662.0650972981712</v>
      </c>
      <c r="H12" s="1030">
        <f t="shared" si="4"/>
        <v>109.79619428747922</v>
      </c>
      <c r="I12" s="1044">
        <f>G12/D12</f>
        <v>90.299673806524964</v>
      </c>
      <c r="K12" s="1035" t="s">
        <v>2455</v>
      </c>
      <c r="N12" s="1045" t="s">
        <v>2236</v>
      </c>
      <c r="O12" s="1046">
        <v>-7.0000000000000007E-2</v>
      </c>
      <c r="P12" s="1047" t="s">
        <v>1957</v>
      </c>
    </row>
    <row r="13" spans="1:19" ht="13" x14ac:dyDescent="0.15">
      <c r="A13" s="1028"/>
      <c r="B13" s="1042" t="s">
        <v>2060</v>
      </c>
      <c r="C13" s="1043" t="s">
        <v>2507</v>
      </c>
      <c r="D13" s="1071">
        <f>10.2+3.9</f>
        <v>14.1</v>
      </c>
      <c r="E13" s="1030">
        <f>'Cost2.1_PNHs'!BE9</f>
        <v>5475.8266365447007</v>
      </c>
      <c r="F13" s="1030">
        <f>'Cost5_BiodiversityImpact+Total'!AM8</f>
        <v>37.933999999999997</v>
      </c>
      <c r="G13" s="1030">
        <f>F13+E13</f>
        <v>5513.7606365447009</v>
      </c>
      <c r="H13" s="1030">
        <f t="shared" si="4"/>
        <v>62.656370869826148</v>
      </c>
      <c r="I13" s="1044"/>
      <c r="K13" s="1035" t="s">
        <v>2455</v>
      </c>
      <c r="N13" s="1045" t="s">
        <v>2238</v>
      </c>
      <c r="O13" s="1046">
        <v>0.16</v>
      </c>
      <c r="P13" s="1047" t="s">
        <v>1957</v>
      </c>
    </row>
    <row r="14" spans="1:19" ht="13" x14ac:dyDescent="0.15">
      <c r="A14" s="1028"/>
      <c r="B14" s="1042" t="s">
        <v>2061</v>
      </c>
      <c r="C14" s="1043" t="s">
        <v>2508</v>
      </c>
      <c r="D14" s="1071">
        <f>'Cost2.1_PNHs'!D10</f>
        <v>82.5</v>
      </c>
      <c r="E14" s="1030">
        <f>'Cost2.1_PNHs'!BE10</f>
        <v>5779.3864540275008</v>
      </c>
      <c r="F14" s="1030">
        <f>'Cost5_BiodiversityImpact+Total'!AM9</f>
        <v>716.60593953625335</v>
      </c>
      <c r="G14" s="1030">
        <f>F14+E14</f>
        <v>6495.9923935637544</v>
      </c>
      <c r="H14" s="1030">
        <f t="shared" si="4"/>
        <v>73.818095381406295</v>
      </c>
      <c r="I14" s="1044"/>
      <c r="K14" s="1035" t="s">
        <v>2455</v>
      </c>
      <c r="N14" s="1020" t="s">
        <v>2237</v>
      </c>
      <c r="O14" s="1046">
        <v>-7.0000000000000007E-2</v>
      </c>
      <c r="P14" s="1047" t="s">
        <v>2242</v>
      </c>
      <c r="S14" s="1219">
        <f>SUM(G12:G14)</f>
        <v>21671.818127406626</v>
      </c>
    </row>
    <row r="15" spans="1:19" ht="26" x14ac:dyDescent="0.15">
      <c r="A15" s="1048"/>
      <c r="B15" s="1049" t="s">
        <v>2068</v>
      </c>
      <c r="C15" s="1043" t="s">
        <v>2509</v>
      </c>
      <c r="D15" s="1071">
        <f>'Cost2.1_PNHs'!BD16</f>
        <v>23.9</v>
      </c>
      <c r="E15" s="1030">
        <f>'Cost2.1_PNHs'!BE16</f>
        <v>1745.272146094354</v>
      </c>
      <c r="F15" s="1030">
        <f>'Cost5_BiodiversityImpact+Total'!AM12</f>
        <v>109.25</v>
      </c>
      <c r="G15" s="1030">
        <f>E15+F15</f>
        <v>1854.522146094354</v>
      </c>
      <c r="H15" s="1030">
        <f t="shared" si="4"/>
        <v>21.074115296526749</v>
      </c>
      <c r="I15" s="1044"/>
      <c r="K15" s="1035" t="s">
        <v>2456</v>
      </c>
      <c r="N15" s="1020" t="s">
        <v>2234</v>
      </c>
    </row>
    <row r="16" spans="1:19" ht="13" x14ac:dyDescent="0.15">
      <c r="A16" s="1025">
        <v>2.2999999999999998</v>
      </c>
      <c r="B16" s="1050"/>
      <c r="C16" s="1051" t="s">
        <v>20</v>
      </c>
      <c r="D16" s="1031">
        <f>SUM(D17:D22)</f>
        <v>505.7</v>
      </c>
      <c r="E16" s="1027">
        <f t="shared" ref="E16:G16" si="5">SUM(E17:E22)</f>
        <v>15449.340151865768</v>
      </c>
      <c r="F16" s="1027">
        <f t="shared" si="5"/>
        <v>979.90712587938469</v>
      </c>
      <c r="G16" s="1027">
        <f t="shared" si="5"/>
        <v>16429.247277745151</v>
      </c>
      <c r="H16" s="1027">
        <f t="shared" si="4"/>
        <v>186.69599179255854</v>
      </c>
      <c r="I16" s="1040"/>
      <c r="N16" s="1041"/>
    </row>
    <row r="17" spans="1:15" s="1054" customFormat="1" ht="13" x14ac:dyDescent="0.15">
      <c r="A17" s="1052"/>
      <c r="B17" s="955" t="s">
        <v>2077</v>
      </c>
      <c r="C17" s="942" t="s">
        <v>2477</v>
      </c>
      <c r="D17" s="1072">
        <f>'Cost2.2_SNHs'!AV10</f>
        <v>75</v>
      </c>
      <c r="E17" s="863">
        <f>'Cost2.2_SNHs'!AW10</f>
        <v>2876.1227930931573</v>
      </c>
      <c r="F17" s="1030">
        <f>'Cost5_BiodiversityImpact+Total'!AM18</f>
        <v>167.26116059784169</v>
      </c>
      <c r="G17" s="1030">
        <f t="shared" ref="G17:G22" si="6">E17+F17</f>
        <v>3043.3839536909991</v>
      </c>
      <c r="H17" s="1030">
        <f t="shared" si="4"/>
        <v>34.583908564670445</v>
      </c>
      <c r="I17" s="1053"/>
      <c r="K17" s="1054" t="s">
        <v>2458</v>
      </c>
      <c r="N17" s="1055" t="s">
        <v>2236</v>
      </c>
      <c r="O17" s="1056" t="s">
        <v>1362</v>
      </c>
    </row>
    <row r="18" spans="1:15" ht="13" x14ac:dyDescent="0.15">
      <c r="A18" s="1028"/>
      <c r="B18" s="955" t="s">
        <v>2081</v>
      </c>
      <c r="C18" s="942" t="s">
        <v>2480</v>
      </c>
      <c r="D18" s="1072">
        <f>'Cost2.2_SNHs'!AV12</f>
        <v>95.3</v>
      </c>
      <c r="E18" s="863">
        <f>'Cost2.2_SNHs'!AW12</f>
        <v>2675.7073171189595</v>
      </c>
      <c r="F18" s="1030">
        <f>'Cost5_BiodiversityImpact+Total'!AM20</f>
        <v>127.12593084069813</v>
      </c>
      <c r="G18" s="1030">
        <f t="shared" si="6"/>
        <v>2802.8332479596575</v>
      </c>
      <c r="H18" s="1030">
        <f t="shared" si="4"/>
        <v>31.850377817723381</v>
      </c>
      <c r="I18" s="1044"/>
      <c r="N18" s="1045" t="s">
        <v>2234</v>
      </c>
    </row>
    <row r="19" spans="1:15" ht="13" x14ac:dyDescent="0.15">
      <c r="A19" s="1028"/>
      <c r="B19" s="955" t="s">
        <v>2083</v>
      </c>
      <c r="C19" s="942" t="s">
        <v>2482</v>
      </c>
      <c r="D19" s="1072">
        <f>'Cost2.2_SNHs'!AV13</f>
        <v>146.19999999999999</v>
      </c>
      <c r="E19" s="863">
        <f>'Cost2.2_SNHs'!AW13</f>
        <v>4585.9694472134288</v>
      </c>
      <c r="F19" s="1030">
        <f>'Cost5_BiodiversityImpact+Total'!AM21</f>
        <v>198.39389979447517</v>
      </c>
      <c r="G19" s="1030">
        <f t="shared" si="6"/>
        <v>4784.3633470079039</v>
      </c>
      <c r="H19" s="1030">
        <f t="shared" si="4"/>
        <v>54.367765306907998</v>
      </c>
      <c r="I19" s="1044"/>
      <c r="N19" s="1045" t="s">
        <v>2234</v>
      </c>
    </row>
    <row r="20" spans="1:15" ht="13" x14ac:dyDescent="0.15">
      <c r="A20" s="1028"/>
      <c r="B20" s="955" t="s">
        <v>2062</v>
      </c>
      <c r="C20" s="942" t="s">
        <v>2517</v>
      </c>
      <c r="D20" s="1072">
        <f>'Cost2.2_SNHs'!AV14</f>
        <v>65.599999999999994</v>
      </c>
      <c r="E20" s="863">
        <f>'Cost2.2_SNHs'!AW14</f>
        <v>1872.2103535699503</v>
      </c>
      <c r="F20" s="1030">
        <f>'Cost5_BiodiversityImpact+Total'!AM22</f>
        <v>129.06968909387103</v>
      </c>
      <c r="G20" s="1030">
        <f t="shared" si="6"/>
        <v>2001.2800426638214</v>
      </c>
      <c r="H20" s="1030">
        <f t="shared" si="4"/>
        <v>22.741818666634334</v>
      </c>
      <c r="I20" s="1044"/>
      <c r="K20" s="1035" t="s">
        <v>2459</v>
      </c>
      <c r="N20" s="1045" t="s">
        <v>2234</v>
      </c>
    </row>
    <row r="21" spans="1:15" ht="13" x14ac:dyDescent="0.15">
      <c r="A21" s="1028"/>
      <c r="B21" s="955" t="s">
        <v>2088</v>
      </c>
      <c r="C21" s="942" t="s">
        <v>2486</v>
      </c>
      <c r="D21" s="1072">
        <f>'Cost2.2_SNHs'!AV17</f>
        <v>77.199999999999989</v>
      </c>
      <c r="E21" s="863">
        <f>'Cost2.2_SNHs'!AW17</f>
        <v>2230.9565724696158</v>
      </c>
      <c r="F21" s="1030">
        <f>'Cost5_BiodiversityImpact+Total'!AM25</f>
        <v>250.53146111999999</v>
      </c>
      <c r="G21" s="1030">
        <f t="shared" si="6"/>
        <v>2481.488033589616</v>
      </c>
      <c r="H21" s="1030">
        <f t="shared" si="4"/>
        <v>28.198727654427454</v>
      </c>
      <c r="I21" s="1044"/>
      <c r="N21" s="1045" t="s">
        <v>2234</v>
      </c>
    </row>
    <row r="22" spans="1:15" ht="13" x14ac:dyDescent="0.15">
      <c r="A22" s="1028"/>
      <c r="B22" s="955" t="s">
        <v>2063</v>
      </c>
      <c r="C22" s="942" t="s">
        <v>2091</v>
      </c>
      <c r="D22" s="1072">
        <f>'Cost2.2_SNHs'!AV18</f>
        <v>46.4</v>
      </c>
      <c r="E22" s="863">
        <f>'Cost2.2_SNHs'!AW18</f>
        <v>1208.3736684006567</v>
      </c>
      <c r="F22" s="1030">
        <f>'Cost5_BiodiversityImpact+Total'!AM26</f>
        <v>107.52498443249858</v>
      </c>
      <c r="G22" s="1030">
        <f t="shared" si="6"/>
        <v>1315.8986528331552</v>
      </c>
      <c r="H22" s="1030">
        <f t="shared" si="4"/>
        <v>14.953393782194945</v>
      </c>
      <c r="I22" s="1044"/>
      <c r="N22" s="1045" t="s">
        <v>2234</v>
      </c>
    </row>
    <row r="23" spans="1:15" ht="13" x14ac:dyDescent="0.15">
      <c r="A23" s="1025">
        <v>2.4</v>
      </c>
      <c r="B23" s="1050"/>
      <c r="C23" s="1051" t="s">
        <v>2505</v>
      </c>
      <c r="D23" s="1031">
        <f>SUM(D24:D29)</f>
        <v>86.39</v>
      </c>
      <c r="E23" s="1027">
        <f t="shared" ref="E23:G23" si="7">SUM(E24:E29)</f>
        <v>110480.22805921567</v>
      </c>
      <c r="F23" s="1027">
        <f t="shared" si="7"/>
        <v>90.75</v>
      </c>
      <c r="G23" s="1027">
        <f t="shared" si="7"/>
        <v>110570.97805921567</v>
      </c>
      <c r="H23" s="1027">
        <f t="shared" si="4"/>
        <v>1256.4883870365418</v>
      </c>
      <c r="I23" s="1040"/>
      <c r="N23" s="1040">
        <f>SUM(G17:G22)</f>
        <v>16429.247277745151</v>
      </c>
    </row>
    <row r="24" spans="1:15" ht="13" x14ac:dyDescent="0.15">
      <c r="A24" s="1028"/>
      <c r="B24" s="955" t="s">
        <v>648</v>
      </c>
      <c r="C24" s="943" t="s">
        <v>2492</v>
      </c>
      <c r="D24" s="1071">
        <f>'Cost2.3_Bypass &amp; Tunnel'!AP11</f>
        <v>37</v>
      </c>
      <c r="E24" s="1030">
        <f>'Cost2.3_Bypass &amp; Tunnel'!AQ11</f>
        <v>1587.7742720843999</v>
      </c>
      <c r="F24" s="1030">
        <f>'Cost5_BiodiversityImpact+Total'!AM32</f>
        <v>77.75</v>
      </c>
      <c r="G24" s="1030">
        <f>E24+F24</f>
        <v>1665.5242720843999</v>
      </c>
      <c r="H24" s="1030">
        <f t="shared" si="4"/>
        <v>18.92641218277727</v>
      </c>
      <c r="I24" s="1044"/>
      <c r="K24" s="1035" t="s">
        <v>2461</v>
      </c>
      <c r="N24" s="1045" t="s">
        <v>2234</v>
      </c>
    </row>
    <row r="25" spans="1:15" ht="13" x14ac:dyDescent="0.15">
      <c r="A25" s="1028"/>
      <c r="B25" s="955" t="s">
        <v>2439</v>
      </c>
      <c r="C25" s="943" t="s">
        <v>2493</v>
      </c>
      <c r="D25" s="1071">
        <f>'Cost2.3_Bypass &amp; Tunnel'!AP12</f>
        <v>0.95</v>
      </c>
      <c r="E25" s="1030">
        <f>G25</f>
        <v>4000</v>
      </c>
      <c r="F25" s="1030" t="s">
        <v>1562</v>
      </c>
      <c r="G25" s="1030">
        <v>4000</v>
      </c>
      <c r="H25" s="1030">
        <f t="shared" si="4"/>
        <v>45.454545454545453</v>
      </c>
      <c r="I25" s="1044"/>
      <c r="K25" s="1035" t="s">
        <v>2463</v>
      </c>
      <c r="N25" s="1020" t="s">
        <v>2234</v>
      </c>
    </row>
    <row r="26" spans="1:15" ht="13" x14ac:dyDescent="0.15">
      <c r="A26" s="1020"/>
      <c r="B26" s="955" t="s">
        <v>2065</v>
      </c>
      <c r="C26" s="943" t="s">
        <v>2495</v>
      </c>
      <c r="D26" s="1071">
        <v>2.8</v>
      </c>
      <c r="E26" s="1030">
        <v>9008.5333333333328</v>
      </c>
      <c r="F26" s="1030" t="s">
        <v>1562</v>
      </c>
      <c r="G26" s="1044">
        <f t="shared" ref="G26:G29" si="8">E26</f>
        <v>9008.5333333333328</v>
      </c>
      <c r="H26" s="1030">
        <f t="shared" si="4"/>
        <v>102.36969696969696</v>
      </c>
      <c r="I26" s="1044"/>
      <c r="N26" s="1020"/>
    </row>
    <row r="27" spans="1:15" ht="13" x14ac:dyDescent="0.15">
      <c r="A27" s="1020"/>
      <c r="B27" s="955" t="s">
        <v>2069</v>
      </c>
      <c r="C27" s="943" t="s">
        <v>2503</v>
      </c>
      <c r="D27" s="1071">
        <v>13.100000000000001</v>
      </c>
      <c r="E27" s="1030">
        <v>52934.161604219451</v>
      </c>
      <c r="F27" s="1030">
        <v>13</v>
      </c>
      <c r="G27" s="1030">
        <f>E27+F27</f>
        <v>52947.161604219451</v>
      </c>
      <c r="H27" s="1030">
        <f t="shared" si="4"/>
        <v>601.67229095703919</v>
      </c>
      <c r="I27" s="1044"/>
      <c r="N27" s="1020"/>
    </row>
    <row r="28" spans="1:15" ht="13" x14ac:dyDescent="0.15">
      <c r="A28" s="1020"/>
      <c r="B28" s="955" t="s">
        <v>2066</v>
      </c>
      <c r="C28" s="943" t="s">
        <v>1513</v>
      </c>
      <c r="D28" s="1071">
        <v>0.84</v>
      </c>
      <c r="E28" s="1030">
        <v>2702.56</v>
      </c>
      <c r="F28" s="1030" t="s">
        <v>1562</v>
      </c>
      <c r="G28" s="1030">
        <f t="shared" si="8"/>
        <v>2702.56</v>
      </c>
      <c r="H28" s="1030">
        <f t="shared" si="4"/>
        <v>30.710909090909091</v>
      </c>
      <c r="I28" s="1044"/>
      <c r="N28" s="1020"/>
    </row>
    <row r="29" spans="1:15" ht="13" x14ac:dyDescent="0.15">
      <c r="A29" s="1020"/>
      <c r="B29" s="955" t="s">
        <v>2105</v>
      </c>
      <c r="C29" s="943" t="s">
        <v>2504</v>
      </c>
      <c r="D29" s="1071">
        <v>31.7</v>
      </c>
      <c r="E29" s="1030">
        <v>40247.19884957849</v>
      </c>
      <c r="F29" s="1030" t="s">
        <v>1562</v>
      </c>
      <c r="G29" s="1030">
        <f t="shared" si="8"/>
        <v>40247.19884957849</v>
      </c>
      <c r="H29" s="1030">
        <f t="shared" si="4"/>
        <v>457.35453238157373</v>
      </c>
      <c r="I29" s="1044"/>
      <c r="N29" s="1020"/>
    </row>
    <row r="30" spans="1:15" x14ac:dyDescent="0.15">
      <c r="A30" s="1020"/>
      <c r="B30" s="1021">
        <v>3</v>
      </c>
      <c r="C30" s="1022" t="s">
        <v>25</v>
      </c>
      <c r="D30" s="1057" t="s">
        <v>2223</v>
      </c>
      <c r="E30" s="1024">
        <v>2268.6120000000001</v>
      </c>
      <c r="F30" s="1024" t="s">
        <v>1562</v>
      </c>
      <c r="G30" s="1024">
        <v>2268.6120000000001</v>
      </c>
      <c r="H30" s="1024">
        <f t="shared" ref="H30:H31" si="9">G30/$H$1</f>
        <v>25.779681818181817</v>
      </c>
      <c r="I30" s="1044"/>
      <c r="N30" s="1020"/>
    </row>
    <row r="31" spans="1:15" x14ac:dyDescent="0.15">
      <c r="A31" s="1020"/>
      <c r="B31" s="1021">
        <v>4</v>
      </c>
      <c r="C31" s="1022" t="s">
        <v>2051</v>
      </c>
      <c r="D31" s="1057">
        <v>90</v>
      </c>
      <c r="E31" s="1024">
        <v>2632.8564000000001</v>
      </c>
      <c r="F31" s="1024" t="s">
        <v>1562</v>
      </c>
      <c r="G31" s="1024">
        <v>2632.8564000000001</v>
      </c>
      <c r="H31" s="1024">
        <f t="shared" si="9"/>
        <v>29.91882272727273</v>
      </c>
      <c r="I31" s="1044"/>
      <c r="N31" s="1020"/>
    </row>
    <row r="32" spans="1:15" s="1061" customFormat="1" ht="14" x14ac:dyDescent="0.2">
      <c r="A32" s="1020"/>
      <c r="B32" s="1058"/>
      <c r="C32" s="1009" t="s">
        <v>1208</v>
      </c>
      <c r="D32" s="1073"/>
      <c r="E32" s="1059"/>
      <c r="F32" s="1059"/>
      <c r="G32" s="1060">
        <f>G31+G30+G10+G3</f>
        <v>184477.41931476182</v>
      </c>
      <c r="H32" s="1060">
        <f t="shared" ref="H32" si="10">H31+H30+H10+H3</f>
        <v>2096.3343103950206</v>
      </c>
      <c r="I32" s="1044"/>
      <c r="N32" s="1020"/>
    </row>
    <row r="33" spans="1:21" x14ac:dyDescent="0.15">
      <c r="A33" s="1020"/>
      <c r="B33" s="1007"/>
      <c r="C33" s="1008"/>
      <c r="E33" s="1044"/>
      <c r="F33" s="1044"/>
      <c r="G33" s="1044">
        <v>71666</v>
      </c>
      <c r="H33" s="1044">
        <v>864</v>
      </c>
      <c r="I33" s="1044"/>
      <c r="N33" s="1020"/>
    </row>
    <row r="34" spans="1:21" x14ac:dyDescent="0.15">
      <c r="A34" s="1020"/>
      <c r="B34" s="1007"/>
      <c r="C34" s="1008"/>
      <c r="E34" s="1044"/>
      <c r="F34" s="1044"/>
      <c r="G34" s="1044">
        <f>SUM(G32:G33)</f>
        <v>256143.41931476182</v>
      </c>
      <c r="H34" s="1044">
        <f t="shared" ref="H34" si="11">SUM(H32:H33)</f>
        <v>2960.3343103950206</v>
      </c>
      <c r="I34" s="1044"/>
      <c r="N34" s="1020"/>
    </row>
    <row r="35" spans="1:21" x14ac:dyDescent="0.15">
      <c r="A35" s="1020"/>
      <c r="B35" s="1007"/>
      <c r="C35" s="1008"/>
      <c r="E35" s="1044"/>
      <c r="F35" s="1044"/>
      <c r="G35" s="1044"/>
      <c r="H35" s="1044"/>
      <c r="I35" s="1044"/>
      <c r="N35" s="1020"/>
    </row>
    <row r="36" spans="1:21" x14ac:dyDescent="0.15">
      <c r="A36" s="1020"/>
      <c r="D36" s="1074" t="s">
        <v>2557</v>
      </c>
      <c r="G36" s="1020" t="s">
        <v>2558</v>
      </c>
      <c r="H36" s="1074" t="s">
        <v>2559</v>
      </c>
      <c r="I36" s="1044"/>
      <c r="N36" s="1020"/>
    </row>
    <row r="37" spans="1:21" x14ac:dyDescent="0.15">
      <c r="A37" s="1020"/>
      <c r="B37" s="1028">
        <f>B3</f>
        <v>1</v>
      </c>
      <c r="C37" s="1052" t="str">
        <f t="shared" ref="C37:H37" si="12">C3</f>
        <v>Improvements to existing road network</v>
      </c>
      <c r="D37" s="1030">
        <v>778</v>
      </c>
      <c r="E37" s="1030">
        <f t="shared" si="12"/>
        <v>29049.385304299998</v>
      </c>
      <c r="F37" s="1030">
        <f t="shared" si="12"/>
        <v>0</v>
      </c>
      <c r="G37" s="1030">
        <f t="shared" si="12"/>
        <v>29049.385304299998</v>
      </c>
      <c r="H37" s="1030">
        <f t="shared" si="12"/>
        <v>330.10665118522724</v>
      </c>
      <c r="I37" s="1074"/>
      <c r="J37" s="1074"/>
      <c r="K37" s="1074"/>
      <c r="L37" s="1074"/>
      <c r="N37" s="1020"/>
      <c r="S37" s="1219"/>
    </row>
    <row r="38" spans="1:21" ht="13" x14ac:dyDescent="0.15">
      <c r="A38" s="1020"/>
      <c r="B38" s="1028">
        <v>2</v>
      </c>
      <c r="C38" s="547" t="s">
        <v>11</v>
      </c>
      <c r="D38" s="1030">
        <f>SUM(D39:D42)</f>
        <v>774.79000000000008</v>
      </c>
      <c r="E38" s="1030">
        <f t="shared" ref="E38:H38" si="13">SUM(E39:E42)</f>
        <v>54694.595860119058</v>
      </c>
      <c r="F38" s="1030">
        <f t="shared" si="13"/>
        <v>2637.6092965448111</v>
      </c>
      <c r="G38" s="1030">
        <f t="shared" si="13"/>
        <v>57332.205156663869</v>
      </c>
      <c r="H38" s="1030">
        <f t="shared" si="13"/>
        <v>651.50233132572589</v>
      </c>
      <c r="I38" s="1074"/>
      <c r="J38" s="1044"/>
      <c r="K38" s="1044"/>
      <c r="L38" s="1044"/>
      <c r="N38" s="1020"/>
    </row>
    <row r="39" spans="1:21" ht="13" x14ac:dyDescent="0.15">
      <c r="A39" s="1020"/>
      <c r="B39" s="1028">
        <v>2.1</v>
      </c>
      <c r="C39" s="547" t="s">
        <v>1258</v>
      </c>
      <c r="D39" s="1030">
        <f>D12+D13+D14</f>
        <v>203.6</v>
      </c>
      <c r="E39" s="1030">
        <f t="shared" ref="E39:H39" si="14">E12+E13+E14</f>
        <v>20201.115956741203</v>
      </c>
      <c r="F39" s="1030">
        <f t="shared" si="14"/>
        <v>1470.7021706654264</v>
      </c>
      <c r="G39" s="1030">
        <f t="shared" si="14"/>
        <v>21671.818127406626</v>
      </c>
      <c r="H39" s="1030">
        <f t="shared" si="14"/>
        <v>246.27066053871167</v>
      </c>
      <c r="I39" s="1074"/>
      <c r="J39" s="1044"/>
      <c r="K39" s="1044"/>
      <c r="L39" s="1044"/>
      <c r="N39" s="1020"/>
      <c r="S39" s="1219"/>
    </row>
    <row r="40" spans="1:21" ht="13" x14ac:dyDescent="0.15">
      <c r="A40" s="1020"/>
      <c r="B40" s="546">
        <v>2.2000000000000002</v>
      </c>
      <c r="C40" s="547" t="s">
        <v>19</v>
      </c>
      <c r="D40" s="1030">
        <f>D15</f>
        <v>23.9</v>
      </c>
      <c r="E40" s="1030">
        <f t="shared" ref="E40:H40" si="15">E15</f>
        <v>1745.272146094354</v>
      </c>
      <c r="F40" s="1030">
        <f t="shared" si="15"/>
        <v>109.25</v>
      </c>
      <c r="G40" s="1030">
        <f t="shared" si="15"/>
        <v>1854.522146094354</v>
      </c>
      <c r="H40" s="1030">
        <f t="shared" si="15"/>
        <v>21.074115296526749</v>
      </c>
      <c r="I40" s="1074"/>
      <c r="J40" s="1044"/>
      <c r="K40" s="1044"/>
      <c r="L40" s="1044"/>
      <c r="N40" s="1020"/>
      <c r="S40" s="1219"/>
      <c r="T40" s="1219"/>
    </row>
    <row r="41" spans="1:21" ht="18" customHeight="1" x14ac:dyDescent="0.15">
      <c r="A41" s="1020"/>
      <c r="B41" s="546">
        <v>2.2999999999999998</v>
      </c>
      <c r="C41" s="547" t="str">
        <f>C16</f>
        <v>Inter-Dzongkhag Connectivity SNHs</v>
      </c>
      <c r="D41" s="863">
        <f t="shared" ref="D41:H41" si="16">D16</f>
        <v>505.7</v>
      </c>
      <c r="E41" s="863">
        <f t="shared" si="16"/>
        <v>15449.340151865768</v>
      </c>
      <c r="F41" s="863">
        <f t="shared" si="16"/>
        <v>979.90712587938469</v>
      </c>
      <c r="G41" s="863">
        <f t="shared" si="16"/>
        <v>16429.247277745151</v>
      </c>
      <c r="H41" s="863">
        <f t="shared" si="16"/>
        <v>186.69599179255854</v>
      </c>
      <c r="I41" s="1044"/>
      <c r="N41" s="1020"/>
    </row>
    <row r="42" spans="1:21" ht="13" x14ac:dyDescent="0.15">
      <c r="A42" s="1020"/>
      <c r="B42" s="546">
        <v>2.4</v>
      </c>
      <c r="C42" s="547" t="s">
        <v>2505</v>
      </c>
      <c r="D42" s="1030">
        <f>D23-D27-D29</f>
        <v>41.589999999999989</v>
      </c>
      <c r="E42" s="1030">
        <f t="shared" ref="E42:H42" si="17">E23-E27-E29</f>
        <v>17298.867605417734</v>
      </c>
      <c r="F42" s="1030">
        <f>F23-F27</f>
        <v>77.75</v>
      </c>
      <c r="G42" s="1030">
        <f t="shared" si="17"/>
        <v>17376.617605417734</v>
      </c>
      <c r="H42" s="1030">
        <f t="shared" si="17"/>
        <v>197.46156369792885</v>
      </c>
      <c r="I42" s="1044"/>
      <c r="N42" s="1020"/>
      <c r="S42" s="1219">
        <f>D42+D27+D29</f>
        <v>86.389999999999986</v>
      </c>
    </row>
    <row r="43" spans="1:21" ht="13" x14ac:dyDescent="0.15">
      <c r="A43" s="1020"/>
      <c r="B43" s="546">
        <f>B30</f>
        <v>3</v>
      </c>
      <c r="C43" s="547" t="str">
        <f t="shared" ref="C43:H43" si="18">C30</f>
        <v>Bridges replacement / upgradation</v>
      </c>
      <c r="D43" s="863" t="str">
        <f t="shared" si="18"/>
        <v>40 Nos</v>
      </c>
      <c r="E43" s="863">
        <f t="shared" si="18"/>
        <v>2268.6120000000001</v>
      </c>
      <c r="F43" s="863" t="str">
        <f t="shared" si="18"/>
        <v>-</v>
      </c>
      <c r="G43" s="863">
        <f t="shared" si="18"/>
        <v>2268.6120000000001</v>
      </c>
      <c r="H43" s="863">
        <f t="shared" si="18"/>
        <v>25.779681818181817</v>
      </c>
      <c r="I43" s="1044"/>
      <c r="N43" s="1020"/>
    </row>
    <row r="44" spans="1:21" ht="13" x14ac:dyDescent="0.15">
      <c r="A44" s="1020"/>
      <c r="B44" s="546">
        <f>B31</f>
        <v>4</v>
      </c>
      <c r="C44" s="547" t="str">
        <f t="shared" ref="C44:H44" si="19">C31</f>
        <v xml:space="preserve">NH access to industrial parks, dry ports &amp; railheads </v>
      </c>
      <c r="D44" s="863">
        <f t="shared" si="19"/>
        <v>90</v>
      </c>
      <c r="E44" s="863">
        <f t="shared" si="19"/>
        <v>2632.8564000000001</v>
      </c>
      <c r="F44" s="863" t="str">
        <f t="shared" si="19"/>
        <v>-</v>
      </c>
      <c r="G44" s="863">
        <f t="shared" si="19"/>
        <v>2632.8564000000001</v>
      </c>
      <c r="H44" s="863">
        <f t="shared" si="19"/>
        <v>29.91882272727273</v>
      </c>
      <c r="I44" s="1044"/>
      <c r="N44" s="1020"/>
    </row>
    <row r="45" spans="1:21" ht="13" x14ac:dyDescent="0.15">
      <c r="A45" s="1020"/>
      <c r="B45" s="546"/>
      <c r="C45" s="547" t="s">
        <v>2553</v>
      </c>
      <c r="D45" s="1030"/>
      <c r="E45" s="1030"/>
      <c r="F45" s="1030"/>
      <c r="G45" s="1220">
        <f>G37+G38+G43+G44</f>
        <v>91283.058860963865</v>
      </c>
      <c r="H45" s="1220">
        <f>H37+H38+H43+H44</f>
        <v>1037.3074870564078</v>
      </c>
      <c r="I45" s="1044"/>
      <c r="J45" s="1219"/>
      <c r="K45" s="1219"/>
      <c r="L45" s="1219"/>
      <c r="M45" s="1219"/>
      <c r="N45" s="1044"/>
      <c r="O45" s="1219"/>
      <c r="P45" s="1219"/>
      <c r="Q45" s="1219"/>
      <c r="R45" s="1219"/>
      <c r="S45" s="1219"/>
      <c r="T45" s="1219"/>
      <c r="U45" s="1219"/>
    </row>
    <row r="46" spans="1:21" ht="15" x14ac:dyDescent="0.15">
      <c r="A46" s="1020"/>
      <c r="B46" s="546"/>
      <c r="C46" s="1221" t="s">
        <v>2554</v>
      </c>
      <c r="D46" s="1222"/>
      <c r="E46" s="1028"/>
      <c r="F46" s="1028"/>
      <c r="G46" s="1223">
        <v>34026</v>
      </c>
      <c r="H46" s="1217">
        <f>G46/$H$1</f>
        <v>386.65909090909093</v>
      </c>
      <c r="I46" s="1044"/>
      <c r="J46" s="1219"/>
      <c r="K46" s="1219"/>
      <c r="L46" s="1219"/>
      <c r="M46" s="1219"/>
      <c r="N46" s="1044"/>
      <c r="O46" s="1219"/>
      <c r="P46" s="1219"/>
      <c r="Q46" s="1219"/>
      <c r="R46" s="1219"/>
      <c r="S46" s="1219"/>
      <c r="T46" s="1219"/>
      <c r="U46" s="1219"/>
    </row>
    <row r="47" spans="1:21" ht="15" x14ac:dyDescent="0.15">
      <c r="A47" s="1020"/>
      <c r="B47" s="546"/>
      <c r="C47" s="1221" t="s">
        <v>2555</v>
      </c>
      <c r="D47" s="1222"/>
      <c r="E47" s="1028"/>
      <c r="F47" s="1028"/>
      <c r="G47" s="1223">
        <v>10047</v>
      </c>
      <c r="H47" s="1217">
        <f t="shared" ref="H47:H48" si="20">G47/$H$1</f>
        <v>114.17045454545455</v>
      </c>
      <c r="I47" s="1044"/>
      <c r="J47" s="1219"/>
      <c r="K47" s="1219"/>
      <c r="L47" s="1219"/>
      <c r="M47" s="1219"/>
      <c r="N47" s="1044"/>
      <c r="O47" s="1219"/>
      <c r="P47" s="1219"/>
      <c r="Q47" s="1219"/>
      <c r="R47" s="1219"/>
      <c r="S47" s="1219"/>
      <c r="T47" s="1219"/>
      <c r="U47" s="1219"/>
    </row>
    <row r="48" spans="1:21" ht="15" x14ac:dyDescent="0.15">
      <c r="A48" s="1020"/>
      <c r="B48" s="546"/>
      <c r="C48" s="1221" t="s">
        <v>2556</v>
      </c>
      <c r="D48" s="1222"/>
      <c r="E48" s="1028"/>
      <c r="F48" s="1028"/>
      <c r="G48" s="1223">
        <v>27593</v>
      </c>
      <c r="H48" s="1217">
        <f t="shared" si="20"/>
        <v>313.55681818181819</v>
      </c>
      <c r="I48" s="1044"/>
      <c r="J48" s="1219"/>
      <c r="K48" s="1219"/>
      <c r="L48" s="1219"/>
      <c r="M48" s="1219"/>
      <c r="N48" s="1044"/>
      <c r="O48" s="1219"/>
      <c r="P48" s="1219"/>
      <c r="Q48" s="1219"/>
      <c r="R48" s="1219"/>
      <c r="S48" s="1219"/>
      <c r="T48" s="1219"/>
      <c r="U48" s="1219"/>
    </row>
    <row r="49" spans="1:21" ht="15" x14ac:dyDescent="0.15">
      <c r="A49" s="1020"/>
      <c r="B49" s="546"/>
      <c r="C49" s="1224" t="s">
        <v>2340</v>
      </c>
      <c r="D49" s="1225"/>
      <c r="E49" s="1028"/>
      <c r="F49" s="1028"/>
      <c r="G49" s="1226">
        <f>SUM(G46:G48)</f>
        <v>71666</v>
      </c>
      <c r="H49" s="1218">
        <f>SUM(H46:H48)</f>
        <v>814.38636363636374</v>
      </c>
      <c r="I49" s="1044"/>
      <c r="J49" s="1219"/>
      <c r="K49" s="1219"/>
      <c r="L49" s="1219"/>
      <c r="M49" s="1219"/>
      <c r="N49" s="1044"/>
      <c r="O49" s="1219"/>
      <c r="P49" s="1219"/>
      <c r="Q49" s="1219"/>
      <c r="R49" s="1219"/>
      <c r="S49" s="1219"/>
      <c r="T49" s="1219"/>
      <c r="U49" s="1219"/>
    </row>
    <row r="50" spans="1:21" ht="13" x14ac:dyDescent="0.15">
      <c r="A50" s="1020"/>
      <c r="B50" s="546"/>
      <c r="C50" s="547" t="s">
        <v>1208</v>
      </c>
      <c r="D50" s="1030"/>
      <c r="E50" s="1030"/>
      <c r="F50" s="1030"/>
      <c r="G50" s="1030">
        <f>G45+G49</f>
        <v>162949.05886096385</v>
      </c>
      <c r="H50" s="1216">
        <f>H45+H49</f>
        <v>1851.6938506927715</v>
      </c>
      <c r="I50" s="1044"/>
      <c r="J50" s="1219"/>
      <c r="K50" s="1219"/>
      <c r="L50" s="1219"/>
      <c r="M50" s="1219"/>
      <c r="N50" s="1044"/>
      <c r="O50" s="1219"/>
      <c r="P50" s="1219"/>
      <c r="Q50" s="1219"/>
      <c r="R50" s="1219"/>
      <c r="S50" s="1219"/>
      <c r="T50" s="1219"/>
      <c r="U50" s="1219"/>
    </row>
    <row r="51" spans="1:21" x14ac:dyDescent="0.15">
      <c r="A51" s="1020"/>
      <c r="B51" s="1007"/>
      <c r="C51" s="1008"/>
      <c r="E51" s="1044"/>
      <c r="F51" s="1044"/>
      <c r="G51" s="1044"/>
      <c r="H51" s="1044"/>
      <c r="I51" s="1044"/>
      <c r="N51" s="1020"/>
    </row>
    <row r="52" spans="1:21" x14ac:dyDescent="0.15">
      <c r="A52" s="1020"/>
      <c r="B52" s="1007"/>
      <c r="C52" s="1008"/>
      <c r="E52" s="1044"/>
      <c r="F52" s="1044"/>
      <c r="G52" s="1044"/>
      <c r="H52" s="1044"/>
      <c r="I52" s="1044"/>
      <c r="N52" s="1020"/>
    </row>
    <row r="53" spans="1:21" x14ac:dyDescent="0.15">
      <c r="A53" s="1020"/>
      <c r="B53" s="1007"/>
      <c r="C53" s="1008"/>
      <c r="E53" s="1044"/>
      <c r="F53" s="1044"/>
      <c r="G53" s="1044"/>
      <c r="H53" s="1044"/>
      <c r="I53" s="1044"/>
      <c r="N53" s="1020"/>
    </row>
    <row r="54" spans="1:21" x14ac:dyDescent="0.15">
      <c r="A54" s="1020"/>
      <c r="B54" s="1007"/>
      <c r="C54" s="1008"/>
      <c r="E54" s="1044"/>
      <c r="F54" s="1044"/>
      <c r="G54" s="1044"/>
      <c r="H54" s="1044"/>
      <c r="I54" s="1044"/>
      <c r="N54" s="1020"/>
    </row>
    <row r="55" spans="1:21" x14ac:dyDescent="0.15">
      <c r="A55" s="1020"/>
      <c r="B55" s="1007"/>
      <c r="C55" s="1008"/>
      <c r="E55" s="1044"/>
      <c r="F55" s="1044"/>
      <c r="G55" s="1044"/>
      <c r="H55" s="1044"/>
      <c r="I55" s="1044"/>
      <c r="N55" s="1020"/>
    </row>
    <row r="56" spans="1:21" x14ac:dyDescent="0.15">
      <c r="A56" s="1020"/>
      <c r="B56" s="1007"/>
      <c r="C56" s="1008"/>
      <c r="E56" s="1044"/>
      <c r="F56" s="1044"/>
      <c r="G56" s="1044"/>
      <c r="H56" s="1044"/>
      <c r="I56" s="1044"/>
      <c r="N56" s="1020"/>
    </row>
    <row r="57" spans="1:21" x14ac:dyDescent="0.15">
      <c r="A57" s="1020" t="s">
        <v>2122</v>
      </c>
      <c r="B57" s="1231" t="s">
        <v>2135</v>
      </c>
      <c r="C57" s="1231"/>
      <c r="D57" s="1231"/>
      <c r="E57" s="1231"/>
      <c r="F57" s="1231"/>
      <c r="G57" s="1231"/>
      <c r="H57" s="1231"/>
      <c r="I57" s="1231"/>
      <c r="J57" s="1231"/>
      <c r="K57" s="1231"/>
      <c r="L57" s="1231"/>
      <c r="M57" s="1231"/>
      <c r="N57" s="1231"/>
      <c r="O57" s="1231"/>
    </row>
    <row r="58" spans="1:21" x14ac:dyDescent="0.15">
      <c r="A58" s="1020"/>
      <c r="B58" s="1063" t="s">
        <v>2542</v>
      </c>
      <c r="C58" s="1062"/>
    </row>
    <row r="59" spans="1:21" ht="13" x14ac:dyDescent="0.15">
      <c r="A59" s="1020"/>
      <c r="B59" s="1064"/>
      <c r="C59" s="1065" t="s">
        <v>2543</v>
      </c>
      <c r="E59" s="1044"/>
      <c r="F59" s="1044"/>
      <c r="G59" s="1044"/>
      <c r="H59" s="1044"/>
      <c r="I59" s="1044"/>
    </row>
    <row r="60" spans="1:21" x14ac:dyDescent="0.15">
      <c r="A60" s="1020"/>
      <c r="B60" s="1064"/>
      <c r="E60" s="1044"/>
      <c r="F60" s="1044"/>
      <c r="G60" s="1044"/>
      <c r="H60" s="1044"/>
      <c r="I60" s="1044"/>
    </row>
    <row r="61" spans="1:21" x14ac:dyDescent="0.15">
      <c r="A61" s="1020"/>
      <c r="B61" s="1064"/>
      <c r="E61" s="1044"/>
      <c r="F61" s="1044"/>
      <c r="G61" s="1044"/>
      <c r="H61" s="1044"/>
      <c r="I61" s="1044"/>
    </row>
    <row r="62" spans="1:21" x14ac:dyDescent="0.15">
      <c r="F62" s="1044"/>
    </row>
    <row r="71" spans="5:5" x14ac:dyDescent="0.15">
      <c r="E71" s="1067"/>
    </row>
  </sheetData>
  <mergeCells count="1">
    <mergeCell ref="B57:O57"/>
  </mergeCells>
  <pageMargins left="0.7" right="0.7" top="0.75" bottom="0.75" header="0.3" footer="0.3"/>
  <ignoredErrors>
    <ignoredError sqref="G27 G23 G16 H10"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67"/>
  <sheetViews>
    <sheetView topLeftCell="B1" zoomScale="115" workbookViewId="0">
      <pane ySplit="2" topLeftCell="A38" activePane="bottomLeft" state="frozen"/>
      <selection pane="bottomLeft" activeCell="G11" sqref="G11"/>
    </sheetView>
  </sheetViews>
  <sheetFormatPr baseColWidth="10" defaultColWidth="8.83203125" defaultRowHeight="15" x14ac:dyDescent="0.2"/>
  <cols>
    <col min="1" max="1" width="0" hidden="1" customWidth="1"/>
    <col min="2" max="2" width="5.1640625" customWidth="1"/>
    <col min="3" max="3" width="43.83203125" customWidth="1"/>
    <col min="4" max="4" width="8.33203125" style="790" customWidth="1"/>
    <col min="5" max="5" width="9.5" style="790" customWidth="1"/>
    <col min="6" max="6" width="10.1640625" style="790" customWidth="1"/>
    <col min="7" max="7" width="7.5" style="790" customWidth="1"/>
    <col min="8" max="8" width="6.5" style="790" customWidth="1"/>
    <col min="9" max="9" width="0" style="790" hidden="1" customWidth="1"/>
    <col min="10" max="10" width="0" hidden="1" customWidth="1"/>
    <col min="11" max="11" width="42.1640625" style="1" hidden="1" customWidth="1"/>
    <col min="12" max="13" width="0" hidden="1" customWidth="1"/>
    <col min="14" max="14" width="12.5" hidden="1" customWidth="1"/>
    <col min="15" max="19" width="0" hidden="1" customWidth="1"/>
  </cols>
  <sheetData>
    <row r="1" spans="1:20" x14ac:dyDescent="0.2">
      <c r="A1" s="524"/>
      <c r="B1" s="524" t="s">
        <v>0</v>
      </c>
      <c r="D1" s="856"/>
      <c r="H1" s="790">
        <v>88</v>
      </c>
    </row>
    <row r="2" spans="1:20" s="790" customFormat="1" ht="65" x14ac:dyDescent="0.2">
      <c r="A2" s="527" t="s">
        <v>1</v>
      </c>
      <c r="B2" s="527" t="s">
        <v>1826</v>
      </c>
      <c r="C2" s="527" t="s">
        <v>2</v>
      </c>
      <c r="D2" s="796" t="s">
        <v>2130</v>
      </c>
      <c r="E2" s="855" t="s">
        <v>3</v>
      </c>
      <c r="F2" s="855" t="s">
        <v>2123</v>
      </c>
      <c r="G2" s="855" t="s">
        <v>4</v>
      </c>
      <c r="H2" s="855" t="s">
        <v>2350</v>
      </c>
      <c r="I2" s="935" t="s">
        <v>2470</v>
      </c>
      <c r="J2" s="572" t="s">
        <v>2453</v>
      </c>
      <c r="K2" s="303" t="s">
        <v>2454</v>
      </c>
      <c r="L2" s="572"/>
      <c r="M2" s="572"/>
      <c r="N2" s="303" t="s">
        <v>2230</v>
      </c>
      <c r="O2" s="573" t="s">
        <v>2058</v>
      </c>
      <c r="P2" s="572" t="s">
        <v>2231</v>
      </c>
      <c r="Q2" s="572" t="s">
        <v>2232</v>
      </c>
    </row>
    <row r="3" spans="1:20" x14ac:dyDescent="0.2">
      <c r="A3" s="530">
        <v>1</v>
      </c>
      <c r="B3" s="530"/>
      <c r="C3" s="531" t="s">
        <v>5</v>
      </c>
      <c r="D3" s="857" t="s">
        <v>1562</v>
      </c>
      <c r="E3" s="858">
        <f>E4+E8+E9</f>
        <v>29049.385304299998</v>
      </c>
      <c r="F3" s="858">
        <f>F4+F8+F9</f>
        <v>0</v>
      </c>
      <c r="G3" s="858">
        <f>E3+F3</f>
        <v>29049.385304299998</v>
      </c>
      <c r="H3" s="858">
        <f>G3/$H$1</f>
        <v>330.10665118522724</v>
      </c>
      <c r="I3" s="936"/>
      <c r="N3" s="575"/>
    </row>
    <row r="4" spans="1:20" x14ac:dyDescent="0.2">
      <c r="A4" s="534">
        <v>1.1000000000000001</v>
      </c>
      <c r="B4" s="534"/>
      <c r="C4" s="535" t="s">
        <v>6</v>
      </c>
      <c r="D4" s="859">
        <f>D5+D6+D7</f>
        <v>778.2</v>
      </c>
      <c r="E4" s="860">
        <f>E5+E6+E7</f>
        <v>17823.060288000001</v>
      </c>
      <c r="F4" s="860">
        <f>F5+F6+F7</f>
        <v>0</v>
      </c>
      <c r="G4" s="860">
        <f t="shared" ref="G4:G9" si="0">E4+F4</f>
        <v>17823.060288000001</v>
      </c>
      <c r="H4" s="860">
        <f>G4/$H$1</f>
        <v>202.53477599999999</v>
      </c>
      <c r="I4" s="577"/>
      <c r="N4" s="575" t="s">
        <v>2233</v>
      </c>
      <c r="O4" s="582" t="s">
        <v>1364</v>
      </c>
      <c r="P4" s="582" t="s">
        <v>1957</v>
      </c>
    </row>
    <row r="5" spans="1:20" x14ac:dyDescent="0.2">
      <c r="A5" s="538"/>
      <c r="B5" s="538"/>
      <c r="C5" s="539" t="s">
        <v>2118</v>
      </c>
      <c r="D5" s="795">
        <f>'Cost1.1_Widening'!D20</f>
        <v>193.39999999999998</v>
      </c>
      <c r="E5" s="861">
        <f>'Cost1.1_Widening'!G20</f>
        <v>6155.0331840000008</v>
      </c>
      <c r="F5" s="861">
        <v>0</v>
      </c>
      <c r="G5" s="861">
        <f t="shared" si="0"/>
        <v>6155.0331840000008</v>
      </c>
      <c r="H5" s="861">
        <f t="shared" ref="H5:H9" si="1">G5/$H$1</f>
        <v>69.943558909090925</v>
      </c>
      <c r="I5" s="579"/>
      <c r="N5" s="553" t="s">
        <v>2233</v>
      </c>
      <c r="O5" s="582" t="s">
        <v>1364</v>
      </c>
      <c r="P5" s="582" t="s">
        <v>1957</v>
      </c>
    </row>
    <row r="6" spans="1:20" x14ac:dyDescent="0.2">
      <c r="A6" s="538"/>
      <c r="B6" s="538"/>
      <c r="C6" s="539" t="s">
        <v>2119</v>
      </c>
      <c r="D6" s="795">
        <f>'Cost1.1_Widening'!D28</f>
        <v>64</v>
      </c>
      <c r="E6" s="861">
        <f>'Cost1.1_Widening'!G28</f>
        <v>1481.2416000000001</v>
      </c>
      <c r="F6" s="861">
        <v>0</v>
      </c>
      <c r="G6" s="861">
        <f t="shared" si="0"/>
        <v>1481.2416000000001</v>
      </c>
      <c r="H6" s="861">
        <f t="shared" si="1"/>
        <v>16.832290909090911</v>
      </c>
      <c r="I6" s="579"/>
      <c r="N6" s="553" t="s">
        <v>2233</v>
      </c>
      <c r="O6" s="582" t="s">
        <v>1364</v>
      </c>
      <c r="P6" s="582" t="s">
        <v>1957</v>
      </c>
    </row>
    <row r="7" spans="1:20" x14ac:dyDescent="0.2">
      <c r="A7" s="538"/>
      <c r="B7" s="538"/>
      <c r="C7" s="539" t="s">
        <v>2125</v>
      </c>
      <c r="D7" s="795">
        <f>'Cost1.1_Widening'!D45</f>
        <v>520.80000000000007</v>
      </c>
      <c r="E7" s="861">
        <f>'Cost1.1_Widening'!G45</f>
        <v>10186.785504000001</v>
      </c>
      <c r="F7" s="861">
        <v>0</v>
      </c>
      <c r="G7" s="861">
        <f t="shared" si="0"/>
        <v>10186.785504000001</v>
      </c>
      <c r="H7" s="861">
        <f t="shared" si="1"/>
        <v>115.7589261818182</v>
      </c>
      <c r="I7" s="579"/>
      <c r="N7" s="553" t="s">
        <v>2233</v>
      </c>
      <c r="O7" s="582" t="s">
        <v>1364</v>
      </c>
      <c r="P7" s="582" t="s">
        <v>1957</v>
      </c>
    </row>
    <row r="8" spans="1:20" x14ac:dyDescent="0.2">
      <c r="A8" s="534">
        <v>1.2</v>
      </c>
      <c r="B8" s="534"/>
      <c r="C8" s="535" t="s">
        <v>8</v>
      </c>
      <c r="D8" s="859">
        <f>'Cost1.2_Guardrails'!J88/1000</f>
        <v>517.79999999999995</v>
      </c>
      <c r="E8" s="860">
        <f>'Cost1.2_Guardrails'!L88</f>
        <v>2415.0191999999997</v>
      </c>
      <c r="F8" s="860">
        <v>0</v>
      </c>
      <c r="G8" s="860">
        <f t="shared" si="0"/>
        <v>2415.0191999999997</v>
      </c>
      <c r="H8" s="860">
        <f t="shared" si="1"/>
        <v>27.443399999999997</v>
      </c>
      <c r="I8" s="577"/>
      <c r="N8" s="553" t="s">
        <v>2234</v>
      </c>
      <c r="O8" s="582" t="s">
        <v>1364</v>
      </c>
      <c r="P8" s="582" t="s">
        <v>1957</v>
      </c>
    </row>
    <row r="9" spans="1:20" x14ac:dyDescent="0.2">
      <c r="A9" s="534">
        <v>1.3</v>
      </c>
      <c r="B9" s="534"/>
      <c r="C9" s="535" t="s">
        <v>9</v>
      </c>
      <c r="D9" s="862" t="s">
        <v>2129</v>
      </c>
      <c r="E9" s="860">
        <f>'Cost1.3_SlopeFailures'!BG47</f>
        <v>8811.3058163000005</v>
      </c>
      <c r="F9" s="860">
        <v>0</v>
      </c>
      <c r="G9" s="860">
        <f t="shared" si="0"/>
        <v>8811.3058163000005</v>
      </c>
      <c r="H9" s="860">
        <f t="shared" si="1"/>
        <v>100.12847518522727</v>
      </c>
      <c r="I9" s="577"/>
      <c r="N9" s="553" t="s">
        <v>2235</v>
      </c>
      <c r="O9" s="582" t="s">
        <v>1364</v>
      </c>
      <c r="P9" s="582" t="s">
        <v>1957</v>
      </c>
    </row>
    <row r="10" spans="1:20" x14ac:dyDescent="0.2">
      <c r="A10" s="530">
        <v>2</v>
      </c>
      <c r="B10" s="530"/>
      <c r="C10" s="531" t="s">
        <v>11</v>
      </c>
      <c r="D10" s="857">
        <f>D11+D15+D18+D32</f>
        <v>1785.64</v>
      </c>
      <c r="E10" s="858">
        <f>E11+E15+E18+E32</f>
        <v>506510.4644342626</v>
      </c>
      <c r="F10" s="858">
        <f>F11+F15+F18+F32</f>
        <v>5888.5309356794578</v>
      </c>
      <c r="G10" s="858">
        <f>G11+G15+G18+G32</f>
        <v>512398.99536994204</v>
      </c>
      <c r="H10" s="858">
        <f t="shared" ref="H10" si="2">G10/80</f>
        <v>6404.9874421242757</v>
      </c>
      <c r="I10" s="936"/>
      <c r="N10" s="575"/>
      <c r="T10" t="s">
        <v>2562</v>
      </c>
    </row>
    <row r="11" spans="1:20" x14ac:dyDescent="0.2">
      <c r="A11" s="544" t="s">
        <v>2056</v>
      </c>
      <c r="B11" s="544"/>
      <c r="C11" s="535" t="s">
        <v>1258</v>
      </c>
      <c r="D11" s="859">
        <f>SUM(D12:D14)</f>
        <v>203.6</v>
      </c>
      <c r="E11" s="860">
        <f>SUM(E12:E14)</f>
        <v>20201.115956741203</v>
      </c>
      <c r="F11" s="860">
        <f>SUM(F12:F14)</f>
        <v>1470.7021706654264</v>
      </c>
      <c r="G11" s="860">
        <f>F11+E11</f>
        <v>21671.81812740663</v>
      </c>
      <c r="H11" s="860">
        <f>G11/$H$1</f>
        <v>246.2706605387117</v>
      </c>
      <c r="I11" s="577"/>
      <c r="N11" s="576"/>
    </row>
    <row r="12" spans="1:20" x14ac:dyDescent="0.2">
      <c r="A12" s="538"/>
      <c r="B12" s="538" t="s">
        <v>2059</v>
      </c>
      <c r="C12" s="261" t="s">
        <v>2506</v>
      </c>
      <c r="D12" s="795">
        <f>'Cost2.1_PNHs'!D8</f>
        <v>107</v>
      </c>
      <c r="E12" s="861">
        <f>'Cost2.1_PNHs'!BE8</f>
        <v>8945.902866168999</v>
      </c>
      <c r="F12" s="861">
        <f>'Cost5_BiodiversityImpact+Total'!AM7</f>
        <v>716.16223112917305</v>
      </c>
      <c r="G12" s="861">
        <f t="shared" ref="G12:G14" si="3">F12+E12</f>
        <v>9662.0650972981712</v>
      </c>
      <c r="H12" s="861">
        <f t="shared" ref="H12:H16" si="4">G12/$H$1</f>
        <v>109.79619428747922</v>
      </c>
      <c r="I12" s="579">
        <f>G12/D12</f>
        <v>90.299673806524964</v>
      </c>
      <c r="K12" s="1" t="s">
        <v>2455</v>
      </c>
      <c r="N12" s="578" t="s">
        <v>2236</v>
      </c>
      <c r="O12" s="583">
        <v>-7.0000000000000007E-2</v>
      </c>
      <c r="P12" s="584" t="s">
        <v>1957</v>
      </c>
      <c r="T12">
        <v>719</v>
      </c>
    </row>
    <row r="13" spans="1:20" x14ac:dyDescent="0.2">
      <c r="A13" s="538"/>
      <c r="B13" s="538" t="s">
        <v>2060</v>
      </c>
      <c r="C13" s="261" t="s">
        <v>2507</v>
      </c>
      <c r="D13" s="795">
        <f>10.2+3.9</f>
        <v>14.1</v>
      </c>
      <c r="E13" s="861">
        <f>'Cost2.1_PNHs'!BE9</f>
        <v>5475.8266365447007</v>
      </c>
      <c r="F13" s="861">
        <f>'Cost5_BiodiversityImpact+Total'!AM8</f>
        <v>37.933999999999997</v>
      </c>
      <c r="G13" s="861">
        <f t="shared" si="3"/>
        <v>5513.7606365447009</v>
      </c>
      <c r="H13" s="861">
        <f t="shared" si="4"/>
        <v>62.656370869826148</v>
      </c>
      <c r="I13" s="579"/>
      <c r="K13" s="1" t="s">
        <v>2455</v>
      </c>
      <c r="N13" s="578" t="s">
        <v>2238</v>
      </c>
      <c r="O13" s="583">
        <v>0.16</v>
      </c>
      <c r="P13" s="584" t="s">
        <v>1957</v>
      </c>
      <c r="T13">
        <v>69</v>
      </c>
    </row>
    <row r="14" spans="1:20" x14ac:dyDescent="0.2">
      <c r="A14" s="538"/>
      <c r="B14" s="538" t="s">
        <v>2061</v>
      </c>
      <c r="C14" s="261" t="s">
        <v>2508</v>
      </c>
      <c r="D14" s="795">
        <f>'Cost2.1_PNHs'!D10</f>
        <v>82.5</v>
      </c>
      <c r="E14" s="861">
        <f>'Cost2.1_PNHs'!BE10</f>
        <v>5779.3864540275008</v>
      </c>
      <c r="F14" s="861">
        <f>'Cost5_BiodiversityImpact+Total'!AM9</f>
        <v>716.60593953625335</v>
      </c>
      <c r="G14" s="861">
        <f t="shared" si="3"/>
        <v>6495.9923935637544</v>
      </c>
      <c r="H14" s="861">
        <f t="shared" si="4"/>
        <v>73.818095381406295</v>
      </c>
      <c r="I14" s="579"/>
      <c r="K14" s="1" t="s">
        <v>2455</v>
      </c>
      <c r="N14" s="553" t="s">
        <v>2237</v>
      </c>
      <c r="O14" s="583">
        <v>-7.0000000000000007E-2</v>
      </c>
      <c r="P14" s="584" t="s">
        <v>2242</v>
      </c>
    </row>
    <row r="15" spans="1:20" x14ac:dyDescent="0.2">
      <c r="A15" s="544" t="s">
        <v>2057</v>
      </c>
      <c r="B15" s="544"/>
      <c r="C15" s="535" t="s">
        <v>19</v>
      </c>
      <c r="D15" s="859">
        <f>D16</f>
        <v>23.9</v>
      </c>
      <c r="E15" s="860">
        <f t="shared" ref="E15" si="5">E16</f>
        <v>1745.272146094354</v>
      </c>
      <c r="F15" s="860">
        <f>SUM(F16:F17)</f>
        <v>109.25</v>
      </c>
      <c r="G15" s="860">
        <f>E15+F15</f>
        <v>1854.522146094354</v>
      </c>
      <c r="H15" s="860">
        <f t="shared" si="4"/>
        <v>21.074115296526749</v>
      </c>
      <c r="I15" s="577"/>
      <c r="N15" s="576"/>
    </row>
    <row r="16" spans="1:20" ht="26" x14ac:dyDescent="0.2">
      <c r="A16" s="545"/>
      <c r="B16" s="545" t="s">
        <v>2068</v>
      </c>
      <c r="C16" s="261" t="s">
        <v>2509</v>
      </c>
      <c r="D16" s="795">
        <f>'Cost2.1_PNHs'!BD16</f>
        <v>23.9</v>
      </c>
      <c r="E16" s="861">
        <f>'Cost2.1_PNHs'!BE16</f>
        <v>1745.272146094354</v>
      </c>
      <c r="F16" s="861">
        <f>'Cost5_BiodiversityImpact+Total'!AM12</f>
        <v>109.25</v>
      </c>
      <c r="G16" s="861">
        <f>E16+F16</f>
        <v>1854.522146094354</v>
      </c>
      <c r="H16" s="861">
        <f t="shared" si="4"/>
        <v>21.074115296526749</v>
      </c>
      <c r="I16" s="579"/>
      <c r="K16" s="1" t="s">
        <v>2456</v>
      </c>
      <c r="N16" s="553" t="s">
        <v>2234</v>
      </c>
      <c r="T16">
        <v>50</v>
      </c>
    </row>
    <row r="17" spans="1:20" x14ac:dyDescent="0.2">
      <c r="A17" s="545"/>
      <c r="B17" s="545" t="s">
        <v>2070</v>
      </c>
      <c r="C17" s="539" t="s">
        <v>2219</v>
      </c>
      <c r="D17" s="795">
        <f>D16-10.9</f>
        <v>12.999999999999998</v>
      </c>
      <c r="E17" s="861" t="s">
        <v>1562</v>
      </c>
      <c r="F17" s="861" t="s">
        <v>1364</v>
      </c>
      <c r="G17" s="861" t="s">
        <v>1562</v>
      </c>
      <c r="H17" s="861" t="s">
        <v>1562</v>
      </c>
      <c r="I17" s="579"/>
      <c r="K17" s="934" t="s">
        <v>2457</v>
      </c>
      <c r="N17" s="579" t="s">
        <v>2234</v>
      </c>
    </row>
    <row r="18" spans="1:20" s="965" customFormat="1" x14ac:dyDescent="0.2">
      <c r="A18" s="843">
        <v>2.2999999999999998</v>
      </c>
      <c r="B18" s="843"/>
      <c r="C18" s="842" t="s">
        <v>20</v>
      </c>
      <c r="D18" s="799">
        <f>SUM(D19:D31)</f>
        <v>1304.3000000000002</v>
      </c>
      <c r="E18" s="963">
        <f>SUM(E19:E31)</f>
        <v>46279.203099359853</v>
      </c>
      <c r="F18" s="963">
        <f>SUM(F19:F31)</f>
        <v>3801.7901157343299</v>
      </c>
      <c r="G18" s="963">
        <f>E18+F18</f>
        <v>50080.993215094182</v>
      </c>
      <c r="H18" s="963">
        <f>SUM(H19:H31)</f>
        <v>569.10219562607017</v>
      </c>
      <c r="I18" s="964"/>
      <c r="K18" s="966"/>
      <c r="N18" s="967"/>
    </row>
    <row r="19" spans="1:20" x14ac:dyDescent="0.2">
      <c r="A19" s="538"/>
      <c r="B19" s="546" t="s">
        <v>2071</v>
      </c>
      <c r="C19" s="942" t="s">
        <v>2474</v>
      </c>
      <c r="D19" s="546">
        <f>'Cost2.2_SNHs'!AV7</f>
        <v>82</v>
      </c>
      <c r="E19" s="863">
        <f>'Cost2.2_SNHs'!AW7</f>
        <v>3332.6920516792879</v>
      </c>
      <c r="F19" s="861">
        <f>'Cost5_BiodiversityImpact+Total'!AM15</f>
        <v>265.94704661000003</v>
      </c>
      <c r="G19" s="861">
        <f t="shared" ref="G19:G31" si="6">E19+F19</f>
        <v>3598.6390982892881</v>
      </c>
      <c r="H19" s="861">
        <f t="shared" ref="H19:H52" si="7">G19/$H$1</f>
        <v>40.893626116923727</v>
      </c>
      <c r="I19" s="579"/>
      <c r="N19" s="578" t="s">
        <v>2236</v>
      </c>
      <c r="O19" s="602" t="s">
        <v>2246</v>
      </c>
    </row>
    <row r="20" spans="1:20" ht="26" x14ac:dyDescent="0.2">
      <c r="A20" s="538"/>
      <c r="B20" s="546" t="s">
        <v>2073</v>
      </c>
      <c r="C20" s="942" t="s">
        <v>2475</v>
      </c>
      <c r="D20" s="546">
        <f>'Cost2.2_SNHs'!AV8</f>
        <v>135.5</v>
      </c>
      <c r="E20" s="863">
        <f>'Cost2.2_SNHs'!AW8</f>
        <v>3548.4633599994672</v>
      </c>
      <c r="F20" s="861">
        <f>'Cost5_BiodiversityImpact+Total'!AM16</f>
        <v>199.47773400746632</v>
      </c>
      <c r="G20" s="861">
        <f t="shared" si="6"/>
        <v>3747.9410940069338</v>
      </c>
      <c r="H20" s="861">
        <f t="shared" si="7"/>
        <v>42.590239704624246</v>
      </c>
      <c r="I20" s="579"/>
      <c r="N20" s="578" t="s">
        <v>2236</v>
      </c>
      <c r="O20" s="602" t="s">
        <v>1362</v>
      </c>
    </row>
    <row r="21" spans="1:20" x14ac:dyDescent="0.2">
      <c r="A21" s="538"/>
      <c r="B21" s="546" t="s">
        <v>2075</v>
      </c>
      <c r="C21" s="942" t="s">
        <v>2476</v>
      </c>
      <c r="D21" s="546">
        <f>'Cost2.2_SNHs'!AV9</f>
        <v>185.6</v>
      </c>
      <c r="E21" s="863">
        <f>'Cost2.2_SNHs'!AW9</f>
        <v>6742.4364434860236</v>
      </c>
      <c r="F21" s="861">
        <f>'Cost5_BiodiversityImpact+Total'!AM17</f>
        <v>633.79688909387096</v>
      </c>
      <c r="G21" s="861">
        <f t="shared" si="6"/>
        <v>7376.2333325798945</v>
      </c>
      <c r="H21" s="861">
        <f t="shared" si="7"/>
        <v>83.820833324771527</v>
      </c>
      <c r="I21" s="579"/>
      <c r="N21" s="578" t="s">
        <v>2236</v>
      </c>
      <c r="O21" s="602" t="s">
        <v>1362</v>
      </c>
    </row>
    <row r="22" spans="1:20" x14ac:dyDescent="0.2">
      <c r="A22" s="538"/>
      <c r="B22" s="546" t="s">
        <v>2077</v>
      </c>
      <c r="C22" s="942" t="s">
        <v>2477</v>
      </c>
      <c r="D22" s="546">
        <f>'Cost2.2_SNHs'!AV10</f>
        <v>75</v>
      </c>
      <c r="E22" s="863">
        <f>'Cost2.2_SNHs'!AW10</f>
        <v>2876.1227930931573</v>
      </c>
      <c r="F22" s="861">
        <f>'Cost5_BiodiversityImpact+Total'!AM18</f>
        <v>167.26116059784169</v>
      </c>
      <c r="G22" s="861">
        <f t="shared" si="6"/>
        <v>3043.3839536909991</v>
      </c>
      <c r="H22" s="861">
        <f t="shared" si="7"/>
        <v>34.583908564670445</v>
      </c>
      <c r="I22" s="579"/>
      <c r="K22" s="1" t="s">
        <v>2458</v>
      </c>
      <c r="N22" s="578" t="s">
        <v>2236</v>
      </c>
      <c r="O22" s="602" t="s">
        <v>1362</v>
      </c>
      <c r="T22">
        <v>184</v>
      </c>
    </row>
    <row r="23" spans="1:20" x14ac:dyDescent="0.2">
      <c r="A23" s="538"/>
      <c r="B23" s="546" t="s">
        <v>2079</v>
      </c>
      <c r="C23" s="942" t="s">
        <v>2479</v>
      </c>
      <c r="D23" s="546">
        <f>'Cost2.2_SNHs'!AV11</f>
        <v>141.30000000000001</v>
      </c>
      <c r="E23" s="863">
        <f>'Cost2.2_SNHs'!AW11</f>
        <v>4170.9651866402446</v>
      </c>
      <c r="F23" s="861">
        <f>'Cost5_BiodiversityImpact+Total'!AM19</f>
        <v>598.97929672000009</v>
      </c>
      <c r="G23" s="861">
        <f t="shared" si="6"/>
        <v>4769.9444833602447</v>
      </c>
      <c r="H23" s="861">
        <f t="shared" si="7"/>
        <v>54.203914583639147</v>
      </c>
      <c r="I23" s="579"/>
      <c r="N23" s="578" t="s">
        <v>2236</v>
      </c>
      <c r="O23" s="602" t="s">
        <v>2247</v>
      </c>
    </row>
    <row r="24" spans="1:20" x14ac:dyDescent="0.2">
      <c r="A24" s="538"/>
      <c r="B24" s="546" t="s">
        <v>2081</v>
      </c>
      <c r="C24" s="942" t="s">
        <v>2480</v>
      </c>
      <c r="D24" s="546">
        <f>'Cost2.2_SNHs'!AV12</f>
        <v>95.3</v>
      </c>
      <c r="E24" s="863">
        <f>'Cost2.2_SNHs'!AW12</f>
        <v>2675.7073171189595</v>
      </c>
      <c r="F24" s="861">
        <f>'Cost5_BiodiversityImpact+Total'!AM20</f>
        <v>127.12593084069813</v>
      </c>
      <c r="G24" s="861">
        <f t="shared" si="6"/>
        <v>2802.8332479596575</v>
      </c>
      <c r="H24" s="861">
        <f t="shared" si="7"/>
        <v>31.850377817723381</v>
      </c>
      <c r="I24" s="579"/>
      <c r="N24" s="578" t="s">
        <v>2234</v>
      </c>
    </row>
    <row r="25" spans="1:20" ht="26" x14ac:dyDescent="0.2">
      <c r="A25" s="538"/>
      <c r="B25" s="546" t="s">
        <v>2083</v>
      </c>
      <c r="C25" s="942" t="s">
        <v>2482</v>
      </c>
      <c r="D25" s="546">
        <f>'Cost2.2_SNHs'!AV13</f>
        <v>146.19999999999999</v>
      </c>
      <c r="E25" s="863">
        <f>'Cost2.2_SNHs'!AW13</f>
        <v>4585.9694472134288</v>
      </c>
      <c r="F25" s="861">
        <f>'Cost5_BiodiversityImpact+Total'!AM21</f>
        <v>198.39389979447517</v>
      </c>
      <c r="G25" s="861">
        <f t="shared" si="6"/>
        <v>4784.3633470079039</v>
      </c>
      <c r="H25" s="861">
        <f t="shared" si="7"/>
        <v>54.367765306907998</v>
      </c>
      <c r="I25" s="579"/>
      <c r="N25" s="578" t="s">
        <v>2234</v>
      </c>
      <c r="T25">
        <v>244</v>
      </c>
    </row>
    <row r="26" spans="1:20" x14ac:dyDescent="0.2">
      <c r="A26" s="538"/>
      <c r="B26" s="546" t="s">
        <v>2062</v>
      </c>
      <c r="C26" s="942" t="s">
        <v>2517</v>
      </c>
      <c r="D26" s="546">
        <f>'Cost2.2_SNHs'!AV14</f>
        <v>65.599999999999994</v>
      </c>
      <c r="E26" s="863">
        <f>'Cost2.2_SNHs'!AW14</f>
        <v>1872.2103535699503</v>
      </c>
      <c r="F26" s="861">
        <f>'Cost5_BiodiversityImpact+Total'!AM22</f>
        <v>129.06968909387103</v>
      </c>
      <c r="G26" s="861">
        <f t="shared" si="6"/>
        <v>2001.2800426638214</v>
      </c>
      <c r="H26" s="861">
        <f t="shared" si="7"/>
        <v>22.741818666634334</v>
      </c>
      <c r="I26" s="579"/>
      <c r="K26" s="1" t="s">
        <v>2459</v>
      </c>
      <c r="N26" s="578" t="s">
        <v>2234</v>
      </c>
      <c r="T26">
        <v>143</v>
      </c>
    </row>
    <row r="27" spans="1:20" x14ac:dyDescent="0.2">
      <c r="A27" s="538"/>
      <c r="B27" s="546" t="s">
        <v>2067</v>
      </c>
      <c r="C27" s="942" t="s">
        <v>2485</v>
      </c>
      <c r="D27" s="546">
        <f>'Cost2.2_SNHs'!AV15</f>
        <v>101.39999999999999</v>
      </c>
      <c r="E27" s="863">
        <f>'Cost2.2_SNHs'!AW15</f>
        <v>4006.5389247869771</v>
      </c>
      <c r="F27" s="861">
        <f>'Cost5_BiodiversityImpact+Total'!AM23</f>
        <v>548.13099481083282</v>
      </c>
      <c r="G27" s="861">
        <f t="shared" si="6"/>
        <v>4554.6699195978099</v>
      </c>
      <c r="H27" s="861">
        <f t="shared" si="7"/>
        <v>51.757612722702383</v>
      </c>
      <c r="I27" s="579"/>
      <c r="N27" s="578" t="s">
        <v>2236</v>
      </c>
    </row>
    <row r="28" spans="1:20" x14ac:dyDescent="0.2">
      <c r="A28" s="538"/>
      <c r="B28" s="546" t="s">
        <v>2086</v>
      </c>
      <c r="C28" s="942" t="s">
        <v>2488</v>
      </c>
      <c r="D28" s="546">
        <f>'Cost2.2_SNHs'!AV16</f>
        <v>90.8</v>
      </c>
      <c r="E28" s="863">
        <f>'Cost2.2_SNHs'!AW16</f>
        <v>3831.3890467890806</v>
      </c>
      <c r="F28" s="861">
        <f>'Cost5_BiodiversityImpact+Total'!AM24</f>
        <v>371.03544312468637</v>
      </c>
      <c r="G28" s="861">
        <f>E28+F28</f>
        <v>4202.4244899137666</v>
      </c>
      <c r="H28" s="861">
        <f>G28/$H$1</f>
        <v>47.754823749020076</v>
      </c>
      <c r="I28" s="579"/>
      <c r="K28" s="1" t="s">
        <v>2460</v>
      </c>
      <c r="N28" s="578" t="s">
        <v>2234</v>
      </c>
      <c r="O28" s="602" t="s">
        <v>1362</v>
      </c>
    </row>
    <row r="29" spans="1:20" x14ac:dyDescent="0.2">
      <c r="A29" s="538"/>
      <c r="B29" s="546" t="s">
        <v>2088</v>
      </c>
      <c r="C29" s="942" t="s">
        <v>2486</v>
      </c>
      <c r="D29" s="546">
        <f>'Cost2.2_SNHs'!AV17</f>
        <v>77.199999999999989</v>
      </c>
      <c r="E29" s="863">
        <f>'Cost2.2_SNHs'!AW17</f>
        <v>2230.9565724696158</v>
      </c>
      <c r="F29" s="861">
        <f>'Cost5_BiodiversityImpact+Total'!AM25</f>
        <v>250.53146111999999</v>
      </c>
      <c r="G29" s="861">
        <f t="shared" si="6"/>
        <v>2481.488033589616</v>
      </c>
      <c r="H29" s="861">
        <f t="shared" si="7"/>
        <v>28.198727654427454</v>
      </c>
      <c r="I29" s="579"/>
      <c r="N29" s="578" t="s">
        <v>2234</v>
      </c>
      <c r="T29">
        <v>114</v>
      </c>
    </row>
    <row r="30" spans="1:20" x14ac:dyDescent="0.2">
      <c r="A30" s="538"/>
      <c r="B30" s="546" t="s">
        <v>2063</v>
      </c>
      <c r="C30" s="942" t="s">
        <v>2091</v>
      </c>
      <c r="D30" s="546">
        <f>'Cost2.2_SNHs'!AV18</f>
        <v>46.4</v>
      </c>
      <c r="E30" s="863">
        <f>'Cost2.2_SNHs'!AW18</f>
        <v>1208.3736684006567</v>
      </c>
      <c r="F30" s="861">
        <f>'Cost5_BiodiversityImpact+Total'!AM26</f>
        <v>107.52498443249858</v>
      </c>
      <c r="G30" s="861">
        <f t="shared" si="6"/>
        <v>1315.8986528331552</v>
      </c>
      <c r="H30" s="861">
        <f t="shared" si="7"/>
        <v>14.953393782194945</v>
      </c>
      <c r="I30" s="579"/>
      <c r="N30" s="578" t="s">
        <v>2234</v>
      </c>
      <c r="T30">
        <v>157</v>
      </c>
    </row>
    <row r="31" spans="1:20" x14ac:dyDescent="0.2">
      <c r="A31" s="538"/>
      <c r="B31" s="546" t="s">
        <v>2090</v>
      </c>
      <c r="C31" s="942" t="s">
        <v>2094</v>
      </c>
      <c r="D31" s="546">
        <f>'Cost2.2_SNHs'!AV19</f>
        <v>62</v>
      </c>
      <c r="E31" s="863">
        <f>'Cost2.2_SNHs'!AW19</f>
        <v>5197.3779341129994</v>
      </c>
      <c r="F31" s="861">
        <f>'Cost5_BiodiversityImpact+Total'!AM27</f>
        <v>204.51558548808799</v>
      </c>
      <c r="G31" s="861">
        <f t="shared" si="6"/>
        <v>5401.8935196010871</v>
      </c>
      <c r="H31" s="861">
        <f t="shared" si="7"/>
        <v>61.385153631830534</v>
      </c>
      <c r="I31" s="579"/>
      <c r="J31" s="522"/>
      <c r="K31" s="555"/>
      <c r="L31" s="522"/>
      <c r="M31" s="522"/>
      <c r="N31" s="580" t="s">
        <v>2239</v>
      </c>
      <c r="O31" s="580" t="s">
        <v>2239</v>
      </c>
    </row>
    <row r="32" spans="1:20" s="965" customFormat="1" x14ac:dyDescent="0.2">
      <c r="A32" s="843">
        <v>2.4</v>
      </c>
      <c r="B32" s="843"/>
      <c r="C32" s="842" t="s">
        <v>2096</v>
      </c>
      <c r="D32" s="799">
        <f>SUM(D33:D49)</f>
        <v>253.84</v>
      </c>
      <c r="E32" s="963">
        <f>SUM(E33:E49)</f>
        <v>438284.87323206721</v>
      </c>
      <c r="F32" s="963">
        <f>SUM(F33:F49)</f>
        <v>506.78864927970113</v>
      </c>
      <c r="G32" s="963">
        <f>E32+F32</f>
        <v>438791.6618813469</v>
      </c>
      <c r="H32" s="963">
        <f t="shared" si="7"/>
        <v>4986.2688850153054</v>
      </c>
      <c r="I32" s="964"/>
      <c r="K32" s="966"/>
      <c r="N32" s="964">
        <f>SUM(G19:G31)</f>
        <v>50080.993215094175</v>
      </c>
    </row>
    <row r="33" spans="1:20" x14ac:dyDescent="0.2">
      <c r="A33" s="538"/>
      <c r="B33" s="546" t="s">
        <v>642</v>
      </c>
      <c r="C33" s="943" t="s">
        <v>2489</v>
      </c>
      <c r="D33" s="795">
        <f>'Cost2.3_Bypass &amp; Tunnel'!AP8</f>
        <v>68</v>
      </c>
      <c r="E33" s="861">
        <f>'Cost2.3_Bypass &amp; Tunnel'!AQ8</f>
        <v>1554.0995005123457</v>
      </c>
      <c r="F33" s="861">
        <f>'Cost5_BiodiversityImpact+Total'!AM30</f>
        <v>228.44152670712046</v>
      </c>
      <c r="G33" s="861">
        <f t="shared" ref="G33:G49" si="8">E33+F33</f>
        <v>1782.5410272194661</v>
      </c>
      <c r="H33" s="861">
        <f t="shared" si="7"/>
        <v>20.256148036584843</v>
      </c>
      <c r="I33" s="579"/>
      <c r="K33" s="1" t="s">
        <v>2462</v>
      </c>
      <c r="N33" s="578" t="s">
        <v>2234</v>
      </c>
    </row>
    <row r="34" spans="1:20" x14ac:dyDescent="0.2">
      <c r="A34" s="538"/>
      <c r="B34" s="546" t="s">
        <v>644</v>
      </c>
      <c r="C34" s="943" t="s">
        <v>2490</v>
      </c>
      <c r="D34" s="795">
        <f>'Cost2.3_Bypass &amp; Tunnel'!AP9</f>
        <v>10.199999999999999</v>
      </c>
      <c r="E34" s="861">
        <f>'Cost2.3_Bypass &amp; Tunnel'!AQ9</f>
        <v>464.16217625729996</v>
      </c>
      <c r="F34" s="861">
        <f>'Cost5_BiodiversityImpact+Total'!AM31</f>
        <v>44.343126062580694</v>
      </c>
      <c r="G34" s="861">
        <f t="shared" si="8"/>
        <v>508.50530231988068</v>
      </c>
      <c r="H34" s="861">
        <f t="shared" si="7"/>
        <v>5.7784693445440984</v>
      </c>
      <c r="I34" s="579"/>
      <c r="N34" s="578" t="s">
        <v>2234</v>
      </c>
    </row>
    <row r="35" spans="1:20" x14ac:dyDescent="0.2">
      <c r="A35" s="538"/>
      <c r="B35" s="546" t="s">
        <v>646</v>
      </c>
      <c r="C35" s="943" t="s">
        <v>2491</v>
      </c>
      <c r="D35" s="795">
        <f>'Cost2.3_Bypass &amp; Tunnel'!AP10</f>
        <v>21.9</v>
      </c>
      <c r="E35" s="861">
        <f>'Cost2.3_Bypass &amp; Tunnel'!AQ10</f>
        <v>996.58349608184994</v>
      </c>
      <c r="F35" s="861">
        <f>'Cost5_BiodiversityImpact+Total'!AM32</f>
        <v>77.75</v>
      </c>
      <c r="G35" s="861">
        <f t="shared" si="8"/>
        <v>1074.3334960818499</v>
      </c>
      <c r="H35" s="861">
        <f t="shared" si="7"/>
        <v>12.208335182748295</v>
      </c>
      <c r="I35" s="579"/>
      <c r="N35" s="578" t="s">
        <v>2237</v>
      </c>
    </row>
    <row r="36" spans="1:20" x14ac:dyDescent="0.2">
      <c r="A36" s="538"/>
      <c r="B36" s="546" t="s">
        <v>648</v>
      </c>
      <c r="C36" s="943" t="s">
        <v>2492</v>
      </c>
      <c r="D36" s="795">
        <f>'Cost2.3_Bypass &amp; Tunnel'!AP11</f>
        <v>37</v>
      </c>
      <c r="E36" s="861">
        <f>'Cost2.3_Bypass &amp; Tunnel'!AQ11</f>
        <v>1587.7742720843999</v>
      </c>
      <c r="F36" s="861">
        <f>'Cost5_BiodiversityImpact+Total'!AM33</f>
        <v>143.20399651</v>
      </c>
      <c r="G36" s="861">
        <f t="shared" si="8"/>
        <v>1730.9782685943999</v>
      </c>
      <c r="H36" s="861">
        <f t="shared" si="7"/>
        <v>19.670207597663634</v>
      </c>
      <c r="I36" s="579"/>
      <c r="K36" s="1" t="s">
        <v>2461</v>
      </c>
      <c r="N36" s="578" t="s">
        <v>2234</v>
      </c>
      <c r="T36">
        <v>109</v>
      </c>
    </row>
    <row r="37" spans="1:20" x14ac:dyDescent="0.2">
      <c r="A37" s="538"/>
      <c r="B37" s="546" t="s">
        <v>2439</v>
      </c>
      <c r="C37" s="943" t="s">
        <v>2493</v>
      </c>
      <c r="D37" s="795">
        <v>1</v>
      </c>
      <c r="E37" s="861">
        <f>G37</f>
        <v>4000</v>
      </c>
      <c r="F37" s="861"/>
      <c r="G37" s="861">
        <v>4000</v>
      </c>
      <c r="H37" s="861">
        <f t="shared" si="7"/>
        <v>45.454545454545453</v>
      </c>
      <c r="I37" s="579"/>
      <c r="K37" s="1" t="s">
        <v>2463</v>
      </c>
      <c r="N37" s="553" t="s">
        <v>2234</v>
      </c>
      <c r="T37">
        <v>14</v>
      </c>
    </row>
    <row r="38" spans="1:20" x14ac:dyDescent="0.2">
      <c r="A38" s="538"/>
      <c r="B38" s="546" t="s">
        <v>2097</v>
      </c>
      <c r="C38" s="943" t="s">
        <v>2494</v>
      </c>
      <c r="D38" s="795">
        <f>'Cost2.3_Bypass &amp; Tunnel'!AP15</f>
        <v>8</v>
      </c>
      <c r="E38" s="861">
        <f>'Cost2.3_Bypass &amp; Tunnel'!AQ15</f>
        <v>38608</v>
      </c>
      <c r="F38" s="861">
        <f t="array" ref="F38:F49">'Cost5_BiodiversityImpact+Total'!AM36:AM47</f>
        <v>0</v>
      </c>
      <c r="G38" s="861">
        <f t="shared" si="8"/>
        <v>38608</v>
      </c>
      <c r="H38" s="861">
        <f t="shared" si="7"/>
        <v>438.72727272727275</v>
      </c>
      <c r="I38" s="579"/>
      <c r="J38" s="556" t="s">
        <v>2140</v>
      </c>
      <c r="L38" s="556"/>
      <c r="M38" s="556"/>
      <c r="N38" s="578" t="s">
        <v>2234</v>
      </c>
    </row>
    <row r="39" spans="1:20" x14ac:dyDescent="0.2">
      <c r="A39" s="538"/>
      <c r="B39" s="546" t="s">
        <v>2065</v>
      </c>
      <c r="C39" s="943" t="s">
        <v>2495</v>
      </c>
      <c r="D39" s="795">
        <f>'Cost2.3_Bypass &amp; Tunnel'!AP16</f>
        <v>2.8</v>
      </c>
      <c r="E39" s="861">
        <f>'Cost2.3_Bypass &amp; Tunnel'!AQ16</f>
        <v>9008.5333333333328</v>
      </c>
      <c r="F39" s="861">
        <v>0</v>
      </c>
      <c r="G39" s="861">
        <f t="shared" si="8"/>
        <v>9008.5333333333328</v>
      </c>
      <c r="H39" s="861">
        <f t="shared" si="7"/>
        <v>102.36969696969696</v>
      </c>
      <c r="I39" s="579"/>
      <c r="J39" s="556" t="s">
        <v>2139</v>
      </c>
      <c r="K39" s="554" t="s">
        <v>2464</v>
      </c>
      <c r="L39" s="556"/>
      <c r="M39" s="556"/>
      <c r="N39" s="553" t="s">
        <v>2240</v>
      </c>
    </row>
    <row r="40" spans="1:20" x14ac:dyDescent="0.2">
      <c r="A40" s="538"/>
      <c r="B40" s="546" t="s">
        <v>2098</v>
      </c>
      <c r="C40" s="943" t="s">
        <v>2496</v>
      </c>
      <c r="D40" s="795">
        <f>'Cost2.3_Bypass &amp; Tunnel'!AP17</f>
        <v>3.3</v>
      </c>
      <c r="E40" s="861">
        <f>'Cost2.3_Bypass &amp; Tunnel'!AQ17</f>
        <v>15925.8</v>
      </c>
      <c r="F40" s="861">
        <v>0</v>
      </c>
      <c r="G40" s="861">
        <f t="shared" si="8"/>
        <v>15925.8</v>
      </c>
      <c r="H40" s="861">
        <f t="shared" si="7"/>
        <v>180.97499999999999</v>
      </c>
      <c r="I40" s="579"/>
      <c r="J40" s="556" t="s">
        <v>2141</v>
      </c>
      <c r="K40" s="554"/>
      <c r="L40" s="556"/>
      <c r="M40" s="556"/>
      <c r="N40" s="578" t="s">
        <v>2234</v>
      </c>
    </row>
    <row r="41" spans="1:20" x14ac:dyDescent="0.2">
      <c r="A41" s="538"/>
      <c r="B41" s="546" t="s">
        <v>2099</v>
      </c>
      <c r="C41" s="943" t="s">
        <v>2497</v>
      </c>
      <c r="D41" s="795">
        <f>'Cost2.3_Bypass &amp; Tunnel'!AP18</f>
        <v>10.7</v>
      </c>
      <c r="E41" s="861">
        <f>'Cost2.3_Bypass &amp; Tunnel'!AQ18</f>
        <v>51638.2</v>
      </c>
      <c r="F41" s="861">
        <v>0</v>
      </c>
      <c r="G41" s="861">
        <f t="shared" si="8"/>
        <v>51638.2</v>
      </c>
      <c r="H41" s="861">
        <f t="shared" si="7"/>
        <v>586.79772727272723</v>
      </c>
      <c r="I41" s="579"/>
      <c r="N41" s="578" t="s">
        <v>2234</v>
      </c>
    </row>
    <row r="42" spans="1:20" x14ac:dyDescent="0.2">
      <c r="A42" s="538"/>
      <c r="B42" s="546" t="s">
        <v>2100</v>
      </c>
      <c r="C42" s="943" t="s">
        <v>2498</v>
      </c>
      <c r="D42" s="795">
        <f>'Cost2.3_Bypass &amp; Tunnel'!AP19</f>
        <v>6.6</v>
      </c>
      <c r="E42" s="861">
        <f>'Cost2.3_Bypass &amp; Tunnel'!AQ19</f>
        <v>31851.599999999999</v>
      </c>
      <c r="F42" s="861">
        <v>0</v>
      </c>
      <c r="G42" s="861">
        <f t="shared" si="8"/>
        <v>31851.599999999999</v>
      </c>
      <c r="H42" s="861">
        <f t="shared" si="7"/>
        <v>361.95</v>
      </c>
      <c r="I42" s="579"/>
      <c r="N42" s="578" t="s">
        <v>2234</v>
      </c>
    </row>
    <row r="43" spans="1:20" x14ac:dyDescent="0.2">
      <c r="A43" s="538"/>
      <c r="B43" s="546" t="s">
        <v>2101</v>
      </c>
      <c r="C43" s="943" t="s">
        <v>2499</v>
      </c>
      <c r="D43" s="795">
        <f>'Cost2.3_Bypass &amp; Tunnel'!AP20</f>
        <v>10</v>
      </c>
      <c r="E43" s="861">
        <f>'Cost2.3_Bypass &amp; Tunnel'!AQ20</f>
        <v>48260</v>
      </c>
      <c r="F43" s="861">
        <v>0</v>
      </c>
      <c r="G43" s="861">
        <f t="shared" si="8"/>
        <v>48260</v>
      </c>
      <c r="H43" s="861">
        <f t="shared" si="7"/>
        <v>548.40909090909088</v>
      </c>
      <c r="I43" s="579"/>
      <c r="K43" s="1" t="s">
        <v>2465</v>
      </c>
      <c r="N43" s="578" t="s">
        <v>2234</v>
      </c>
    </row>
    <row r="44" spans="1:20" x14ac:dyDescent="0.2">
      <c r="A44" s="538"/>
      <c r="B44" s="546" t="s">
        <v>2102</v>
      </c>
      <c r="C44" s="943" t="s">
        <v>2500</v>
      </c>
      <c r="D44" s="795">
        <f>'Cost2.3_Bypass &amp; Tunnel'!AP21</f>
        <v>6</v>
      </c>
      <c r="E44" s="861">
        <f>'Cost2.3_Bypass &amp; Tunnel'!AQ21</f>
        <v>28956</v>
      </c>
      <c r="F44" s="861">
        <v>0</v>
      </c>
      <c r="G44" s="861">
        <f t="shared" si="8"/>
        <v>28956</v>
      </c>
      <c r="H44" s="861">
        <f t="shared" si="7"/>
        <v>329.04545454545456</v>
      </c>
      <c r="I44" s="579"/>
      <c r="N44" s="578" t="s">
        <v>2234</v>
      </c>
    </row>
    <row r="45" spans="1:20" x14ac:dyDescent="0.2">
      <c r="A45" s="538"/>
      <c r="B45" s="546" t="s">
        <v>2103</v>
      </c>
      <c r="C45" s="943" t="s">
        <v>2501</v>
      </c>
      <c r="D45" s="795">
        <f>'Cost2.3_Bypass &amp; Tunnel'!AP22</f>
        <v>20.3</v>
      </c>
      <c r="E45" s="861">
        <f>'Cost2.3_Bypass &amp; Tunnel'!AQ22</f>
        <v>97967.8</v>
      </c>
      <c r="F45" s="861">
        <v>0</v>
      </c>
      <c r="G45" s="861">
        <f t="shared" si="8"/>
        <v>97967.8</v>
      </c>
      <c r="H45" s="861">
        <f t="shared" si="7"/>
        <v>1113.2704545454546</v>
      </c>
      <c r="I45" s="579"/>
      <c r="K45" s="1" t="s">
        <v>2466</v>
      </c>
      <c r="N45" s="303" t="s">
        <v>2234</v>
      </c>
    </row>
    <row r="46" spans="1:20" x14ac:dyDescent="0.2">
      <c r="A46" s="538"/>
      <c r="B46" s="546" t="s">
        <v>2104</v>
      </c>
      <c r="C46" s="943" t="s">
        <v>2502</v>
      </c>
      <c r="D46" s="795">
        <f>'Cost2.3_Bypass &amp; Tunnel'!AP23</f>
        <v>2.4</v>
      </c>
      <c r="E46" s="861">
        <f>'Cost2.3_Bypass &amp; Tunnel'!AQ23</f>
        <v>11582.4</v>
      </c>
      <c r="F46" s="861">
        <v>0</v>
      </c>
      <c r="G46" s="861">
        <f t="shared" si="8"/>
        <v>11582.4</v>
      </c>
      <c r="H46" s="861">
        <f t="shared" si="7"/>
        <v>131.61818181818182</v>
      </c>
      <c r="I46" s="579"/>
      <c r="N46" s="578" t="s">
        <v>2234</v>
      </c>
    </row>
    <row r="47" spans="1:20" x14ac:dyDescent="0.2">
      <c r="A47" s="538"/>
      <c r="B47" s="546" t="s">
        <v>2069</v>
      </c>
      <c r="C47" s="943" t="s">
        <v>2503</v>
      </c>
      <c r="D47" s="795">
        <f>'Cost2.3_Bypass &amp; Tunnel'!AP24</f>
        <v>13.100000000000001</v>
      </c>
      <c r="E47" s="861">
        <f>'Cost2.3_Bypass &amp; Tunnel'!AQ24</f>
        <v>52934.161604219451</v>
      </c>
      <c r="F47" s="861">
        <v>13.05</v>
      </c>
      <c r="G47" s="861">
        <f t="shared" si="8"/>
        <v>52947.211604219454</v>
      </c>
      <c r="H47" s="861">
        <f t="shared" si="7"/>
        <v>601.67285913885746</v>
      </c>
      <c r="I47" s="579"/>
      <c r="K47" s="1" t="s">
        <v>2467</v>
      </c>
      <c r="N47" s="578" t="s">
        <v>2234</v>
      </c>
      <c r="T47">
        <v>5</v>
      </c>
    </row>
    <row r="48" spans="1:20" x14ac:dyDescent="0.2">
      <c r="A48" s="538"/>
      <c r="B48" s="546" t="s">
        <v>2066</v>
      </c>
      <c r="C48" s="943" t="s">
        <v>1513</v>
      </c>
      <c r="D48" s="795">
        <f>'Cost2.3_Bypass &amp; Tunnel'!AP25</f>
        <v>0.84</v>
      </c>
      <c r="E48" s="861">
        <f>'Cost2.3_Bypass &amp; Tunnel'!AQ25</f>
        <v>2702.56</v>
      </c>
      <c r="F48" s="861">
        <v>0</v>
      </c>
      <c r="G48" s="861">
        <f t="shared" si="8"/>
        <v>2702.56</v>
      </c>
      <c r="H48" s="861">
        <f t="shared" si="7"/>
        <v>30.710909090909091</v>
      </c>
      <c r="I48" s="579"/>
      <c r="K48" s="1" t="s">
        <v>2468</v>
      </c>
      <c r="N48" s="553" t="s">
        <v>2237</v>
      </c>
      <c r="T48">
        <v>1</v>
      </c>
    </row>
    <row r="49" spans="1:20" x14ac:dyDescent="0.2">
      <c r="A49" s="538"/>
      <c r="B49" s="546" t="s">
        <v>2105</v>
      </c>
      <c r="C49" s="943" t="s">
        <v>2504</v>
      </c>
      <c r="D49" s="795">
        <f>'Cost2.3_Bypass &amp; Tunnel'!AP26</f>
        <v>31.7</v>
      </c>
      <c r="E49" s="861">
        <f>'Cost2.3_Bypass &amp; Tunnel'!AQ26</f>
        <v>40247.19884957849</v>
      </c>
      <c r="F49" s="861">
        <v>0</v>
      </c>
      <c r="G49" s="861">
        <f t="shared" si="8"/>
        <v>40247.19884957849</v>
      </c>
      <c r="H49" s="861">
        <f t="shared" si="7"/>
        <v>457.35453238157373</v>
      </c>
      <c r="I49" s="579"/>
      <c r="K49" s="1" t="s">
        <v>2469</v>
      </c>
      <c r="N49" s="553" t="s">
        <v>2234</v>
      </c>
      <c r="T49">
        <v>18</v>
      </c>
    </row>
    <row r="50" spans="1:20" x14ac:dyDescent="0.2">
      <c r="A50" s="530">
        <v>3</v>
      </c>
      <c r="B50" s="530"/>
      <c r="C50" s="531" t="s">
        <v>25</v>
      </c>
      <c r="D50" s="864" t="s">
        <v>2223</v>
      </c>
      <c r="E50" s="865">
        <f>'Cost3_Bridge (BD241205)'!N43</f>
        <v>2268.6120000000001</v>
      </c>
      <c r="F50" s="858">
        <v>0</v>
      </c>
      <c r="G50" s="865">
        <f>E50+F50</f>
        <v>2268.6120000000001</v>
      </c>
      <c r="H50" s="865">
        <f t="shared" si="7"/>
        <v>25.779681818181817</v>
      </c>
      <c r="I50" s="937"/>
      <c r="N50" s="575"/>
    </row>
    <row r="51" spans="1:20" x14ac:dyDescent="0.2">
      <c r="A51" s="530">
        <v>4</v>
      </c>
      <c r="B51" s="530"/>
      <c r="C51" s="531" t="s">
        <v>2051</v>
      </c>
      <c r="D51" s="857">
        <f>'Cost4_Industrial park &amp; DP'!D12</f>
        <v>90</v>
      </c>
      <c r="E51" s="858">
        <f>'Cost4_Industrial park &amp; DP'!E12</f>
        <v>2632.8564000000001</v>
      </c>
      <c r="F51" s="858" t="s">
        <v>1364</v>
      </c>
      <c r="G51" s="858">
        <f>E51</f>
        <v>2632.8564000000001</v>
      </c>
      <c r="H51" s="865">
        <f t="shared" si="7"/>
        <v>29.91882272727273</v>
      </c>
      <c r="I51" s="937"/>
      <c r="N51" s="575" t="s">
        <v>2234</v>
      </c>
    </row>
    <row r="52" spans="1:20" x14ac:dyDescent="0.2">
      <c r="A52" s="552"/>
      <c r="G52" s="869">
        <f>G51+G50+G10+G3</f>
        <v>546349.84907424205</v>
      </c>
      <c r="H52" s="866">
        <f t="shared" si="7"/>
        <v>6208.5210122072958</v>
      </c>
      <c r="I52" s="938"/>
      <c r="N52" s="581"/>
    </row>
    <row r="53" spans="1:20" x14ac:dyDescent="0.2">
      <c r="A53" s="553" t="s">
        <v>2122</v>
      </c>
      <c r="B53" s="1232" t="s">
        <v>2135</v>
      </c>
      <c r="C53" s="1232"/>
      <c r="D53" s="1232"/>
      <c r="E53" s="1232"/>
      <c r="F53" s="1232"/>
      <c r="G53" s="1232"/>
      <c r="H53" s="1232"/>
      <c r="I53" s="1232"/>
      <c r="J53" s="1232"/>
      <c r="K53" s="1232"/>
      <c r="L53" s="1232"/>
      <c r="M53" s="1232"/>
      <c r="N53" s="1232"/>
      <c r="O53" s="1232"/>
    </row>
    <row r="54" spans="1:20" x14ac:dyDescent="0.2">
      <c r="A54" s="553"/>
      <c r="B54" s="680" t="s">
        <v>2542</v>
      </c>
      <c r="C54" s="680"/>
      <c r="D54" s="553"/>
      <c r="E54" s="553"/>
      <c r="F54" s="553"/>
      <c r="G54" s="553"/>
      <c r="H54" s="553"/>
      <c r="I54" s="553"/>
    </row>
    <row r="55" spans="1:20" x14ac:dyDescent="0.2">
      <c r="A55" s="553"/>
      <c r="B55" s="553"/>
      <c r="C55" s="554" t="s">
        <v>2543</v>
      </c>
      <c r="D55" s="553"/>
      <c r="E55" s="579"/>
      <c r="F55" s="579"/>
      <c r="G55" s="579"/>
      <c r="H55" s="579"/>
      <c r="I55" s="579"/>
    </row>
    <row r="56" spans="1:20" x14ac:dyDescent="0.2">
      <c r="A56" s="553"/>
      <c r="B56" s="553"/>
      <c r="C56" s="554"/>
      <c r="D56" s="553"/>
      <c r="E56" s="579"/>
      <c r="F56" s="579"/>
      <c r="G56" s="579"/>
      <c r="H56" s="579"/>
      <c r="I56" s="579"/>
    </row>
    <row r="57" spans="1:20" x14ac:dyDescent="0.2">
      <c r="A57" s="553"/>
      <c r="B57" s="553"/>
      <c r="C57" s="554"/>
      <c r="D57" s="553"/>
      <c r="E57" s="579"/>
      <c r="F57" s="579"/>
      <c r="G57" s="579"/>
      <c r="H57" s="579"/>
      <c r="I57" s="579"/>
    </row>
    <row r="58" spans="1:20" x14ac:dyDescent="0.2">
      <c r="F58" s="788"/>
    </row>
    <row r="67" spans="5:5" x14ac:dyDescent="0.2">
      <c r="E67" s="867"/>
    </row>
  </sheetData>
  <mergeCells count="1">
    <mergeCell ref="B53:O53"/>
  </mergeCells>
  <phoneticPr fontId="104" type="noConversion"/>
  <pageMargins left="0.70866141732283472" right="0.51181102362204722" top="0.74803149606299213" bottom="0.55118110236220474" header="0.31496062992125984" footer="0.31496062992125984"/>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97"/>
  <sheetViews>
    <sheetView topLeftCell="A18" zoomScale="94" workbookViewId="0">
      <selection activeCell="I36" sqref="I36"/>
    </sheetView>
  </sheetViews>
  <sheetFormatPr baseColWidth="10" defaultColWidth="11.5" defaultRowHeight="15" x14ac:dyDescent="0.2"/>
  <cols>
    <col min="1" max="1" width="6.83203125" customWidth="1"/>
    <col min="2" max="2" width="34.1640625" customWidth="1"/>
    <col min="5" max="5" width="10.83203125" style="725"/>
    <col min="6" max="6" width="11.6640625" style="725" bestFit="1" customWidth="1"/>
  </cols>
  <sheetData>
    <row r="1" spans="2:9" x14ac:dyDescent="0.2">
      <c r="B1" t="s">
        <v>2341</v>
      </c>
    </row>
    <row r="2" spans="2:9" x14ac:dyDescent="0.2">
      <c r="B2" s="1130" t="s">
        <v>2329</v>
      </c>
      <c r="C2" s="1131" t="s">
        <v>2330</v>
      </c>
      <c r="D2" s="1131" t="s">
        <v>2331</v>
      </c>
      <c r="E2" s="1131" t="s">
        <v>1208</v>
      </c>
      <c r="F2" s="1131" t="s">
        <v>2332</v>
      </c>
      <c r="G2" s="1131" t="s">
        <v>1208</v>
      </c>
    </row>
    <row r="3" spans="2:9" x14ac:dyDescent="0.2">
      <c r="B3" s="1130"/>
      <c r="C3" s="1131"/>
      <c r="D3" s="1131"/>
      <c r="E3" s="1131" t="s">
        <v>2333</v>
      </c>
      <c r="F3" s="1131"/>
      <c r="G3" s="1131"/>
    </row>
    <row r="4" spans="2:9" x14ac:dyDescent="0.2">
      <c r="B4" s="1130" t="s">
        <v>2334</v>
      </c>
      <c r="C4" s="1131">
        <v>1533.6</v>
      </c>
      <c r="D4" s="1132">
        <v>255.6</v>
      </c>
      <c r="E4" s="1131">
        <v>3838</v>
      </c>
      <c r="F4" s="1131">
        <v>209.78764243882512</v>
      </c>
      <c r="G4" s="1131">
        <f>SUM(E4:F4)</f>
        <v>4047.7876424388251</v>
      </c>
    </row>
    <row r="5" spans="2:9" x14ac:dyDescent="0.2">
      <c r="B5" s="1130" t="s">
        <v>2335</v>
      </c>
      <c r="C5" s="1131">
        <v>61</v>
      </c>
      <c r="D5" s="1131">
        <v>9</v>
      </c>
      <c r="E5" s="1131">
        <v>142</v>
      </c>
      <c r="F5" s="1131">
        <v>39.004199999999997</v>
      </c>
      <c r="G5" s="1131">
        <f t="shared" ref="G5:G9" si="0">SUM(E5:F5)</f>
        <v>181.0042</v>
      </c>
    </row>
    <row r="6" spans="2:9" x14ac:dyDescent="0.2">
      <c r="B6" s="1130" t="s">
        <v>2336</v>
      </c>
      <c r="C6" s="1131">
        <v>3600</v>
      </c>
      <c r="D6" s="1131">
        <v>600</v>
      </c>
      <c r="E6" s="1131">
        <v>9000</v>
      </c>
      <c r="F6" s="1131"/>
      <c r="G6" s="1131">
        <f t="shared" si="0"/>
        <v>9000</v>
      </c>
    </row>
    <row r="7" spans="2:9" x14ac:dyDescent="0.2">
      <c r="B7" s="1130" t="s">
        <v>2337</v>
      </c>
      <c r="C7" s="1131">
        <v>135</v>
      </c>
      <c r="D7" s="1131">
        <v>27</v>
      </c>
      <c r="E7" s="1131">
        <v>378</v>
      </c>
      <c r="F7" s="1131">
        <v>1770.9999999999995</v>
      </c>
      <c r="G7" s="1131">
        <f t="shared" si="0"/>
        <v>2148.9999999999995</v>
      </c>
    </row>
    <row r="8" spans="2:9" x14ac:dyDescent="0.2">
      <c r="B8" s="1130" t="s">
        <v>2338</v>
      </c>
      <c r="C8" s="1131">
        <v>2942</v>
      </c>
      <c r="D8" s="1131">
        <v>551</v>
      </c>
      <c r="E8" s="1131">
        <v>7901</v>
      </c>
      <c r="F8" s="1133">
        <v>937.79100650000009</v>
      </c>
      <c r="G8" s="1131">
        <f t="shared" si="0"/>
        <v>8838.7910064999996</v>
      </c>
    </row>
    <row r="9" spans="2:9" x14ac:dyDescent="0.2">
      <c r="B9" s="1130" t="s">
        <v>2339</v>
      </c>
      <c r="C9" s="1131">
        <v>25754</v>
      </c>
      <c r="D9" s="1131">
        <v>2387</v>
      </c>
      <c r="E9" s="1131">
        <v>47237</v>
      </c>
      <c r="F9" s="1133">
        <v>212.8186986</v>
      </c>
      <c r="G9" s="1131">
        <f t="shared" si="0"/>
        <v>47449.8186986</v>
      </c>
    </row>
    <row r="10" spans="2:9" x14ac:dyDescent="0.2">
      <c r="B10" s="1130" t="s">
        <v>1208</v>
      </c>
      <c r="C10" s="1131">
        <f>SUM(C4:C9)</f>
        <v>34025.599999999999</v>
      </c>
      <c r="D10" s="1131">
        <f>SUM(D4:D9)</f>
        <v>3829.6</v>
      </c>
      <c r="E10" s="1131">
        <f>SUM(E4:E9)</f>
        <v>68496</v>
      </c>
      <c r="F10" s="1131">
        <v>3170.4015475388251</v>
      </c>
      <c r="G10" s="1131">
        <f>SUM(G4:G9)</f>
        <v>71666.40154753883</v>
      </c>
      <c r="H10" s="725">
        <f>C10</f>
        <v>34025.599999999999</v>
      </c>
      <c r="I10" t="s">
        <v>2342</v>
      </c>
    </row>
    <row r="11" spans="2:9" x14ac:dyDescent="0.2">
      <c r="H11" s="725">
        <f>G9-C9</f>
        <v>21695.8186986</v>
      </c>
      <c r="I11" t="s">
        <v>2343</v>
      </c>
    </row>
    <row r="12" spans="2:9" x14ac:dyDescent="0.2">
      <c r="F12" s="725">
        <v>88</v>
      </c>
      <c r="H12" s="725">
        <f>G10-H10-H11</f>
        <v>15944.982848938831</v>
      </c>
      <c r="I12" t="s">
        <v>2344</v>
      </c>
    </row>
    <row r="14" spans="2:9" x14ac:dyDescent="0.2">
      <c r="B14" t="s">
        <v>2372</v>
      </c>
    </row>
    <row r="15" spans="2:9" x14ac:dyDescent="0.2">
      <c r="B15" s="752" t="s">
        <v>2351</v>
      </c>
      <c r="C15" s="1235" t="s">
        <v>2352</v>
      </c>
      <c r="D15" s="1235"/>
      <c r="E15" s="1235"/>
      <c r="F15" s="1235"/>
      <c r="G15" s="1235"/>
    </row>
    <row r="16" spans="2:9" x14ac:dyDescent="0.2">
      <c r="B16" s="752" t="s">
        <v>2353</v>
      </c>
      <c r="C16" s="753" t="s">
        <v>2354</v>
      </c>
      <c r="D16" s="753" t="s">
        <v>2355</v>
      </c>
      <c r="E16" s="753" t="s">
        <v>2356</v>
      </c>
      <c r="F16" s="753" t="s">
        <v>2357</v>
      </c>
      <c r="G16" s="753" t="s">
        <v>2358</v>
      </c>
      <c r="H16" s="773" t="s">
        <v>2381</v>
      </c>
    </row>
    <row r="17" spans="2:9" x14ac:dyDescent="0.2">
      <c r="B17" s="754" t="s">
        <v>2359</v>
      </c>
      <c r="C17" s="755">
        <v>331.5</v>
      </c>
      <c r="D17" s="755">
        <v>300.7</v>
      </c>
      <c r="E17" s="755">
        <v>204.2</v>
      </c>
      <c r="F17" s="755">
        <v>182.2</v>
      </c>
      <c r="G17" s="755">
        <v>190.1</v>
      </c>
      <c r="H17" s="775">
        <v>473.66</v>
      </c>
      <c r="I17" t="s">
        <v>2382</v>
      </c>
    </row>
    <row r="18" spans="2:9" x14ac:dyDescent="0.2">
      <c r="B18" s="756" t="s">
        <v>2360</v>
      </c>
      <c r="C18" s="757">
        <v>163.19999999999999</v>
      </c>
      <c r="D18" s="757">
        <v>143.6</v>
      </c>
      <c r="E18" s="757">
        <v>178.1</v>
      </c>
      <c r="F18" s="757">
        <v>193.1</v>
      </c>
      <c r="G18" s="757">
        <v>189.7</v>
      </c>
      <c r="H18" s="774">
        <v>350</v>
      </c>
    </row>
    <row r="19" spans="2:9" x14ac:dyDescent="0.2">
      <c r="B19" s="756" t="s">
        <v>2361</v>
      </c>
      <c r="C19" s="757">
        <v>6</v>
      </c>
      <c r="D19" s="757">
        <v>5.6</v>
      </c>
      <c r="E19" s="757">
        <v>7.1</v>
      </c>
      <c r="F19" s="757">
        <v>11.6</v>
      </c>
      <c r="G19" s="757">
        <v>9.1</v>
      </c>
    </row>
    <row r="20" spans="2:9" x14ac:dyDescent="0.2">
      <c r="B20" s="754" t="s">
        <v>2362</v>
      </c>
      <c r="C20" s="755">
        <v>157.30000000000001</v>
      </c>
      <c r="D20" s="755">
        <v>182.7</v>
      </c>
      <c r="E20" s="755">
        <v>502.8</v>
      </c>
      <c r="F20" s="755">
        <v>334.5</v>
      </c>
      <c r="G20" s="755">
        <v>530.6</v>
      </c>
      <c r="H20">
        <f>275</f>
        <v>275</v>
      </c>
    </row>
    <row r="21" spans="2:9" x14ac:dyDescent="0.2">
      <c r="B21" s="756" t="s">
        <v>2363</v>
      </c>
      <c r="C21" s="757">
        <v>6.2</v>
      </c>
      <c r="D21" s="757">
        <v>26.3</v>
      </c>
      <c r="E21" s="757">
        <v>12.4</v>
      </c>
      <c r="F21" s="757">
        <v>3.4</v>
      </c>
      <c r="G21" s="757">
        <v>25.1</v>
      </c>
    </row>
    <row r="22" spans="2:9" x14ac:dyDescent="0.2">
      <c r="B22" s="756" t="s">
        <v>2364</v>
      </c>
      <c r="C22" s="757">
        <v>8</v>
      </c>
      <c r="D22" s="757">
        <v>19</v>
      </c>
      <c r="E22" s="757">
        <v>48.9</v>
      </c>
      <c r="F22" s="757">
        <v>4</v>
      </c>
      <c r="G22" s="757">
        <v>71.099999999999994</v>
      </c>
      <c r="H22" s="774">
        <v>34.719000000000001</v>
      </c>
    </row>
    <row r="23" spans="2:9" x14ac:dyDescent="0.2">
      <c r="B23" s="756" t="s">
        <v>2365</v>
      </c>
      <c r="C23" s="757">
        <v>14.5</v>
      </c>
      <c r="D23" s="757">
        <v>14.9</v>
      </c>
      <c r="E23" s="757">
        <v>8.3000000000000007</v>
      </c>
      <c r="F23" s="757">
        <v>11.7</v>
      </c>
      <c r="G23" s="757">
        <v>14</v>
      </c>
    </row>
    <row r="24" spans="2:9" x14ac:dyDescent="0.2">
      <c r="B24" s="754" t="s">
        <v>2366</v>
      </c>
      <c r="C24" s="755">
        <v>355.2</v>
      </c>
      <c r="D24" s="755">
        <v>392.2</v>
      </c>
      <c r="E24" s="755">
        <v>757.6</v>
      </c>
      <c r="F24" s="755">
        <v>558.29999999999995</v>
      </c>
      <c r="G24" s="755">
        <v>839.7</v>
      </c>
    </row>
    <row r="25" spans="2:9" x14ac:dyDescent="0.2">
      <c r="B25" s="756" t="s">
        <v>2367</v>
      </c>
      <c r="C25" s="757">
        <v>3354.7</v>
      </c>
      <c r="D25" s="757">
        <v>1394.6</v>
      </c>
      <c r="E25" s="757">
        <v>2313.6</v>
      </c>
      <c r="F25" s="757">
        <v>3031.2</v>
      </c>
      <c r="G25" s="757">
        <v>2422.6999999999998</v>
      </c>
    </row>
    <row r="26" spans="2:9" x14ac:dyDescent="0.2">
      <c r="B26" s="756" t="s">
        <v>2368</v>
      </c>
      <c r="C26" s="757">
        <v>166</v>
      </c>
      <c r="D26" s="757">
        <v>36.1</v>
      </c>
      <c r="E26" s="757">
        <v>187.6</v>
      </c>
      <c r="F26" s="757">
        <v>439</v>
      </c>
      <c r="G26" s="757">
        <v>488.9</v>
      </c>
    </row>
    <row r="27" spans="2:9" x14ac:dyDescent="0.2">
      <c r="B27" s="756" t="s">
        <v>2369</v>
      </c>
      <c r="C27" s="757">
        <v>0</v>
      </c>
      <c r="D27" s="757">
        <v>1.4</v>
      </c>
      <c r="E27" s="757">
        <v>4</v>
      </c>
      <c r="F27" s="757">
        <v>11.6</v>
      </c>
      <c r="G27" s="757">
        <v>16.2</v>
      </c>
    </row>
    <row r="28" spans="2:9" x14ac:dyDescent="0.2">
      <c r="B28" s="754" t="s">
        <v>2370</v>
      </c>
      <c r="C28" s="755">
        <v>3520.6</v>
      </c>
      <c r="D28" s="755">
        <v>1432</v>
      </c>
      <c r="E28" s="755">
        <v>2505.1</v>
      </c>
      <c r="F28" s="755">
        <v>3481.8</v>
      </c>
      <c r="G28" s="755">
        <v>2927.7</v>
      </c>
    </row>
    <row r="29" spans="2:9" x14ac:dyDescent="0.2">
      <c r="B29" s="756" t="s">
        <v>2371</v>
      </c>
      <c r="C29" s="757">
        <v>475.2</v>
      </c>
      <c r="D29" s="757">
        <v>147.19999999999999</v>
      </c>
      <c r="E29" s="757">
        <v>235.7</v>
      </c>
      <c r="F29" s="757">
        <v>343.1</v>
      </c>
      <c r="G29" s="757">
        <v>557.20000000000005</v>
      </c>
    </row>
    <row r="30" spans="2:9" x14ac:dyDescent="0.2">
      <c r="B30" s="758" t="s">
        <v>2376</v>
      </c>
      <c r="H30" s="771" t="s">
        <v>2380</v>
      </c>
    </row>
    <row r="31" spans="2:9" x14ac:dyDescent="0.2">
      <c r="B31" s="763" t="s">
        <v>2373</v>
      </c>
      <c r="C31" s="764">
        <f>C17+C21+C22+C23</f>
        <v>360.2</v>
      </c>
      <c r="D31" s="764">
        <f t="shared" ref="D31:G31" si="1">D17+D21+D22+D23</f>
        <v>360.9</v>
      </c>
      <c r="E31" s="764">
        <f t="shared" si="1"/>
        <v>273.8</v>
      </c>
      <c r="F31" s="764">
        <f t="shared" si="1"/>
        <v>201.29999999999998</v>
      </c>
      <c r="G31" s="765">
        <f t="shared" si="1"/>
        <v>300.29999999999995</v>
      </c>
    </row>
    <row r="32" spans="2:9" x14ac:dyDescent="0.2">
      <c r="B32" s="766" t="s">
        <v>2374</v>
      </c>
      <c r="C32">
        <f>C20</f>
        <v>157.30000000000001</v>
      </c>
      <c r="D32">
        <f t="shared" ref="D32:G32" si="2">D20</f>
        <v>182.7</v>
      </c>
      <c r="E32">
        <f t="shared" si="2"/>
        <v>502.8</v>
      </c>
      <c r="F32">
        <f t="shared" si="2"/>
        <v>334.5</v>
      </c>
      <c r="G32" s="767">
        <f t="shared" si="2"/>
        <v>530.6</v>
      </c>
    </row>
    <row r="33" spans="2:9" x14ac:dyDescent="0.2">
      <c r="B33" s="768" t="s">
        <v>2375</v>
      </c>
      <c r="C33" s="769">
        <f>C31+C32</f>
        <v>517.5</v>
      </c>
      <c r="D33" s="769">
        <f t="shared" ref="D33:G33" si="3">D31+D32</f>
        <v>543.59999999999991</v>
      </c>
      <c r="E33" s="769">
        <f t="shared" si="3"/>
        <v>776.6</v>
      </c>
      <c r="F33" s="769">
        <f t="shared" si="3"/>
        <v>535.79999999999995</v>
      </c>
      <c r="G33" s="770">
        <f t="shared" si="3"/>
        <v>830.9</v>
      </c>
      <c r="H33">
        <v>2205</v>
      </c>
    </row>
    <row r="34" spans="2:9" x14ac:dyDescent="0.2">
      <c r="B34" t="s">
        <v>2377</v>
      </c>
      <c r="F34" t="s">
        <v>1208</v>
      </c>
      <c r="G34">
        <v>2069</v>
      </c>
    </row>
    <row r="35" spans="2:9" x14ac:dyDescent="0.2">
      <c r="G35" t="s">
        <v>2378</v>
      </c>
      <c r="H35" s="759">
        <f>G34/3</f>
        <v>689.66666666666663</v>
      </c>
      <c r="I35" s="759"/>
    </row>
    <row r="36" spans="2:9" x14ac:dyDescent="0.2">
      <c r="H36" s="759">
        <f>H33+H35</f>
        <v>2894.6666666666665</v>
      </c>
      <c r="I36" s="772"/>
    </row>
    <row r="37" spans="2:9" ht="60" x14ac:dyDescent="0.2">
      <c r="B37" s="780" t="s">
        <v>2329</v>
      </c>
      <c r="C37" s="760" t="s">
        <v>2404</v>
      </c>
      <c r="D37" s="760" t="s">
        <v>2379</v>
      </c>
      <c r="E37" s="760" t="s">
        <v>2436</v>
      </c>
      <c r="F37" s="760" t="s">
        <v>2408</v>
      </c>
      <c r="G37" s="760" t="s">
        <v>2409</v>
      </c>
      <c r="H37" s="760" t="s">
        <v>2410</v>
      </c>
    </row>
    <row r="38" spans="2:9" ht="30" x14ac:dyDescent="0.2">
      <c r="B38" s="776" t="s">
        <v>2334</v>
      </c>
      <c r="C38" s="777">
        <v>385</v>
      </c>
      <c r="D38" s="777">
        <v>1534</v>
      </c>
      <c r="E38" s="777">
        <v>256</v>
      </c>
      <c r="F38" s="762">
        <f t="shared" ref="F38:F42" si="4">D38+(E38*9)</f>
        <v>3838</v>
      </c>
      <c r="G38" s="777">
        <v>210</v>
      </c>
      <c r="H38" s="777">
        <f>F38+G38</f>
        <v>4048</v>
      </c>
    </row>
    <row r="39" spans="2:9" x14ac:dyDescent="0.2">
      <c r="B39" s="761" t="s">
        <v>2335</v>
      </c>
      <c r="C39" s="762">
        <v>0</v>
      </c>
      <c r="D39" s="762">
        <v>61</v>
      </c>
      <c r="E39" s="762">
        <v>10</v>
      </c>
      <c r="F39" s="762">
        <f t="shared" si="4"/>
        <v>151</v>
      </c>
      <c r="G39" s="762">
        <v>39</v>
      </c>
      <c r="H39" s="777">
        <f t="shared" ref="H39:H43" si="5">F39+G39</f>
        <v>190</v>
      </c>
    </row>
    <row r="40" spans="2:9" ht="30" x14ac:dyDescent="0.2">
      <c r="B40" s="761" t="s">
        <v>2336</v>
      </c>
      <c r="C40" s="762">
        <v>12</v>
      </c>
      <c r="D40" s="762">
        <v>3599</v>
      </c>
      <c r="E40" s="762">
        <v>600</v>
      </c>
      <c r="F40" s="762">
        <f t="shared" si="4"/>
        <v>8999</v>
      </c>
      <c r="G40" s="762">
        <v>0</v>
      </c>
      <c r="H40" s="777">
        <f t="shared" si="5"/>
        <v>8999</v>
      </c>
    </row>
    <row r="41" spans="2:9" x14ac:dyDescent="0.2">
      <c r="B41" s="761" t="s">
        <v>2337</v>
      </c>
      <c r="C41" s="762">
        <v>22</v>
      </c>
      <c r="D41" s="762">
        <v>135</v>
      </c>
      <c r="E41" s="762">
        <v>27</v>
      </c>
      <c r="F41" s="762">
        <f t="shared" si="4"/>
        <v>378</v>
      </c>
      <c r="G41" s="762">
        <v>1771</v>
      </c>
      <c r="H41" s="777">
        <f t="shared" si="5"/>
        <v>2149</v>
      </c>
    </row>
    <row r="42" spans="2:9" x14ac:dyDescent="0.2">
      <c r="B42" s="761" t="s">
        <v>2338</v>
      </c>
      <c r="C42" s="762">
        <v>474</v>
      </c>
      <c r="D42" s="762">
        <v>2942</v>
      </c>
      <c r="E42" s="762">
        <v>551</v>
      </c>
      <c r="F42" s="762">
        <f t="shared" si="4"/>
        <v>7901</v>
      </c>
      <c r="G42" s="762">
        <v>938</v>
      </c>
      <c r="H42" s="777">
        <f t="shared" si="5"/>
        <v>8839</v>
      </c>
    </row>
    <row r="43" spans="2:9" x14ac:dyDescent="0.2">
      <c r="B43" s="776" t="s">
        <v>2339</v>
      </c>
      <c r="C43" s="777">
        <v>1349</v>
      </c>
      <c r="D43" s="777">
        <v>30975</v>
      </c>
      <c r="E43" s="777">
        <v>1540</v>
      </c>
      <c r="F43" s="777">
        <f>D43+(E43*9)</f>
        <v>44835</v>
      </c>
      <c r="G43" s="777">
        <v>213</v>
      </c>
      <c r="H43" s="777">
        <f t="shared" si="5"/>
        <v>45048</v>
      </c>
    </row>
    <row r="44" spans="2:9" x14ac:dyDescent="0.2">
      <c r="B44" s="896" t="s">
        <v>1208</v>
      </c>
      <c r="C44" s="897">
        <f>SUM(C38:C43)</f>
        <v>2242</v>
      </c>
      <c r="D44" s="897">
        <f t="shared" ref="D44:H44" si="6">SUM(D38:D43)</f>
        <v>39246</v>
      </c>
      <c r="E44" s="897">
        <f t="shared" si="6"/>
        <v>2984</v>
      </c>
      <c r="F44" s="897">
        <f t="shared" si="6"/>
        <v>66102</v>
      </c>
      <c r="G44" s="897">
        <f t="shared" si="6"/>
        <v>3171</v>
      </c>
      <c r="H44" s="897">
        <f t="shared" si="6"/>
        <v>69273</v>
      </c>
    </row>
    <row r="45" spans="2:9" x14ac:dyDescent="0.2">
      <c r="B45" s="893" t="s">
        <v>2411</v>
      </c>
      <c r="C45" s="894"/>
      <c r="D45" s="895">
        <v>2069</v>
      </c>
    </row>
    <row r="46" spans="2:9" x14ac:dyDescent="0.2">
      <c r="B46" s="778" t="s">
        <v>2403</v>
      </c>
    </row>
    <row r="47" spans="2:9" x14ac:dyDescent="0.2">
      <c r="B47" s="779"/>
      <c r="C47" s="764" t="s">
        <v>2383</v>
      </c>
      <c r="D47" s="765" t="s">
        <v>2384</v>
      </c>
      <c r="E47"/>
      <c r="F47"/>
    </row>
    <row r="48" spans="2:9" x14ac:dyDescent="0.2">
      <c r="B48" s="766" t="s">
        <v>2385</v>
      </c>
      <c r="D48" s="767">
        <f t="shared" ref="D48:D52" si="7">SUM(E48:P48)</f>
        <v>867.38</v>
      </c>
      <c r="E48">
        <v>867.38</v>
      </c>
      <c r="F48"/>
    </row>
    <row r="49" spans="2:16" x14ac:dyDescent="0.2">
      <c r="B49" s="766" t="s">
        <v>2386</v>
      </c>
      <c r="D49" s="784">
        <f t="shared" si="7"/>
        <v>172.58699999999999</v>
      </c>
      <c r="E49">
        <v>4</v>
      </c>
      <c r="F49">
        <v>24</v>
      </c>
      <c r="G49">
        <v>144.58699999999999</v>
      </c>
    </row>
    <row r="50" spans="2:16" x14ac:dyDescent="0.2">
      <c r="B50" s="766" t="s">
        <v>2360</v>
      </c>
      <c r="D50" s="784">
        <f t="shared" si="7"/>
        <v>350</v>
      </c>
      <c r="E50">
        <v>350</v>
      </c>
      <c r="F50"/>
    </row>
    <row r="51" spans="2:16" x14ac:dyDescent="0.2">
      <c r="B51" s="766" t="s">
        <v>2387</v>
      </c>
      <c r="C51" s="785">
        <v>473.66</v>
      </c>
      <c r="D51" s="767">
        <f t="shared" si="7"/>
        <v>0</v>
      </c>
      <c r="E51"/>
      <c r="F51"/>
    </row>
    <row r="52" spans="2:16" x14ac:dyDescent="0.2">
      <c r="B52" s="766" t="s">
        <v>2295</v>
      </c>
      <c r="D52" s="784">
        <f t="shared" si="7"/>
        <v>34.719000000000001</v>
      </c>
      <c r="E52">
        <v>13.688000000000001</v>
      </c>
      <c r="F52">
        <v>21.030999999999999</v>
      </c>
    </row>
    <row r="53" spans="2:16" x14ac:dyDescent="0.2">
      <c r="B53" s="766" t="s">
        <v>2388</v>
      </c>
      <c r="D53" s="767">
        <f>SUM(E53:P53)</f>
        <v>412.85200000000003</v>
      </c>
      <c r="E53">
        <v>8.9339999999999993</v>
      </c>
      <c r="F53">
        <v>0.5</v>
      </c>
      <c r="G53">
        <v>1.45</v>
      </c>
      <c r="H53">
        <v>5</v>
      </c>
      <c r="I53">
        <v>133.24299999999999</v>
      </c>
      <c r="J53">
        <v>6</v>
      </c>
      <c r="K53">
        <v>3.3149999999999999</v>
      </c>
      <c r="L53">
        <v>9</v>
      </c>
      <c r="M53">
        <v>42.45</v>
      </c>
      <c r="N53">
        <v>60.91</v>
      </c>
      <c r="O53">
        <v>82.05</v>
      </c>
      <c r="P53">
        <v>60</v>
      </c>
    </row>
    <row r="54" spans="2:16" x14ac:dyDescent="0.2">
      <c r="B54" s="766" t="s">
        <v>2389</v>
      </c>
      <c r="D54" s="767">
        <f t="shared" ref="D54:D65" si="8">SUM(E54:P54)</f>
        <v>142.16899999999998</v>
      </c>
      <c r="E54">
        <v>16.437000000000001</v>
      </c>
      <c r="F54">
        <v>6.71</v>
      </c>
      <c r="G54">
        <v>116.351</v>
      </c>
      <c r="H54">
        <v>2.6709999999999998</v>
      </c>
    </row>
    <row r="55" spans="2:16" x14ac:dyDescent="0.2">
      <c r="B55" s="766" t="s">
        <v>2390</v>
      </c>
      <c r="D55" s="784">
        <f t="shared" si="8"/>
        <v>275.29600000000005</v>
      </c>
      <c r="E55">
        <v>57.844999999999999</v>
      </c>
      <c r="F55">
        <v>105.265</v>
      </c>
      <c r="G55">
        <v>44.185000000000002</v>
      </c>
      <c r="H55">
        <v>68.001000000000005</v>
      </c>
    </row>
    <row r="56" spans="2:16" x14ac:dyDescent="0.2">
      <c r="B56" s="766" t="s">
        <v>2391</v>
      </c>
      <c r="D56" s="784">
        <f t="shared" si="8"/>
        <v>22.459999999999997</v>
      </c>
      <c r="E56">
        <v>8</v>
      </c>
      <c r="F56">
        <v>9.33</v>
      </c>
      <c r="G56">
        <v>5.13</v>
      </c>
    </row>
    <row r="57" spans="2:16" x14ac:dyDescent="0.2">
      <c r="B57" s="766" t="s">
        <v>2392</v>
      </c>
      <c r="D57" s="767">
        <f t="shared" si="8"/>
        <v>6.8559999999999999</v>
      </c>
      <c r="E57">
        <v>6.8559999999999999</v>
      </c>
      <c r="F57"/>
    </row>
    <row r="58" spans="2:16" x14ac:dyDescent="0.2">
      <c r="B58" s="766" t="s">
        <v>2393</v>
      </c>
      <c r="D58" s="784">
        <f t="shared" si="8"/>
        <v>6.5</v>
      </c>
      <c r="E58">
        <v>6.5</v>
      </c>
      <c r="F58"/>
    </row>
    <row r="59" spans="2:16" x14ac:dyDescent="0.2">
      <c r="B59" s="766" t="s">
        <v>2394</v>
      </c>
      <c r="D59" s="767">
        <f t="shared" si="8"/>
        <v>198.453</v>
      </c>
      <c r="E59">
        <v>33.273000000000003</v>
      </c>
      <c r="F59">
        <v>32</v>
      </c>
      <c r="G59">
        <v>133.18</v>
      </c>
    </row>
    <row r="60" spans="2:16" x14ac:dyDescent="0.2">
      <c r="B60" s="766" t="s">
        <v>2395</v>
      </c>
      <c r="D60" s="767">
        <f t="shared" si="8"/>
        <v>227.10599999999999</v>
      </c>
      <c r="E60">
        <v>23</v>
      </c>
      <c r="F60">
        <v>204.10599999999999</v>
      </c>
    </row>
    <row r="61" spans="2:16" x14ac:dyDescent="0.2">
      <c r="B61" s="766" t="s">
        <v>2396</v>
      </c>
      <c r="D61" s="784">
        <f t="shared" si="8"/>
        <v>13.265000000000001</v>
      </c>
      <c r="E61">
        <v>13.265000000000001</v>
      </c>
      <c r="F61"/>
    </row>
    <row r="62" spans="2:16" x14ac:dyDescent="0.2">
      <c r="B62" s="766" t="s">
        <v>2397</v>
      </c>
      <c r="D62" s="784">
        <f t="shared" si="8"/>
        <v>33.923000000000002</v>
      </c>
      <c r="E62">
        <v>33.923000000000002</v>
      </c>
      <c r="F62"/>
    </row>
    <row r="63" spans="2:16" x14ac:dyDescent="0.2">
      <c r="B63" s="766" t="s">
        <v>2398</v>
      </c>
      <c r="D63" s="767">
        <f t="shared" si="8"/>
        <v>349.18900000000002</v>
      </c>
      <c r="E63">
        <v>62</v>
      </c>
      <c r="F63">
        <v>59</v>
      </c>
      <c r="G63">
        <v>200.76</v>
      </c>
      <c r="H63">
        <v>12.907</v>
      </c>
      <c r="I63">
        <v>8.4220000000000006</v>
      </c>
      <c r="J63">
        <v>6.1</v>
      </c>
    </row>
    <row r="64" spans="2:16" x14ac:dyDescent="0.2">
      <c r="B64" s="766" t="s">
        <v>2399</v>
      </c>
      <c r="D64" s="784">
        <f t="shared" si="8"/>
        <v>5.2069999999999999</v>
      </c>
      <c r="E64">
        <v>3.14</v>
      </c>
      <c r="F64">
        <v>1.5669999999999999</v>
      </c>
      <c r="G64">
        <v>0.5</v>
      </c>
    </row>
    <row r="65" spans="2:8" x14ac:dyDescent="0.2">
      <c r="B65" s="766" t="s">
        <v>2400</v>
      </c>
      <c r="D65" s="784">
        <f t="shared" si="8"/>
        <v>6.5</v>
      </c>
      <c r="E65">
        <v>6.5</v>
      </c>
      <c r="F65"/>
    </row>
    <row r="66" spans="2:8" x14ac:dyDescent="0.2">
      <c r="B66" s="781" t="s">
        <v>2405</v>
      </c>
      <c r="C66" s="782"/>
      <c r="D66" s="783">
        <f>SUM(D48:D65)+C51</f>
        <v>3598.1220000000003</v>
      </c>
      <c r="E66"/>
      <c r="F66"/>
    </row>
    <row r="67" spans="2:8" x14ac:dyDescent="0.2">
      <c r="B67" s="786" t="s">
        <v>2407</v>
      </c>
      <c r="E67"/>
      <c r="F67"/>
    </row>
    <row r="68" spans="2:8" x14ac:dyDescent="0.2">
      <c r="B68" s="779" t="s">
        <v>2387</v>
      </c>
      <c r="C68" s="787">
        <f>C51</f>
        <v>473.66</v>
      </c>
      <c r="D68" s="874"/>
      <c r="E68"/>
      <c r="F68"/>
    </row>
    <row r="69" spans="2:8" x14ac:dyDescent="0.2">
      <c r="B69" s="766" t="s">
        <v>2360</v>
      </c>
      <c r="D69" s="875">
        <f>D50</f>
        <v>350</v>
      </c>
      <c r="E69"/>
      <c r="F69">
        <f>D69+D72</f>
        <v>384.71899999999999</v>
      </c>
    </row>
    <row r="70" spans="2:8" x14ac:dyDescent="0.2">
      <c r="B70" s="766" t="s">
        <v>2401</v>
      </c>
      <c r="D70" s="875">
        <f>D49+D55+D62</f>
        <v>481.80600000000004</v>
      </c>
      <c r="E70">
        <f>15*D70</f>
        <v>7227.09</v>
      </c>
      <c r="F70"/>
    </row>
    <row r="71" spans="2:8" x14ac:dyDescent="0.2">
      <c r="B71" s="766" t="s">
        <v>2363</v>
      </c>
      <c r="D71" s="875">
        <f>D64</f>
        <v>5.2069999999999999</v>
      </c>
      <c r="E71"/>
      <c r="F71"/>
    </row>
    <row r="72" spans="2:8" x14ac:dyDescent="0.2">
      <c r="B72" s="766" t="s">
        <v>2295</v>
      </c>
      <c r="D72" s="875">
        <f>D52</f>
        <v>34.719000000000001</v>
      </c>
      <c r="E72"/>
      <c r="F72"/>
    </row>
    <row r="73" spans="2:8" x14ac:dyDescent="0.2">
      <c r="B73" s="766" t="s">
        <v>2402</v>
      </c>
      <c r="D73" s="875">
        <f>D65</f>
        <v>6.5</v>
      </c>
      <c r="E73"/>
      <c r="F73"/>
    </row>
    <row r="74" spans="2:8" x14ac:dyDescent="0.2">
      <c r="B74" s="766" t="s">
        <v>2406</v>
      </c>
      <c r="D74" s="875">
        <f>D49</f>
        <v>172.58699999999999</v>
      </c>
      <c r="E74"/>
      <c r="F74"/>
    </row>
    <row r="75" spans="2:8" x14ac:dyDescent="0.2">
      <c r="B75" s="766" t="s">
        <v>2337</v>
      </c>
      <c r="D75" s="875">
        <f>D56</f>
        <v>22.459999999999997</v>
      </c>
      <c r="E75"/>
      <c r="F75"/>
    </row>
    <row r="76" spans="2:8" x14ac:dyDescent="0.2">
      <c r="B76" s="766" t="s">
        <v>2412</v>
      </c>
      <c r="D76" s="875">
        <f>D61</f>
        <v>13.265000000000001</v>
      </c>
      <c r="E76"/>
      <c r="F76"/>
    </row>
    <row r="77" spans="2:8" x14ac:dyDescent="0.2">
      <c r="B77" s="781" t="s">
        <v>2405</v>
      </c>
      <c r="C77" s="769"/>
      <c r="D77" s="876">
        <f>SUM(D69:D76)+C68</f>
        <v>1560.2040000000002</v>
      </c>
    </row>
    <row r="78" spans="2:8" x14ac:dyDescent="0.2">
      <c r="B78" s="883" t="s">
        <v>2434</v>
      </c>
      <c r="D78" s="759">
        <f>D48+D59</f>
        <v>1065.8330000000001</v>
      </c>
    </row>
    <row r="80" spans="2:8" x14ac:dyDescent="0.2">
      <c r="B80" s="1236"/>
      <c r="C80" s="1236" t="s">
        <v>2419</v>
      </c>
      <c r="D80" s="1236"/>
      <c r="E80" s="1236"/>
      <c r="F80" s="1236" t="s">
        <v>2418</v>
      </c>
      <c r="G80" s="1236"/>
      <c r="H80" s="1236"/>
    </row>
    <row r="81" spans="2:8" x14ac:dyDescent="0.2">
      <c r="B81" s="1236"/>
      <c r="C81" s="1236"/>
      <c r="D81" s="1236"/>
      <c r="E81" s="1236"/>
      <c r="F81" s="1236"/>
      <c r="G81" s="1236"/>
      <c r="H81" s="1236"/>
    </row>
    <row r="82" spans="2:8" x14ac:dyDescent="0.2">
      <c r="B82" s="1236"/>
      <c r="C82" s="1236"/>
      <c r="D82" s="1236"/>
      <c r="E82" s="1236"/>
      <c r="F82" s="1236"/>
      <c r="G82" s="1236"/>
      <c r="H82" s="1236"/>
    </row>
    <row r="83" spans="2:8" x14ac:dyDescent="0.2">
      <c r="B83" s="881" t="s">
        <v>2351</v>
      </c>
      <c r="C83" s="881" t="s">
        <v>2422</v>
      </c>
      <c r="D83" s="881"/>
      <c r="E83" s="881" t="s">
        <v>1208</v>
      </c>
      <c r="F83" s="881" t="s">
        <v>2420</v>
      </c>
      <c r="G83" s="881" t="s">
        <v>2421</v>
      </c>
      <c r="H83" s="881" t="s">
        <v>1208</v>
      </c>
    </row>
    <row r="84" spans="2:8" x14ac:dyDescent="0.2">
      <c r="B84" s="881" t="s">
        <v>2423</v>
      </c>
      <c r="C84" s="882">
        <v>385</v>
      </c>
      <c r="D84" s="881"/>
      <c r="E84" s="881"/>
      <c r="F84" s="882">
        <v>256</v>
      </c>
      <c r="G84" s="882">
        <v>226</v>
      </c>
      <c r="H84" s="882">
        <v>482</v>
      </c>
    </row>
    <row r="85" spans="2:8" x14ac:dyDescent="0.2">
      <c r="B85" s="881" t="s">
        <v>2335</v>
      </c>
      <c r="C85" s="882">
        <v>0</v>
      </c>
      <c r="D85" s="881"/>
      <c r="E85" s="881"/>
      <c r="F85" s="882">
        <v>10</v>
      </c>
      <c r="G85" s="882">
        <v>6</v>
      </c>
      <c r="H85" s="882">
        <v>16</v>
      </c>
    </row>
    <row r="86" spans="2:8" ht="29" x14ac:dyDescent="0.2">
      <c r="B86" s="881" t="s">
        <v>2424</v>
      </c>
      <c r="C86" s="882">
        <v>12</v>
      </c>
      <c r="D86" s="881"/>
      <c r="E86" s="881"/>
      <c r="F86" s="882">
        <v>600</v>
      </c>
      <c r="G86" s="882">
        <v>440</v>
      </c>
      <c r="H86" s="882">
        <v>1040</v>
      </c>
    </row>
    <row r="87" spans="2:8" x14ac:dyDescent="0.2">
      <c r="B87" s="881" t="s">
        <v>2425</v>
      </c>
      <c r="C87" s="882">
        <v>22</v>
      </c>
      <c r="D87" s="881"/>
      <c r="E87" s="881"/>
      <c r="F87" s="882">
        <v>27</v>
      </c>
      <c r="G87" s="882">
        <v>0</v>
      </c>
      <c r="H87" s="882">
        <v>27</v>
      </c>
    </row>
    <row r="88" spans="2:8" ht="43" x14ac:dyDescent="0.2">
      <c r="B88" s="881" t="s">
        <v>2426</v>
      </c>
      <c r="C88" s="882">
        <v>474</v>
      </c>
      <c r="D88" s="881"/>
      <c r="E88" s="881"/>
      <c r="F88" s="882">
        <v>551</v>
      </c>
      <c r="G88" s="882">
        <v>626</v>
      </c>
      <c r="H88" s="882">
        <v>1177</v>
      </c>
    </row>
    <row r="89" spans="2:8" x14ac:dyDescent="0.2">
      <c r="B89" s="881" t="s">
        <v>2427</v>
      </c>
      <c r="C89" s="882">
        <v>1349</v>
      </c>
      <c r="D89" s="881"/>
      <c r="E89" s="881"/>
      <c r="F89" s="882">
        <v>1540</v>
      </c>
      <c r="G89" s="882">
        <v>664</v>
      </c>
      <c r="H89" s="882">
        <v>2204</v>
      </c>
    </row>
    <row r="90" spans="2:8" x14ac:dyDescent="0.2">
      <c r="B90" s="881" t="s">
        <v>2433</v>
      </c>
      <c r="C90" s="882">
        <f>SUM(C84:C89)</f>
        <v>2242</v>
      </c>
      <c r="D90" s="881"/>
      <c r="E90" s="881"/>
      <c r="F90" s="882"/>
      <c r="G90" s="882"/>
      <c r="H90" s="882"/>
    </row>
    <row r="91" spans="2:8" x14ac:dyDescent="0.2">
      <c r="B91" s="881" t="s">
        <v>2428</v>
      </c>
      <c r="C91" s="881">
        <f>D91</f>
        <v>1379</v>
      </c>
      <c r="D91" s="882">
        <v>1379</v>
      </c>
      <c r="E91" s="881"/>
      <c r="F91" s="881"/>
      <c r="G91" s="881"/>
      <c r="H91" s="881"/>
    </row>
    <row r="92" spans="2:8" x14ac:dyDescent="0.2">
      <c r="B92" s="881" t="s">
        <v>2435</v>
      </c>
      <c r="C92" s="884">
        <f>D78</f>
        <v>1065.8330000000001</v>
      </c>
      <c r="D92" s="882"/>
      <c r="E92" s="881"/>
      <c r="F92" s="881"/>
      <c r="G92" s="881"/>
      <c r="H92" s="881"/>
    </row>
    <row r="93" spans="2:8" x14ac:dyDescent="0.2">
      <c r="B93" s="881" t="s">
        <v>1208</v>
      </c>
      <c r="C93" s="885">
        <f>C90+C91+C92</f>
        <v>4686.8330000000005</v>
      </c>
      <c r="D93" s="882">
        <v>1379</v>
      </c>
      <c r="E93" s="882">
        <v>3598</v>
      </c>
      <c r="F93" s="882">
        <v>2984</v>
      </c>
      <c r="G93" s="882">
        <v>1962</v>
      </c>
      <c r="H93" s="882">
        <v>4946</v>
      </c>
    </row>
    <row r="94" spans="2:8" ht="24" thickBot="1" x14ac:dyDescent="0.3">
      <c r="B94" s="877" t="s">
        <v>2429</v>
      </c>
      <c r="C94" s="878"/>
      <c r="D94" s="878"/>
      <c r="E94" s="878"/>
      <c r="F94" s="878"/>
      <c r="G94" s="878"/>
      <c r="H94" s="878"/>
    </row>
    <row r="95" spans="2:8" ht="32" customHeight="1" thickBot="1" x14ac:dyDescent="0.3">
      <c r="B95" s="1233" t="s">
        <v>2430</v>
      </c>
      <c r="C95" s="1237"/>
      <c r="D95" s="1234"/>
      <c r="E95" s="879"/>
      <c r="F95" s="879"/>
      <c r="G95" s="879"/>
      <c r="H95" s="879"/>
    </row>
    <row r="96" spans="2:8" ht="24" thickBot="1" x14ac:dyDescent="0.3">
      <c r="B96" s="880" t="s">
        <v>2431</v>
      </c>
      <c r="C96" s="879"/>
      <c r="D96" s="879"/>
      <c r="E96" s="879"/>
      <c r="F96" s="879"/>
      <c r="G96" s="879"/>
      <c r="H96" s="879"/>
    </row>
    <row r="97" spans="2:8" ht="32" customHeight="1" thickBot="1" x14ac:dyDescent="0.3">
      <c r="B97" s="1233" t="s">
        <v>2432</v>
      </c>
      <c r="C97" s="1234"/>
      <c r="D97" s="879"/>
      <c r="E97" s="879"/>
      <c r="F97" s="879"/>
      <c r="G97" s="879"/>
      <c r="H97" s="879"/>
    </row>
  </sheetData>
  <mergeCells count="6">
    <mergeCell ref="B97:C97"/>
    <mergeCell ref="C15:G15"/>
    <mergeCell ref="B80:B82"/>
    <mergeCell ref="F80:H82"/>
    <mergeCell ref="C80:E82"/>
    <mergeCell ref="B95:D9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53"/>
  <sheetViews>
    <sheetView zoomScaleNormal="100" workbookViewId="0">
      <selection activeCell="K11" sqref="K11"/>
    </sheetView>
  </sheetViews>
  <sheetFormatPr baseColWidth="10" defaultColWidth="8.83203125" defaultRowHeight="12" x14ac:dyDescent="0.15"/>
  <cols>
    <col min="1" max="1" width="4.83203125" style="1" customWidth="1"/>
    <col min="2" max="2" width="25.1640625" style="1" customWidth="1"/>
    <col min="3" max="3" width="14.83203125" style="1" customWidth="1"/>
    <col min="4" max="4" width="6.33203125" style="1" customWidth="1"/>
    <col min="5" max="5" width="8.83203125" style="1" bestFit="1" customWidth="1"/>
    <col min="6" max="6" width="5.83203125" style="1" customWidth="1"/>
    <col min="7" max="7" width="10.5" style="1" customWidth="1"/>
    <col min="8" max="8" width="19" style="1" customWidth="1"/>
    <col min="9" max="16384" width="8.83203125" style="1"/>
  </cols>
  <sheetData>
    <row r="1" spans="1:8" x14ac:dyDescent="0.15">
      <c r="A1" s="836" t="s">
        <v>2544</v>
      </c>
    </row>
    <row r="3" spans="1:8" ht="52" x14ac:dyDescent="0.15">
      <c r="A3" s="739" t="s">
        <v>26</v>
      </c>
      <c r="B3" s="837" t="s">
        <v>881</v>
      </c>
      <c r="C3" s="739" t="s">
        <v>882</v>
      </c>
      <c r="D3" s="738" t="s">
        <v>883</v>
      </c>
      <c r="E3" s="738" t="s">
        <v>884</v>
      </c>
      <c r="F3" s="738" t="s">
        <v>885</v>
      </c>
      <c r="G3" s="591" t="s">
        <v>886</v>
      </c>
      <c r="H3" s="738" t="s">
        <v>887</v>
      </c>
    </row>
    <row r="4" spans="1:8" x14ac:dyDescent="0.15">
      <c r="A4" s="838" t="s">
        <v>888</v>
      </c>
      <c r="B4" s="839"/>
      <c r="C4" s="839"/>
      <c r="D4" s="839"/>
      <c r="E4" s="839"/>
      <c r="F4" s="839"/>
      <c r="G4" s="840"/>
      <c r="H4" s="12"/>
    </row>
    <row r="5" spans="1:8" ht="26" x14ac:dyDescent="0.15">
      <c r="A5" s="539" t="s">
        <v>179</v>
      </c>
      <c r="B5" s="12" t="s">
        <v>889</v>
      </c>
      <c r="C5" s="539" t="s">
        <v>181</v>
      </c>
      <c r="D5" s="538">
        <v>17</v>
      </c>
      <c r="E5" s="538"/>
      <c r="F5" s="538">
        <v>162</v>
      </c>
      <c r="G5" s="841">
        <f>D5*27.087*1.08</f>
        <v>497.31732</v>
      </c>
      <c r="H5" s="12" t="s">
        <v>890</v>
      </c>
    </row>
    <row r="6" spans="1:8" ht="13" x14ac:dyDescent="0.15">
      <c r="A6" s="539" t="s">
        <v>183</v>
      </c>
      <c r="B6" s="12" t="s">
        <v>186</v>
      </c>
      <c r="C6" s="539" t="s">
        <v>185</v>
      </c>
      <c r="D6" s="538">
        <f>41.8-31</f>
        <v>10.799999999999997</v>
      </c>
      <c r="E6" s="795">
        <v>3.5</v>
      </c>
      <c r="F6" s="538">
        <v>440</v>
      </c>
      <c r="G6" s="841">
        <f>D6*27.087*1.08</f>
        <v>315.94276799999989</v>
      </c>
      <c r="H6" s="12"/>
    </row>
    <row r="7" spans="1:8" ht="26" x14ac:dyDescent="0.15">
      <c r="A7" s="539" t="s">
        <v>187</v>
      </c>
      <c r="B7" s="12" t="s">
        <v>190</v>
      </c>
      <c r="C7" s="539" t="s">
        <v>189</v>
      </c>
      <c r="D7" s="538">
        <f>35-15</f>
        <v>20</v>
      </c>
      <c r="E7" s="795">
        <v>5</v>
      </c>
      <c r="F7" s="538">
        <v>455</v>
      </c>
      <c r="G7" s="841">
        <f t="shared" ref="G7:G19" si="0">D7*27.087*1.08</f>
        <v>585.07920000000001</v>
      </c>
      <c r="H7" s="12"/>
    </row>
    <row r="8" spans="1:8" ht="26" x14ac:dyDescent="0.15">
      <c r="A8" s="539" t="s">
        <v>891</v>
      </c>
      <c r="B8" s="12" t="s">
        <v>190</v>
      </c>
      <c r="C8" s="539" t="s">
        <v>192</v>
      </c>
      <c r="D8" s="538">
        <f>54.4-39.2</f>
        <v>15.199999999999996</v>
      </c>
      <c r="E8" s="795">
        <v>5</v>
      </c>
      <c r="F8" s="538">
        <v>455</v>
      </c>
      <c r="G8" s="841">
        <f t="shared" si="0"/>
        <v>444.66019199999988</v>
      </c>
      <c r="H8" s="12" t="s">
        <v>892</v>
      </c>
    </row>
    <row r="9" spans="1:8" ht="13" x14ac:dyDescent="0.15">
      <c r="A9" s="539" t="s">
        <v>893</v>
      </c>
      <c r="B9" s="12" t="s">
        <v>196</v>
      </c>
      <c r="C9" s="539" t="s">
        <v>195</v>
      </c>
      <c r="D9" s="538">
        <v>7</v>
      </c>
      <c r="E9" s="795">
        <v>5.4</v>
      </c>
      <c r="F9" s="538">
        <v>1492</v>
      </c>
      <c r="G9" s="841">
        <f t="shared" si="0"/>
        <v>204.77772000000002</v>
      </c>
      <c r="H9" s="12"/>
    </row>
    <row r="10" spans="1:8" ht="26" x14ac:dyDescent="0.15">
      <c r="A10" s="539" t="s">
        <v>894</v>
      </c>
      <c r="B10" s="12" t="s">
        <v>200</v>
      </c>
      <c r="C10" s="539" t="s">
        <v>199</v>
      </c>
      <c r="D10" s="538">
        <v>22.4</v>
      </c>
      <c r="E10" s="795"/>
      <c r="F10" s="538">
        <v>1492</v>
      </c>
      <c r="G10" s="841">
        <f t="shared" si="0"/>
        <v>655.28870400000005</v>
      </c>
      <c r="H10" s="12" t="s">
        <v>892</v>
      </c>
    </row>
    <row r="11" spans="1:8" ht="13" x14ac:dyDescent="0.15">
      <c r="A11" s="539" t="s">
        <v>895</v>
      </c>
      <c r="B11" s="12" t="s">
        <v>204</v>
      </c>
      <c r="C11" s="539" t="s">
        <v>203</v>
      </c>
      <c r="D11" s="538">
        <v>6</v>
      </c>
      <c r="E11" s="795">
        <v>3.3</v>
      </c>
      <c r="F11" s="538">
        <v>735</v>
      </c>
      <c r="G11" s="841">
        <f t="shared" si="0"/>
        <v>175.52376000000001</v>
      </c>
      <c r="H11" s="12"/>
    </row>
    <row r="12" spans="1:8" ht="13" x14ac:dyDescent="0.15">
      <c r="A12" s="539" t="s">
        <v>896</v>
      </c>
      <c r="B12" s="12" t="s">
        <v>204</v>
      </c>
      <c r="C12" s="539" t="s">
        <v>206</v>
      </c>
      <c r="D12" s="538">
        <f>68-59</f>
        <v>9</v>
      </c>
      <c r="E12" s="795">
        <v>4.9000000000000004</v>
      </c>
      <c r="F12" s="538">
        <v>735</v>
      </c>
      <c r="G12" s="841">
        <f t="shared" si="0"/>
        <v>263.28564</v>
      </c>
      <c r="H12" s="12"/>
    </row>
    <row r="13" spans="1:8" ht="13" x14ac:dyDescent="0.15">
      <c r="A13" s="539" t="s">
        <v>897</v>
      </c>
      <c r="B13" s="12" t="s">
        <v>204</v>
      </c>
      <c r="C13" s="539" t="s">
        <v>209</v>
      </c>
      <c r="D13" s="538">
        <f>108-76</f>
        <v>32</v>
      </c>
      <c r="E13" s="795">
        <v>5</v>
      </c>
      <c r="F13" s="538">
        <v>435</v>
      </c>
      <c r="G13" s="841">
        <f t="shared" si="0"/>
        <v>936.12672000000009</v>
      </c>
      <c r="H13" s="12"/>
    </row>
    <row r="14" spans="1:8" ht="13" x14ac:dyDescent="0.15">
      <c r="A14" s="539" t="s">
        <v>898</v>
      </c>
      <c r="B14" s="12" t="s">
        <v>204</v>
      </c>
      <c r="C14" s="539" t="s">
        <v>212</v>
      </c>
      <c r="D14" s="538">
        <f>117-108</f>
        <v>9</v>
      </c>
      <c r="E14" s="795">
        <v>5.3</v>
      </c>
      <c r="F14" s="538">
        <v>1151</v>
      </c>
      <c r="G14" s="841">
        <f t="shared" si="0"/>
        <v>263.28564</v>
      </c>
      <c r="H14" s="12"/>
    </row>
    <row r="15" spans="1:8" ht="26" x14ac:dyDescent="0.15">
      <c r="A15" s="539" t="s">
        <v>899</v>
      </c>
      <c r="B15" s="12" t="s">
        <v>216</v>
      </c>
      <c r="C15" s="539" t="s">
        <v>215</v>
      </c>
      <c r="D15" s="538">
        <v>21</v>
      </c>
      <c r="E15" s="795"/>
      <c r="F15" s="538">
        <v>4695</v>
      </c>
      <c r="G15" s="841">
        <f t="shared" si="0"/>
        <v>614.33316000000002</v>
      </c>
      <c r="H15" s="12" t="s">
        <v>900</v>
      </c>
    </row>
    <row r="16" spans="1:8" ht="26" x14ac:dyDescent="0.15">
      <c r="A16" s="539" t="s">
        <v>901</v>
      </c>
      <c r="B16" s="12" t="s">
        <v>220</v>
      </c>
      <c r="C16" s="539" t="s">
        <v>219</v>
      </c>
      <c r="D16" s="538">
        <v>22</v>
      </c>
      <c r="E16" s="795"/>
      <c r="F16" s="538">
        <v>4695</v>
      </c>
      <c r="G16" s="841">
        <f t="shared" si="0"/>
        <v>643.58712000000003</v>
      </c>
      <c r="H16" s="12" t="s">
        <v>892</v>
      </c>
    </row>
    <row r="17" spans="1:11" ht="13" x14ac:dyDescent="0.15">
      <c r="A17" s="539" t="s">
        <v>902</v>
      </c>
      <c r="B17" s="12" t="s">
        <v>224</v>
      </c>
      <c r="C17" s="539" t="s">
        <v>223</v>
      </c>
      <c r="D17" s="538">
        <f>129-123</f>
        <v>6</v>
      </c>
      <c r="E17" s="795">
        <v>4</v>
      </c>
      <c r="F17" s="538">
        <v>4695</v>
      </c>
      <c r="G17" s="841">
        <f t="shared" si="0"/>
        <v>175.52376000000001</v>
      </c>
      <c r="H17" s="12"/>
    </row>
    <row r="18" spans="1:11" ht="13" x14ac:dyDescent="0.15">
      <c r="A18" s="539" t="s">
        <v>903</v>
      </c>
      <c r="B18" s="12" t="s">
        <v>224</v>
      </c>
      <c r="C18" s="539" t="s">
        <v>226</v>
      </c>
      <c r="D18" s="538">
        <f>135-129</f>
        <v>6</v>
      </c>
      <c r="E18" s="795">
        <v>4.5</v>
      </c>
      <c r="F18" s="538">
        <v>4695</v>
      </c>
      <c r="G18" s="841">
        <f t="shared" si="0"/>
        <v>175.52376000000001</v>
      </c>
      <c r="H18" s="12"/>
    </row>
    <row r="19" spans="1:11" ht="13" x14ac:dyDescent="0.15">
      <c r="A19" s="539" t="s">
        <v>904</v>
      </c>
      <c r="B19" s="12" t="s">
        <v>230</v>
      </c>
      <c r="C19" s="539" t="s">
        <v>229</v>
      </c>
      <c r="D19" s="538">
        <v>7</v>
      </c>
      <c r="E19" s="795">
        <v>5.2</v>
      </c>
      <c r="F19" s="538">
        <v>269</v>
      </c>
      <c r="G19" s="841">
        <f t="shared" si="0"/>
        <v>204.77772000000002</v>
      </c>
      <c r="H19" s="12"/>
    </row>
    <row r="20" spans="1:11" x14ac:dyDescent="0.15">
      <c r="A20" s="842" t="s">
        <v>905</v>
      </c>
      <c r="B20" s="739"/>
      <c r="C20" s="842"/>
      <c r="D20" s="843">
        <f>SUM(D6:D19)</f>
        <v>193.39999999999998</v>
      </c>
      <c r="E20" s="799">
        <f>AVERAGE(E6:E19)</f>
        <v>4.6454545454545455</v>
      </c>
      <c r="F20" s="843"/>
      <c r="G20" s="844">
        <f>SUM(G5:G19)</f>
        <v>6155.0331840000008</v>
      </c>
      <c r="H20" s="845"/>
    </row>
    <row r="21" spans="1:11" x14ac:dyDescent="0.15">
      <c r="A21" s="846" t="s">
        <v>906</v>
      </c>
      <c r="B21" s="593"/>
      <c r="C21" s="846"/>
      <c r="D21" s="846"/>
      <c r="E21" s="846"/>
      <c r="F21" s="846"/>
      <c r="G21" s="847"/>
      <c r="H21" s="12"/>
    </row>
    <row r="22" spans="1:11" ht="13" x14ac:dyDescent="0.15">
      <c r="A22" s="539" t="s">
        <v>232</v>
      </c>
      <c r="B22" s="12" t="s">
        <v>235</v>
      </c>
      <c r="C22" s="539" t="s">
        <v>234</v>
      </c>
      <c r="D22" s="538">
        <v>9</v>
      </c>
      <c r="E22" s="538">
        <v>3.2</v>
      </c>
      <c r="F22" s="538">
        <v>467</v>
      </c>
      <c r="G22" s="841">
        <f>D22*21.43*1.08</f>
        <v>208.29960000000003</v>
      </c>
      <c r="H22" s="12"/>
    </row>
    <row r="23" spans="1:11" ht="13" x14ac:dyDescent="0.15">
      <c r="A23" s="539" t="s">
        <v>236</v>
      </c>
      <c r="B23" s="12" t="s">
        <v>239</v>
      </c>
      <c r="C23" s="539" t="s">
        <v>238</v>
      </c>
      <c r="D23" s="538">
        <v>5</v>
      </c>
      <c r="E23" s="538">
        <v>3.2</v>
      </c>
      <c r="F23" s="538">
        <v>168</v>
      </c>
      <c r="G23" s="841">
        <f t="shared" ref="G23:G27" si="1">D23*21.43*1.08</f>
        <v>115.72200000000001</v>
      </c>
      <c r="H23" s="12"/>
    </row>
    <row r="24" spans="1:11" ht="13" x14ac:dyDescent="0.15">
      <c r="A24" s="539" t="s">
        <v>240</v>
      </c>
      <c r="B24" s="12" t="s">
        <v>243</v>
      </c>
      <c r="C24" s="539" t="s">
        <v>242</v>
      </c>
      <c r="D24" s="538">
        <v>6</v>
      </c>
      <c r="E24" s="538">
        <v>3.3</v>
      </c>
      <c r="F24" s="538">
        <v>168</v>
      </c>
      <c r="G24" s="841">
        <f t="shared" si="1"/>
        <v>138.8664</v>
      </c>
      <c r="H24" s="12"/>
    </row>
    <row r="25" spans="1:11" ht="13" x14ac:dyDescent="0.15">
      <c r="A25" s="539" t="s">
        <v>244</v>
      </c>
      <c r="B25" s="12" t="s">
        <v>243</v>
      </c>
      <c r="C25" s="539" t="s">
        <v>246</v>
      </c>
      <c r="D25" s="538">
        <v>2</v>
      </c>
      <c r="E25" s="538">
        <v>3.1</v>
      </c>
      <c r="F25" s="538">
        <v>168</v>
      </c>
      <c r="G25" s="841">
        <f t="shared" si="1"/>
        <v>46.288800000000002</v>
      </c>
      <c r="H25" s="12"/>
    </row>
    <row r="26" spans="1:11" ht="26" x14ac:dyDescent="0.15">
      <c r="A26" s="539" t="s">
        <v>247</v>
      </c>
      <c r="B26" s="12" t="s">
        <v>250</v>
      </c>
      <c r="C26" s="539" t="s">
        <v>249</v>
      </c>
      <c r="D26" s="538">
        <f>77.5-39</f>
        <v>38.5</v>
      </c>
      <c r="E26" s="538">
        <v>3.3</v>
      </c>
      <c r="F26" s="538">
        <v>117</v>
      </c>
      <c r="G26" s="841">
        <f t="shared" si="1"/>
        <v>891.05939999999998</v>
      </c>
      <c r="H26" s="12" t="s">
        <v>907</v>
      </c>
    </row>
    <row r="27" spans="1:11" ht="13" x14ac:dyDescent="0.15">
      <c r="A27" s="539" t="s">
        <v>251</v>
      </c>
      <c r="B27" s="12" t="s">
        <v>250</v>
      </c>
      <c r="C27" s="539" t="s">
        <v>252</v>
      </c>
      <c r="D27" s="538">
        <f>81-77.5</f>
        <v>3.5</v>
      </c>
      <c r="E27" s="538">
        <v>3.3</v>
      </c>
      <c r="F27" s="538">
        <v>117</v>
      </c>
      <c r="G27" s="841">
        <f t="shared" si="1"/>
        <v>81.005399999999995</v>
      </c>
      <c r="H27" s="12"/>
    </row>
    <row r="28" spans="1:11" x14ac:dyDescent="0.15">
      <c r="A28" s="842" t="s">
        <v>908</v>
      </c>
      <c r="B28" s="739"/>
      <c r="C28" s="842"/>
      <c r="D28" s="843">
        <f>SUM(D22:D27)</f>
        <v>64</v>
      </c>
      <c r="E28" s="799">
        <f>AVERAGE(E22:E27)</f>
        <v>3.2333333333333329</v>
      </c>
      <c r="F28" s="843"/>
      <c r="G28" s="844">
        <f t="shared" ref="G28" si="2">SUM(G22:G27)</f>
        <v>1481.2416000000001</v>
      </c>
      <c r="H28" s="845"/>
    </row>
    <row r="29" spans="1:11" x14ac:dyDescent="0.15">
      <c r="A29" s="838" t="s">
        <v>909</v>
      </c>
      <c r="B29" s="839"/>
      <c r="C29" s="839"/>
      <c r="D29" s="839"/>
      <c r="E29" s="839"/>
      <c r="F29" s="839"/>
      <c r="G29" s="840"/>
      <c r="H29" s="12"/>
    </row>
    <row r="30" spans="1:11" ht="13" x14ac:dyDescent="0.15">
      <c r="A30" s="539" t="s">
        <v>254</v>
      </c>
      <c r="B30" s="12" t="s">
        <v>257</v>
      </c>
      <c r="C30" s="539" t="s">
        <v>256</v>
      </c>
      <c r="D30" s="538">
        <f>6.6-4</f>
        <v>2.5999999999999996</v>
      </c>
      <c r="E30" s="795">
        <v>4.5</v>
      </c>
      <c r="F30" s="538">
        <v>1189</v>
      </c>
      <c r="G30" s="841">
        <f>D30*18.111*1.08</f>
        <v>50.855687999999994</v>
      </c>
      <c r="H30" s="12"/>
      <c r="K30" s="848"/>
    </row>
    <row r="31" spans="1:11" ht="13" x14ac:dyDescent="0.15">
      <c r="A31" s="539" t="s">
        <v>258</v>
      </c>
      <c r="B31" s="12" t="s">
        <v>261</v>
      </c>
      <c r="C31" s="849" t="s">
        <v>260</v>
      </c>
      <c r="D31" s="538">
        <v>6</v>
      </c>
      <c r="E31" s="850">
        <v>3.5</v>
      </c>
      <c r="F31" s="851">
        <v>360</v>
      </c>
      <c r="G31" s="841">
        <f t="shared" ref="G31:G44" si="3">D31*18.111*1.08</f>
        <v>117.35928</v>
      </c>
      <c r="H31" s="12"/>
      <c r="K31" s="848"/>
    </row>
    <row r="32" spans="1:11" ht="13" x14ac:dyDescent="0.15">
      <c r="A32" s="539" t="s">
        <v>262</v>
      </c>
      <c r="B32" s="12" t="s">
        <v>261</v>
      </c>
      <c r="C32" s="849" t="s">
        <v>263</v>
      </c>
      <c r="D32" s="538">
        <f>41-17</f>
        <v>24</v>
      </c>
      <c r="E32" s="850">
        <v>3.5</v>
      </c>
      <c r="F32" s="851">
        <v>360</v>
      </c>
      <c r="G32" s="841">
        <f t="shared" si="3"/>
        <v>469.43711999999999</v>
      </c>
      <c r="H32" s="12"/>
      <c r="K32" s="848"/>
    </row>
    <row r="33" spans="1:11" ht="13" x14ac:dyDescent="0.15">
      <c r="A33" s="539" t="s">
        <v>264</v>
      </c>
      <c r="B33" s="12" t="s">
        <v>261</v>
      </c>
      <c r="C33" s="849" t="s">
        <v>265</v>
      </c>
      <c r="D33" s="538">
        <f>62.4-41</f>
        <v>21.4</v>
      </c>
      <c r="E33" s="850">
        <v>4.5</v>
      </c>
      <c r="F33" s="851">
        <v>360</v>
      </c>
      <c r="G33" s="841">
        <f t="shared" si="3"/>
        <v>418.58143200000001</v>
      </c>
      <c r="H33" s="12"/>
      <c r="K33" s="848"/>
    </row>
    <row r="34" spans="1:11" ht="13" x14ac:dyDescent="0.15">
      <c r="A34" s="539" t="s">
        <v>266</v>
      </c>
      <c r="B34" s="12" t="s">
        <v>235</v>
      </c>
      <c r="C34" s="849" t="s">
        <v>267</v>
      </c>
      <c r="D34" s="538">
        <f>16.4-9</f>
        <v>7.3999999999999986</v>
      </c>
      <c r="E34" s="850">
        <v>4</v>
      </c>
      <c r="F34" s="851">
        <v>467</v>
      </c>
      <c r="G34" s="841">
        <f t="shared" si="3"/>
        <v>144.74311199999997</v>
      </c>
      <c r="H34" s="12"/>
      <c r="K34" s="848"/>
    </row>
    <row r="35" spans="1:11" ht="39" x14ac:dyDescent="0.15">
      <c r="A35" s="539" t="s">
        <v>268</v>
      </c>
      <c r="B35" s="12" t="s">
        <v>271</v>
      </c>
      <c r="C35" s="849" t="s">
        <v>270</v>
      </c>
      <c r="D35" s="538">
        <v>12.6</v>
      </c>
      <c r="E35" s="850">
        <v>5</v>
      </c>
      <c r="F35" s="851">
        <v>256</v>
      </c>
      <c r="G35" s="841">
        <f t="shared" si="3"/>
        <v>246.45448800000003</v>
      </c>
      <c r="H35" s="12" t="s">
        <v>910</v>
      </c>
      <c r="K35" s="848"/>
    </row>
    <row r="36" spans="1:11" ht="13" x14ac:dyDescent="0.15">
      <c r="A36" s="539" t="s">
        <v>272</v>
      </c>
      <c r="B36" s="12" t="s">
        <v>274</v>
      </c>
      <c r="C36" s="849" t="s">
        <v>273</v>
      </c>
      <c r="D36" s="538">
        <f>47-12.6</f>
        <v>34.4</v>
      </c>
      <c r="E36" s="850">
        <v>5</v>
      </c>
      <c r="F36" s="851">
        <v>256</v>
      </c>
      <c r="G36" s="841">
        <f t="shared" si="3"/>
        <v>672.85987200000011</v>
      </c>
      <c r="H36" s="12"/>
      <c r="K36" s="848"/>
    </row>
    <row r="37" spans="1:11" ht="13" x14ac:dyDescent="0.15">
      <c r="A37" s="539" t="s">
        <v>275</v>
      </c>
      <c r="B37" s="12" t="s">
        <v>274</v>
      </c>
      <c r="C37" s="849" t="s">
        <v>276</v>
      </c>
      <c r="D37" s="538">
        <f>70.2-47</f>
        <v>23.200000000000003</v>
      </c>
      <c r="E37" s="850">
        <v>3.8</v>
      </c>
      <c r="F37" s="851">
        <v>256</v>
      </c>
      <c r="G37" s="841">
        <f t="shared" si="3"/>
        <v>453.78921600000012</v>
      </c>
      <c r="H37" s="12"/>
      <c r="K37" s="848"/>
    </row>
    <row r="38" spans="1:11" ht="13" x14ac:dyDescent="0.15">
      <c r="A38" s="539" t="s">
        <v>277</v>
      </c>
      <c r="B38" s="12" t="s">
        <v>280</v>
      </c>
      <c r="C38" s="849" t="s">
        <v>279</v>
      </c>
      <c r="D38" s="538">
        <v>60.9</v>
      </c>
      <c r="E38" s="850">
        <v>3.5</v>
      </c>
      <c r="F38" s="851">
        <v>174</v>
      </c>
      <c r="G38" s="841">
        <f t="shared" si="3"/>
        <v>1191.1966920000002</v>
      </c>
      <c r="H38" s="12" t="s">
        <v>892</v>
      </c>
      <c r="K38" s="848"/>
    </row>
    <row r="39" spans="1:11" ht="13" x14ac:dyDescent="0.15">
      <c r="A39" s="539" t="s">
        <v>281</v>
      </c>
      <c r="B39" s="12" t="s">
        <v>239</v>
      </c>
      <c r="C39" s="849" t="s">
        <v>282</v>
      </c>
      <c r="D39" s="538">
        <f>41.2-5</f>
        <v>36.200000000000003</v>
      </c>
      <c r="E39" s="850">
        <v>3.5</v>
      </c>
      <c r="F39" s="851">
        <v>168</v>
      </c>
      <c r="G39" s="841">
        <f t="shared" si="3"/>
        <v>708.06765600000017</v>
      </c>
      <c r="H39" s="12"/>
      <c r="K39" s="848"/>
    </row>
    <row r="40" spans="1:11" ht="13" x14ac:dyDescent="0.15">
      <c r="A40" s="539" t="s">
        <v>283</v>
      </c>
      <c r="B40" s="12" t="s">
        <v>243</v>
      </c>
      <c r="C40" s="849" t="s">
        <v>285</v>
      </c>
      <c r="D40" s="538">
        <f>72-6</f>
        <v>66</v>
      </c>
      <c r="E40" s="850">
        <v>3.5</v>
      </c>
      <c r="F40" s="851">
        <v>168</v>
      </c>
      <c r="G40" s="841">
        <f t="shared" si="3"/>
        <v>1290.95208</v>
      </c>
      <c r="H40" s="12"/>
      <c r="K40" s="848"/>
    </row>
    <row r="41" spans="1:11" ht="13" x14ac:dyDescent="0.15">
      <c r="A41" s="539" t="s">
        <v>286</v>
      </c>
      <c r="B41" s="12" t="s">
        <v>243</v>
      </c>
      <c r="C41" s="849" t="s">
        <v>287</v>
      </c>
      <c r="D41" s="538">
        <f>86.2-74</f>
        <v>12.200000000000003</v>
      </c>
      <c r="E41" s="850">
        <v>3.5</v>
      </c>
      <c r="F41" s="851">
        <v>168</v>
      </c>
      <c r="G41" s="841">
        <f t="shared" si="3"/>
        <v>238.63053600000009</v>
      </c>
      <c r="H41" s="12"/>
      <c r="K41" s="848"/>
    </row>
    <row r="42" spans="1:11" ht="39" x14ac:dyDescent="0.15">
      <c r="A42" s="539" t="s">
        <v>288</v>
      </c>
      <c r="B42" s="12" t="s">
        <v>291</v>
      </c>
      <c r="C42" s="849" t="s">
        <v>290</v>
      </c>
      <c r="D42" s="538">
        <f>69.4-0</f>
        <v>69.400000000000006</v>
      </c>
      <c r="E42" s="850">
        <v>5</v>
      </c>
      <c r="F42" s="851">
        <v>132</v>
      </c>
      <c r="G42" s="841">
        <f t="shared" si="3"/>
        <v>1357.4556720000003</v>
      </c>
      <c r="H42" s="12" t="s">
        <v>911</v>
      </c>
      <c r="K42" s="848"/>
    </row>
    <row r="43" spans="1:11" ht="26" x14ac:dyDescent="0.15">
      <c r="A43" s="539" t="s">
        <v>292</v>
      </c>
      <c r="B43" s="12" t="s">
        <v>295</v>
      </c>
      <c r="C43" s="849" t="s">
        <v>294</v>
      </c>
      <c r="D43" s="538">
        <v>61.5</v>
      </c>
      <c r="E43" s="850">
        <v>5.5</v>
      </c>
      <c r="F43" s="851">
        <v>439</v>
      </c>
      <c r="G43" s="841">
        <f t="shared" si="3"/>
        <v>1202.9326200000003</v>
      </c>
      <c r="H43" s="12" t="s">
        <v>2243</v>
      </c>
      <c r="K43" s="848"/>
    </row>
    <row r="44" spans="1:11" ht="13" x14ac:dyDescent="0.15">
      <c r="A44" s="539" t="s">
        <v>296</v>
      </c>
      <c r="B44" s="12" t="s">
        <v>299</v>
      </c>
      <c r="C44" s="849" t="s">
        <v>298</v>
      </c>
      <c r="D44" s="538">
        <v>83</v>
      </c>
      <c r="E44" s="850">
        <v>4.5</v>
      </c>
      <c r="F44" s="851">
        <v>1152</v>
      </c>
      <c r="G44" s="841">
        <f t="shared" si="3"/>
        <v>1623.4700400000002</v>
      </c>
      <c r="H44" s="12"/>
      <c r="K44" s="848"/>
    </row>
    <row r="45" spans="1:11" x14ac:dyDescent="0.15">
      <c r="A45" s="842" t="s">
        <v>912</v>
      </c>
      <c r="B45" s="739"/>
      <c r="C45" s="842"/>
      <c r="D45" s="843">
        <f>SUM(D30:D44)</f>
        <v>520.80000000000007</v>
      </c>
      <c r="E45" s="799">
        <f>AVERAGE(E30:E44)</f>
        <v>4.1866666666666665</v>
      </c>
      <c r="F45" s="843"/>
      <c r="G45" s="844">
        <f t="shared" ref="G45" si="4">SUM(G30:G44)</f>
        <v>10186.785504000001</v>
      </c>
      <c r="H45" s="845"/>
    </row>
    <row r="46" spans="1:11" x14ac:dyDescent="0.15">
      <c r="A46" s="852" t="s">
        <v>913</v>
      </c>
      <c r="B46" s="739"/>
      <c r="C46" s="853"/>
      <c r="D46" s="738">
        <f>D20+D28+D45</f>
        <v>778.2</v>
      </c>
      <c r="E46" s="738"/>
      <c r="F46" s="854"/>
      <c r="G46" s="591">
        <f>G20+G28+G45</f>
        <v>17823.060288000001</v>
      </c>
      <c r="H46" s="739"/>
    </row>
    <row r="53" spans="4:4" x14ac:dyDescent="0.15">
      <c r="D53" s="303"/>
    </row>
  </sheetData>
  <pageMargins left="0.70866141732283472" right="0.51181102362204722" top="0.74803149606299213" bottom="0.55118110236220474" header="0.31496062992125984" footer="0.31496062992125984"/>
  <pageSetup paperSize="9" scale="95"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88"/>
  <sheetViews>
    <sheetView workbookViewId="0">
      <selection activeCell="Q16" sqref="Q16"/>
    </sheetView>
  </sheetViews>
  <sheetFormatPr baseColWidth="10" defaultColWidth="8.83203125" defaultRowHeight="12" x14ac:dyDescent="0.15"/>
  <cols>
    <col min="1" max="1" width="8.83203125" style="1" customWidth="1"/>
    <col min="2" max="2" width="7" style="1" hidden="1" customWidth="1"/>
    <col min="3" max="3" width="7.5" style="1" hidden="1" customWidth="1"/>
    <col min="4" max="4" width="6.33203125" style="1" customWidth="1"/>
    <col min="5" max="5" width="13.5" style="1" customWidth="1"/>
    <col min="6" max="6" width="21.33203125" style="1" customWidth="1"/>
    <col min="7" max="7" width="10.83203125" style="1" hidden="1" customWidth="1"/>
    <col min="8" max="8" width="7.1640625" style="1" customWidth="1"/>
    <col min="9" max="9" width="8.83203125" style="1"/>
    <col min="10" max="10" width="9.5" style="1" customWidth="1"/>
    <col min="11" max="11" width="7.1640625" style="1" customWidth="1"/>
    <col min="12" max="16384" width="8.83203125" style="1"/>
  </cols>
  <sheetData>
    <row r="1" spans="1:12" ht="16" x14ac:dyDescent="0.2">
      <c r="A1" s="999" t="s">
        <v>2541</v>
      </c>
    </row>
    <row r="2" spans="1:12" x14ac:dyDescent="0.15">
      <c r="A2" s="971"/>
      <c r="B2" s="972"/>
      <c r="C2" s="972"/>
      <c r="D2" s="972"/>
      <c r="E2" s="972"/>
      <c r="F2" s="972"/>
      <c r="G2" s="972"/>
      <c r="H2" s="973"/>
      <c r="I2" s="974"/>
      <c r="J2" s="974"/>
      <c r="K2" s="975"/>
      <c r="L2" s="976"/>
    </row>
    <row r="3" spans="1:12" ht="65" x14ac:dyDescent="0.15">
      <c r="A3" s="977" t="s">
        <v>914</v>
      </c>
      <c r="B3" s="978" t="s">
        <v>915</v>
      </c>
      <c r="C3" s="978" t="s">
        <v>916</v>
      </c>
      <c r="D3" s="978" t="s">
        <v>917</v>
      </c>
      <c r="E3" s="978" t="s">
        <v>918</v>
      </c>
      <c r="F3" s="978" t="s">
        <v>919</v>
      </c>
      <c r="G3" s="978" t="s">
        <v>920</v>
      </c>
      <c r="H3" s="978" t="s">
        <v>921</v>
      </c>
      <c r="I3" s="978" t="s">
        <v>922</v>
      </c>
      <c r="J3" s="978" t="s">
        <v>923</v>
      </c>
      <c r="K3" s="978" t="s">
        <v>924</v>
      </c>
      <c r="L3" s="979" t="s">
        <v>925</v>
      </c>
    </row>
    <row r="4" spans="1:12" ht="13" x14ac:dyDescent="0.15">
      <c r="A4" s="980" t="s">
        <v>926</v>
      </c>
      <c r="B4" s="981" t="s">
        <v>7</v>
      </c>
      <c r="C4" s="981" t="s">
        <v>7</v>
      </c>
      <c r="D4" s="981"/>
      <c r="E4" s="981"/>
      <c r="F4" s="982"/>
      <c r="G4" s="981"/>
      <c r="H4" s="981" t="s">
        <v>10</v>
      </c>
      <c r="I4" s="981" t="s">
        <v>927</v>
      </c>
      <c r="J4" s="981" t="s">
        <v>927</v>
      </c>
      <c r="K4" s="983"/>
      <c r="L4" s="984" t="s">
        <v>2244</v>
      </c>
    </row>
    <row r="5" spans="1:12" ht="13" x14ac:dyDescent="0.15">
      <c r="A5" s="985" t="s">
        <v>928</v>
      </c>
      <c r="B5" s="986">
        <v>0</v>
      </c>
      <c r="C5" s="986">
        <v>17</v>
      </c>
      <c r="D5" s="986">
        <f>C5-B5</f>
        <v>17</v>
      </c>
      <c r="E5" s="986" t="s">
        <v>302</v>
      </c>
      <c r="F5" s="987" t="s">
        <v>303</v>
      </c>
      <c r="G5" s="986" t="s">
        <v>929</v>
      </c>
      <c r="H5" s="988">
        <v>3918</v>
      </c>
      <c r="I5" s="989">
        <v>7.894117647058823</v>
      </c>
      <c r="J5" s="986">
        <v>13600</v>
      </c>
      <c r="K5" s="990">
        <f>4664/1000000</f>
        <v>4.6639999999999997E-3</v>
      </c>
      <c r="L5" s="989">
        <f>J5*K5</f>
        <v>63.430399999999999</v>
      </c>
    </row>
    <row r="6" spans="1:12" x14ac:dyDescent="0.15">
      <c r="A6" s="990" t="s">
        <v>928</v>
      </c>
      <c r="B6" s="986">
        <v>41</v>
      </c>
      <c r="C6" s="986">
        <v>43</v>
      </c>
      <c r="D6" s="986">
        <f t="shared" ref="D6:D69" si="0">C6-B6</f>
        <v>2</v>
      </c>
      <c r="E6" s="986" t="s">
        <v>305</v>
      </c>
      <c r="F6" s="987" t="s">
        <v>306</v>
      </c>
      <c r="G6" s="986" t="s">
        <v>930</v>
      </c>
      <c r="H6" s="988">
        <v>2547</v>
      </c>
      <c r="I6" s="986">
        <v>7.7</v>
      </c>
      <c r="J6" s="986">
        <v>1600</v>
      </c>
      <c r="K6" s="990">
        <f t="shared" ref="K6:K69" si="1">4664/1000000</f>
        <v>4.6639999999999997E-3</v>
      </c>
      <c r="L6" s="989">
        <f t="shared" ref="L6:L69" si="2">J6*K6</f>
        <v>7.4623999999999997</v>
      </c>
    </row>
    <row r="7" spans="1:12" x14ac:dyDescent="0.15">
      <c r="A7" s="990" t="s">
        <v>928</v>
      </c>
      <c r="B7" s="986">
        <v>43</v>
      </c>
      <c r="C7" s="986">
        <v>45</v>
      </c>
      <c r="D7" s="986">
        <f t="shared" si="0"/>
        <v>2</v>
      </c>
      <c r="E7" s="986" t="s">
        <v>308</v>
      </c>
      <c r="F7" s="987" t="s">
        <v>309</v>
      </c>
      <c r="G7" s="986" t="s">
        <v>930</v>
      </c>
      <c r="H7" s="988">
        <v>2547</v>
      </c>
      <c r="I7" s="986">
        <v>7.7</v>
      </c>
      <c r="J7" s="986">
        <v>1600</v>
      </c>
      <c r="K7" s="990">
        <f t="shared" si="1"/>
        <v>4.6639999999999997E-3</v>
      </c>
      <c r="L7" s="989">
        <f t="shared" si="2"/>
        <v>7.4623999999999997</v>
      </c>
    </row>
    <row r="8" spans="1:12" x14ac:dyDescent="0.15">
      <c r="A8" s="990" t="s">
        <v>928</v>
      </c>
      <c r="B8" s="986">
        <v>65</v>
      </c>
      <c r="C8" s="986">
        <v>66</v>
      </c>
      <c r="D8" s="986">
        <f t="shared" si="0"/>
        <v>1</v>
      </c>
      <c r="E8" s="986" t="s">
        <v>311</v>
      </c>
      <c r="F8" s="987" t="s">
        <v>312</v>
      </c>
      <c r="G8" s="986" t="s">
        <v>930</v>
      </c>
      <c r="H8" s="988">
        <v>711</v>
      </c>
      <c r="I8" s="986">
        <v>7.4</v>
      </c>
      <c r="J8" s="986">
        <v>2400</v>
      </c>
      <c r="K8" s="990">
        <f t="shared" si="1"/>
        <v>4.6639999999999997E-3</v>
      </c>
      <c r="L8" s="989">
        <f t="shared" si="2"/>
        <v>11.1936</v>
      </c>
    </row>
    <row r="9" spans="1:12" x14ac:dyDescent="0.15">
      <c r="A9" s="990" t="s">
        <v>928</v>
      </c>
      <c r="B9" s="986">
        <v>77</v>
      </c>
      <c r="C9" s="986">
        <v>82</v>
      </c>
      <c r="D9" s="986">
        <f t="shared" si="0"/>
        <v>5</v>
      </c>
      <c r="E9" s="986" t="s">
        <v>314</v>
      </c>
      <c r="F9" s="987" t="s">
        <v>315</v>
      </c>
      <c r="G9" s="986" t="s">
        <v>930</v>
      </c>
      <c r="H9" s="988">
        <v>711</v>
      </c>
      <c r="I9" s="986">
        <v>7.3</v>
      </c>
      <c r="J9" s="986">
        <v>4000</v>
      </c>
      <c r="K9" s="990">
        <f t="shared" si="1"/>
        <v>4.6639999999999997E-3</v>
      </c>
      <c r="L9" s="989">
        <f t="shared" si="2"/>
        <v>18.655999999999999</v>
      </c>
    </row>
    <row r="10" spans="1:12" x14ac:dyDescent="0.15">
      <c r="A10" s="990" t="s">
        <v>928</v>
      </c>
      <c r="B10" s="986">
        <v>93</v>
      </c>
      <c r="C10" s="986">
        <v>100</v>
      </c>
      <c r="D10" s="986">
        <f t="shared" si="0"/>
        <v>7</v>
      </c>
      <c r="E10" s="986" t="s">
        <v>317</v>
      </c>
      <c r="F10" s="987" t="s">
        <v>315</v>
      </c>
      <c r="G10" s="986" t="s">
        <v>930</v>
      </c>
      <c r="H10" s="988">
        <v>711</v>
      </c>
      <c r="I10" s="989">
        <v>7.2857142857142856</v>
      </c>
      <c r="J10" s="986">
        <v>6300</v>
      </c>
      <c r="K10" s="990">
        <f t="shared" si="1"/>
        <v>4.6639999999999997E-3</v>
      </c>
      <c r="L10" s="989">
        <f t="shared" si="2"/>
        <v>29.383199999999999</v>
      </c>
    </row>
    <row r="11" spans="1:12" x14ac:dyDescent="0.15">
      <c r="A11" s="990" t="s">
        <v>928</v>
      </c>
      <c r="B11" s="986">
        <v>100</v>
      </c>
      <c r="C11" s="986">
        <v>105</v>
      </c>
      <c r="D11" s="986">
        <f t="shared" si="0"/>
        <v>5</v>
      </c>
      <c r="E11" s="986" t="s">
        <v>319</v>
      </c>
      <c r="F11" s="987" t="s">
        <v>320</v>
      </c>
      <c r="G11" s="986" t="s">
        <v>930</v>
      </c>
      <c r="H11" s="988">
        <v>711</v>
      </c>
      <c r="I11" s="989">
        <v>7.2527472527472518</v>
      </c>
      <c r="J11" s="986">
        <v>4500</v>
      </c>
      <c r="K11" s="990">
        <f t="shared" si="1"/>
        <v>4.6639999999999997E-3</v>
      </c>
      <c r="L11" s="989">
        <f t="shared" si="2"/>
        <v>20.988</v>
      </c>
    </row>
    <row r="12" spans="1:12" x14ac:dyDescent="0.15">
      <c r="A12" s="990" t="s">
        <v>928</v>
      </c>
      <c r="B12" s="986">
        <v>255</v>
      </c>
      <c r="C12" s="986">
        <v>258</v>
      </c>
      <c r="D12" s="986">
        <f t="shared" si="0"/>
        <v>3</v>
      </c>
      <c r="E12" s="986" t="s">
        <v>322</v>
      </c>
      <c r="F12" s="987" t="s">
        <v>323</v>
      </c>
      <c r="G12" s="986" t="s">
        <v>931</v>
      </c>
      <c r="H12" s="988">
        <v>532</v>
      </c>
      <c r="I12" s="986">
        <v>6.1</v>
      </c>
      <c r="J12" s="991">
        <v>2700</v>
      </c>
      <c r="K12" s="990">
        <f t="shared" si="1"/>
        <v>4.6639999999999997E-3</v>
      </c>
      <c r="L12" s="989">
        <f t="shared" si="2"/>
        <v>12.592799999999999</v>
      </c>
    </row>
    <row r="13" spans="1:12" x14ac:dyDescent="0.15">
      <c r="A13" s="990" t="s">
        <v>928</v>
      </c>
      <c r="B13" s="986">
        <v>289</v>
      </c>
      <c r="C13" s="986">
        <v>294</v>
      </c>
      <c r="D13" s="986">
        <f t="shared" si="0"/>
        <v>5</v>
      </c>
      <c r="E13" s="986" t="s">
        <v>325</v>
      </c>
      <c r="F13" s="987" t="s">
        <v>326</v>
      </c>
      <c r="G13" s="986" t="s">
        <v>931</v>
      </c>
      <c r="H13" s="988">
        <v>105</v>
      </c>
      <c r="I13" s="986">
        <v>5.76</v>
      </c>
      <c r="J13" s="986">
        <v>4500</v>
      </c>
      <c r="K13" s="990">
        <f t="shared" si="1"/>
        <v>4.6639999999999997E-3</v>
      </c>
      <c r="L13" s="989">
        <f t="shared" si="2"/>
        <v>20.988</v>
      </c>
    </row>
    <row r="14" spans="1:12" x14ac:dyDescent="0.15">
      <c r="A14" s="990" t="s">
        <v>928</v>
      </c>
      <c r="B14" s="986">
        <v>294</v>
      </c>
      <c r="C14" s="986">
        <v>299</v>
      </c>
      <c r="D14" s="986">
        <f t="shared" si="0"/>
        <v>5</v>
      </c>
      <c r="E14" s="986" t="s">
        <v>328</v>
      </c>
      <c r="F14" s="987" t="s">
        <v>329</v>
      </c>
      <c r="G14" s="986" t="s">
        <v>932</v>
      </c>
      <c r="H14" s="988">
        <v>105</v>
      </c>
      <c r="I14" s="986">
        <v>5.9</v>
      </c>
      <c r="J14" s="986">
        <v>4500</v>
      </c>
      <c r="K14" s="990">
        <f t="shared" si="1"/>
        <v>4.6639999999999997E-3</v>
      </c>
      <c r="L14" s="989">
        <f t="shared" si="2"/>
        <v>20.988</v>
      </c>
    </row>
    <row r="15" spans="1:12" x14ac:dyDescent="0.15">
      <c r="A15" s="990" t="s">
        <v>928</v>
      </c>
      <c r="B15" s="986">
        <v>299</v>
      </c>
      <c r="C15" s="986">
        <v>300</v>
      </c>
      <c r="D15" s="986">
        <f t="shared" si="0"/>
        <v>1</v>
      </c>
      <c r="E15" s="986" t="s">
        <v>331</v>
      </c>
      <c r="F15" s="987" t="s">
        <v>332</v>
      </c>
      <c r="G15" s="986" t="s">
        <v>932</v>
      </c>
      <c r="H15" s="988">
        <v>105</v>
      </c>
      <c r="I15" s="986">
        <v>5.9</v>
      </c>
      <c r="J15" s="991">
        <v>900</v>
      </c>
      <c r="K15" s="990">
        <f t="shared" si="1"/>
        <v>4.6639999999999997E-3</v>
      </c>
      <c r="L15" s="989">
        <f t="shared" si="2"/>
        <v>4.1975999999999996</v>
      </c>
    </row>
    <row r="16" spans="1:12" x14ac:dyDescent="0.15">
      <c r="A16" s="990" t="s">
        <v>928</v>
      </c>
      <c r="B16" s="986">
        <v>312</v>
      </c>
      <c r="C16" s="986">
        <v>318</v>
      </c>
      <c r="D16" s="986">
        <f t="shared" si="0"/>
        <v>6</v>
      </c>
      <c r="E16" s="986" t="s">
        <v>334</v>
      </c>
      <c r="F16" s="987" t="s">
        <v>332</v>
      </c>
      <c r="G16" s="986" t="s">
        <v>932</v>
      </c>
      <c r="H16" s="988">
        <v>105</v>
      </c>
      <c r="I16" s="986">
        <v>5.5</v>
      </c>
      <c r="J16" s="986">
        <v>5400</v>
      </c>
      <c r="K16" s="990">
        <f t="shared" si="1"/>
        <v>4.6639999999999997E-3</v>
      </c>
      <c r="L16" s="989">
        <f t="shared" si="2"/>
        <v>25.185599999999997</v>
      </c>
    </row>
    <row r="17" spans="1:12" x14ac:dyDescent="0.15">
      <c r="A17" s="990" t="s">
        <v>928</v>
      </c>
      <c r="B17" s="986">
        <v>318</v>
      </c>
      <c r="C17" s="986">
        <v>349</v>
      </c>
      <c r="D17" s="986">
        <f t="shared" si="0"/>
        <v>31</v>
      </c>
      <c r="E17" s="986" t="s">
        <v>336</v>
      </c>
      <c r="F17" s="987" t="s">
        <v>337</v>
      </c>
      <c r="G17" s="986" t="s">
        <v>932</v>
      </c>
      <c r="H17" s="988">
        <v>105</v>
      </c>
      <c r="I17" s="989">
        <v>5.5903225806451617</v>
      </c>
      <c r="J17" s="986">
        <v>27900</v>
      </c>
      <c r="K17" s="990">
        <f t="shared" si="1"/>
        <v>4.6639999999999997E-3</v>
      </c>
      <c r="L17" s="989">
        <f t="shared" si="2"/>
        <v>130.12559999999999</v>
      </c>
    </row>
    <row r="18" spans="1:12" ht="13" x14ac:dyDescent="0.15">
      <c r="A18" s="985" t="s">
        <v>933</v>
      </c>
      <c r="B18" s="986">
        <v>8</v>
      </c>
      <c r="C18" s="986">
        <v>11</v>
      </c>
      <c r="D18" s="986">
        <f t="shared" si="0"/>
        <v>3</v>
      </c>
      <c r="E18" s="986" t="s">
        <v>339</v>
      </c>
      <c r="F18" s="982" t="s">
        <v>340</v>
      </c>
      <c r="G18" s="981" t="s">
        <v>930</v>
      </c>
      <c r="H18" s="986">
        <v>1975</v>
      </c>
      <c r="I18" s="986">
        <v>5.5</v>
      </c>
      <c r="J18" s="986">
        <v>2700</v>
      </c>
      <c r="K18" s="990">
        <f t="shared" si="1"/>
        <v>4.6639999999999997E-3</v>
      </c>
      <c r="L18" s="989">
        <f t="shared" si="2"/>
        <v>12.592799999999999</v>
      </c>
    </row>
    <row r="19" spans="1:12" ht="13" x14ac:dyDescent="0.15">
      <c r="A19" s="985" t="s">
        <v>934</v>
      </c>
      <c r="B19" s="986">
        <v>1</v>
      </c>
      <c r="C19" s="986">
        <v>4</v>
      </c>
      <c r="D19" s="986">
        <f t="shared" si="0"/>
        <v>3</v>
      </c>
      <c r="E19" s="986" t="s">
        <v>342</v>
      </c>
      <c r="F19" s="987" t="s">
        <v>343</v>
      </c>
      <c r="G19" s="986" t="s">
        <v>935</v>
      </c>
      <c r="H19" s="986">
        <v>559</v>
      </c>
      <c r="I19" s="989">
        <v>6.2666666666666666</v>
      </c>
      <c r="J19" s="986">
        <v>1700</v>
      </c>
      <c r="K19" s="990">
        <f t="shared" si="1"/>
        <v>4.6639999999999997E-3</v>
      </c>
      <c r="L19" s="989">
        <f t="shared" si="2"/>
        <v>7.9287999999999998</v>
      </c>
    </row>
    <row r="20" spans="1:12" ht="13" x14ac:dyDescent="0.15">
      <c r="A20" s="985" t="s">
        <v>934</v>
      </c>
      <c r="B20" s="986">
        <v>24</v>
      </c>
      <c r="C20" s="986">
        <v>28</v>
      </c>
      <c r="D20" s="986">
        <f t="shared" si="0"/>
        <v>4</v>
      </c>
      <c r="E20" s="986" t="s">
        <v>345</v>
      </c>
      <c r="F20" s="987" t="s">
        <v>343</v>
      </c>
      <c r="G20" s="986" t="s">
        <v>935</v>
      </c>
      <c r="H20" s="986">
        <v>559</v>
      </c>
      <c r="I20" s="986">
        <v>5.6</v>
      </c>
      <c r="J20" s="992">
        <v>3600</v>
      </c>
      <c r="K20" s="990">
        <f t="shared" si="1"/>
        <v>4.6639999999999997E-3</v>
      </c>
      <c r="L20" s="989">
        <f t="shared" si="2"/>
        <v>16.790399999999998</v>
      </c>
    </row>
    <row r="21" spans="1:12" ht="13" x14ac:dyDescent="0.15">
      <c r="A21" s="985" t="s">
        <v>934</v>
      </c>
      <c r="B21" s="986">
        <v>30</v>
      </c>
      <c r="C21" s="986">
        <v>43</v>
      </c>
      <c r="D21" s="986">
        <f t="shared" si="0"/>
        <v>13</v>
      </c>
      <c r="E21" s="986" t="s">
        <v>347</v>
      </c>
      <c r="F21" s="987" t="s">
        <v>348</v>
      </c>
      <c r="G21" s="986" t="s">
        <v>935</v>
      </c>
      <c r="H21" s="986">
        <v>559</v>
      </c>
      <c r="I21" s="986">
        <v>6.2</v>
      </c>
      <c r="J21" s="986">
        <v>11700</v>
      </c>
      <c r="K21" s="990">
        <f t="shared" si="1"/>
        <v>4.6639999999999997E-3</v>
      </c>
      <c r="L21" s="989">
        <f t="shared" si="2"/>
        <v>54.568799999999996</v>
      </c>
    </row>
    <row r="22" spans="1:12" ht="13" x14ac:dyDescent="0.15">
      <c r="A22" s="985" t="s">
        <v>934</v>
      </c>
      <c r="B22" s="986">
        <v>43</v>
      </c>
      <c r="C22" s="986">
        <v>55</v>
      </c>
      <c r="D22" s="986">
        <f t="shared" si="0"/>
        <v>12</v>
      </c>
      <c r="E22" s="986" t="s">
        <v>350</v>
      </c>
      <c r="F22" s="987" t="s">
        <v>351</v>
      </c>
      <c r="G22" s="986" t="s">
        <v>935</v>
      </c>
      <c r="H22" s="986">
        <v>559</v>
      </c>
      <c r="I22" s="986">
        <v>6</v>
      </c>
      <c r="J22" s="981">
        <v>10800</v>
      </c>
      <c r="K22" s="990">
        <f t="shared" si="1"/>
        <v>4.6639999999999997E-3</v>
      </c>
      <c r="L22" s="989">
        <f t="shared" si="2"/>
        <v>50.371199999999995</v>
      </c>
    </row>
    <row r="23" spans="1:12" ht="13" x14ac:dyDescent="0.15">
      <c r="A23" s="985" t="s">
        <v>936</v>
      </c>
      <c r="B23" s="986">
        <v>12</v>
      </c>
      <c r="C23" s="986">
        <v>17</v>
      </c>
      <c r="D23" s="986">
        <f t="shared" si="0"/>
        <v>5</v>
      </c>
      <c r="E23" s="986" t="s">
        <v>353</v>
      </c>
      <c r="F23" s="987" t="s">
        <v>354</v>
      </c>
      <c r="G23" s="986" t="s">
        <v>935</v>
      </c>
      <c r="H23" s="986">
        <v>28</v>
      </c>
      <c r="I23" s="986">
        <v>7.5</v>
      </c>
      <c r="J23" s="986">
        <v>3600</v>
      </c>
      <c r="K23" s="990">
        <f t="shared" si="1"/>
        <v>4.6639999999999997E-3</v>
      </c>
      <c r="L23" s="989">
        <f t="shared" si="2"/>
        <v>16.790399999999998</v>
      </c>
    </row>
    <row r="24" spans="1:12" ht="13" x14ac:dyDescent="0.15">
      <c r="A24" s="985" t="s">
        <v>936</v>
      </c>
      <c r="B24" s="986">
        <v>22</v>
      </c>
      <c r="C24" s="986">
        <v>39</v>
      </c>
      <c r="D24" s="986">
        <f t="shared" si="0"/>
        <v>17</v>
      </c>
      <c r="E24" s="986" t="s">
        <v>356</v>
      </c>
      <c r="F24" s="987" t="s">
        <v>354</v>
      </c>
      <c r="G24" s="986" t="s">
        <v>935</v>
      </c>
      <c r="H24" s="986">
        <v>28</v>
      </c>
      <c r="I24" s="986">
        <v>6.5</v>
      </c>
      <c r="J24" s="986">
        <v>15300</v>
      </c>
      <c r="K24" s="990">
        <f t="shared" si="1"/>
        <v>4.6639999999999997E-3</v>
      </c>
      <c r="L24" s="989">
        <f t="shared" si="2"/>
        <v>71.359200000000001</v>
      </c>
    </row>
    <row r="25" spans="1:12" ht="13" x14ac:dyDescent="0.15">
      <c r="A25" s="985" t="s">
        <v>936</v>
      </c>
      <c r="B25" s="986">
        <v>49</v>
      </c>
      <c r="C25" s="986">
        <v>67</v>
      </c>
      <c r="D25" s="986">
        <f t="shared" si="0"/>
        <v>18</v>
      </c>
      <c r="E25" s="986" t="s">
        <v>358</v>
      </c>
      <c r="F25" s="987" t="s">
        <v>359</v>
      </c>
      <c r="G25" s="986" t="s">
        <v>935</v>
      </c>
      <c r="H25" s="986">
        <v>114</v>
      </c>
      <c r="I25" s="986">
        <v>6.8</v>
      </c>
      <c r="J25" s="986">
        <v>16200</v>
      </c>
      <c r="K25" s="990">
        <f t="shared" si="1"/>
        <v>4.6639999999999997E-3</v>
      </c>
      <c r="L25" s="989">
        <f t="shared" si="2"/>
        <v>75.556799999999996</v>
      </c>
    </row>
    <row r="26" spans="1:12" ht="13" x14ac:dyDescent="0.15">
      <c r="A26" s="985" t="s">
        <v>937</v>
      </c>
      <c r="B26" s="986">
        <v>0</v>
      </c>
      <c r="C26" s="986">
        <v>10</v>
      </c>
      <c r="D26" s="986">
        <f t="shared" si="0"/>
        <v>10</v>
      </c>
      <c r="E26" s="986" t="s">
        <v>361</v>
      </c>
      <c r="F26" s="987" t="s">
        <v>362</v>
      </c>
      <c r="G26" s="986" t="s">
        <v>938</v>
      </c>
      <c r="H26" s="986">
        <v>455</v>
      </c>
      <c r="I26" s="986">
        <v>5.6</v>
      </c>
      <c r="J26" s="986">
        <v>9000</v>
      </c>
      <c r="K26" s="990">
        <f t="shared" si="1"/>
        <v>4.6639999999999997E-3</v>
      </c>
      <c r="L26" s="989">
        <f t="shared" si="2"/>
        <v>41.975999999999999</v>
      </c>
    </row>
    <row r="27" spans="1:12" ht="13" x14ac:dyDescent="0.15">
      <c r="A27" s="985" t="s">
        <v>937</v>
      </c>
      <c r="B27" s="986">
        <v>10</v>
      </c>
      <c r="C27" s="986">
        <v>15</v>
      </c>
      <c r="D27" s="986">
        <f t="shared" si="0"/>
        <v>5</v>
      </c>
      <c r="E27" s="986" t="s">
        <v>364</v>
      </c>
      <c r="F27" s="987" t="s">
        <v>362</v>
      </c>
      <c r="G27" s="986" t="s">
        <v>938</v>
      </c>
      <c r="H27" s="986">
        <v>455</v>
      </c>
      <c r="I27" s="986">
        <v>5.6</v>
      </c>
      <c r="J27" s="986">
        <v>4500</v>
      </c>
      <c r="K27" s="990">
        <f t="shared" si="1"/>
        <v>4.6639999999999997E-3</v>
      </c>
      <c r="L27" s="989">
        <f t="shared" si="2"/>
        <v>20.988</v>
      </c>
    </row>
    <row r="28" spans="1:12" ht="13" x14ac:dyDescent="0.15">
      <c r="A28" s="985" t="s">
        <v>937</v>
      </c>
      <c r="B28" s="986">
        <v>15</v>
      </c>
      <c r="C28" s="986">
        <v>23</v>
      </c>
      <c r="D28" s="986">
        <f t="shared" si="0"/>
        <v>8</v>
      </c>
      <c r="E28" s="986" t="s">
        <v>366</v>
      </c>
      <c r="F28" s="987" t="s">
        <v>367</v>
      </c>
      <c r="G28" s="986" t="s">
        <v>939</v>
      </c>
      <c r="H28" s="986">
        <v>455</v>
      </c>
      <c r="I28" s="986">
        <v>5.5</v>
      </c>
      <c r="J28" s="986">
        <v>7200</v>
      </c>
      <c r="K28" s="990">
        <f t="shared" si="1"/>
        <v>4.6639999999999997E-3</v>
      </c>
      <c r="L28" s="989">
        <f t="shared" si="2"/>
        <v>33.580799999999996</v>
      </c>
    </row>
    <row r="29" spans="1:12" ht="13" x14ac:dyDescent="0.15">
      <c r="A29" s="985" t="s">
        <v>937</v>
      </c>
      <c r="B29" s="986">
        <v>26</v>
      </c>
      <c r="C29" s="986">
        <v>29</v>
      </c>
      <c r="D29" s="986">
        <f t="shared" si="0"/>
        <v>3</v>
      </c>
      <c r="E29" s="986" t="s">
        <v>369</v>
      </c>
      <c r="F29" s="987" t="s">
        <v>367</v>
      </c>
      <c r="G29" s="986" t="s">
        <v>939</v>
      </c>
      <c r="H29" s="986">
        <v>455</v>
      </c>
      <c r="I29" s="986">
        <v>5.6</v>
      </c>
      <c r="J29" s="986">
        <v>2700</v>
      </c>
      <c r="K29" s="990">
        <f t="shared" si="1"/>
        <v>4.6639999999999997E-3</v>
      </c>
      <c r="L29" s="989">
        <f t="shared" si="2"/>
        <v>12.592799999999999</v>
      </c>
    </row>
    <row r="30" spans="1:12" ht="13" x14ac:dyDescent="0.15">
      <c r="A30" s="985" t="s">
        <v>937</v>
      </c>
      <c r="B30" s="986">
        <v>40</v>
      </c>
      <c r="C30" s="986">
        <v>43</v>
      </c>
      <c r="D30" s="986">
        <f t="shared" si="0"/>
        <v>3</v>
      </c>
      <c r="E30" s="986" t="s">
        <v>371</v>
      </c>
      <c r="F30" s="987" t="s">
        <v>367</v>
      </c>
      <c r="G30" s="986" t="s">
        <v>939</v>
      </c>
      <c r="H30" s="986">
        <v>455</v>
      </c>
      <c r="I30" s="986">
        <v>5.6</v>
      </c>
      <c r="J30" s="986">
        <v>2700</v>
      </c>
      <c r="K30" s="990">
        <f t="shared" si="1"/>
        <v>4.6639999999999997E-3</v>
      </c>
      <c r="L30" s="989">
        <f t="shared" si="2"/>
        <v>12.592799999999999</v>
      </c>
    </row>
    <row r="31" spans="1:12" ht="13" x14ac:dyDescent="0.15">
      <c r="A31" s="985" t="s">
        <v>937</v>
      </c>
      <c r="B31" s="986">
        <v>44</v>
      </c>
      <c r="C31" s="986">
        <v>46</v>
      </c>
      <c r="D31" s="986">
        <f t="shared" si="0"/>
        <v>2</v>
      </c>
      <c r="E31" s="986" t="s">
        <v>373</v>
      </c>
      <c r="F31" s="987" t="s">
        <v>367</v>
      </c>
      <c r="G31" s="986" t="s">
        <v>939</v>
      </c>
      <c r="H31" s="986">
        <v>455</v>
      </c>
      <c r="I31" s="986">
        <v>5.6</v>
      </c>
      <c r="J31" s="986">
        <v>1800</v>
      </c>
      <c r="K31" s="990">
        <f t="shared" si="1"/>
        <v>4.6639999999999997E-3</v>
      </c>
      <c r="L31" s="989">
        <f t="shared" si="2"/>
        <v>8.3951999999999991</v>
      </c>
    </row>
    <row r="32" spans="1:12" ht="13" x14ac:dyDescent="0.15">
      <c r="A32" s="985" t="s">
        <v>937</v>
      </c>
      <c r="B32" s="986">
        <v>47</v>
      </c>
      <c r="C32" s="986">
        <v>55</v>
      </c>
      <c r="D32" s="986">
        <f t="shared" si="0"/>
        <v>8</v>
      </c>
      <c r="E32" s="986" t="s">
        <v>375</v>
      </c>
      <c r="F32" s="987" t="s">
        <v>367</v>
      </c>
      <c r="G32" s="986" t="s">
        <v>939</v>
      </c>
      <c r="H32" s="986">
        <v>455</v>
      </c>
      <c r="I32" s="986">
        <v>5.6</v>
      </c>
      <c r="J32" s="986">
        <v>7400</v>
      </c>
      <c r="K32" s="990">
        <f t="shared" si="1"/>
        <v>4.6639999999999997E-3</v>
      </c>
      <c r="L32" s="989">
        <f t="shared" si="2"/>
        <v>34.513599999999997</v>
      </c>
    </row>
    <row r="33" spans="1:12" ht="13" x14ac:dyDescent="0.15">
      <c r="A33" s="985" t="s">
        <v>940</v>
      </c>
      <c r="B33" s="986">
        <v>53</v>
      </c>
      <c r="C33" s="986">
        <v>60</v>
      </c>
      <c r="D33" s="986">
        <f t="shared" si="0"/>
        <v>7</v>
      </c>
      <c r="E33" s="986" t="s">
        <v>377</v>
      </c>
      <c r="F33" s="993" t="s">
        <v>378</v>
      </c>
      <c r="G33" s="988" t="s">
        <v>931</v>
      </c>
      <c r="H33" s="986">
        <v>143</v>
      </c>
      <c r="I33" s="986">
        <v>4.9000000000000004</v>
      </c>
      <c r="J33" s="986">
        <v>6300</v>
      </c>
      <c r="K33" s="990">
        <f t="shared" si="1"/>
        <v>4.6639999999999997E-3</v>
      </c>
      <c r="L33" s="989">
        <f t="shared" si="2"/>
        <v>29.383199999999999</v>
      </c>
    </row>
    <row r="34" spans="1:12" ht="13" x14ac:dyDescent="0.15">
      <c r="A34" s="985" t="s">
        <v>940</v>
      </c>
      <c r="B34" s="986">
        <v>97</v>
      </c>
      <c r="C34" s="986">
        <v>100</v>
      </c>
      <c r="D34" s="986">
        <f t="shared" si="0"/>
        <v>3</v>
      </c>
      <c r="E34" s="986" t="s">
        <v>380</v>
      </c>
      <c r="F34" s="994" t="s">
        <v>381</v>
      </c>
      <c r="G34" s="995" t="s">
        <v>938</v>
      </c>
      <c r="H34" s="986">
        <v>144</v>
      </c>
      <c r="I34" s="986">
        <v>5</v>
      </c>
      <c r="J34" s="986">
        <v>2700</v>
      </c>
      <c r="K34" s="990">
        <f t="shared" si="1"/>
        <v>4.6639999999999997E-3</v>
      </c>
      <c r="L34" s="989">
        <f t="shared" si="2"/>
        <v>12.592799999999999</v>
      </c>
    </row>
    <row r="35" spans="1:12" ht="13" x14ac:dyDescent="0.15">
      <c r="A35" s="985" t="s">
        <v>940</v>
      </c>
      <c r="B35" s="986">
        <v>103</v>
      </c>
      <c r="C35" s="986">
        <v>106</v>
      </c>
      <c r="D35" s="986">
        <f t="shared" si="0"/>
        <v>3</v>
      </c>
      <c r="E35" s="986" t="s">
        <v>383</v>
      </c>
      <c r="F35" s="994" t="s">
        <v>381</v>
      </c>
      <c r="G35" s="995" t="s">
        <v>938</v>
      </c>
      <c r="H35" s="986">
        <v>144</v>
      </c>
      <c r="I35" s="986">
        <v>5</v>
      </c>
      <c r="J35" s="986">
        <v>2700</v>
      </c>
      <c r="K35" s="990">
        <f t="shared" si="1"/>
        <v>4.6639999999999997E-3</v>
      </c>
      <c r="L35" s="989">
        <f t="shared" si="2"/>
        <v>12.592799999999999</v>
      </c>
    </row>
    <row r="36" spans="1:12" ht="13" x14ac:dyDescent="0.15">
      <c r="A36" s="985" t="s">
        <v>940</v>
      </c>
      <c r="B36" s="986">
        <v>107</v>
      </c>
      <c r="C36" s="986">
        <v>110</v>
      </c>
      <c r="D36" s="986">
        <f t="shared" si="0"/>
        <v>3</v>
      </c>
      <c r="E36" s="986" t="s">
        <v>385</v>
      </c>
      <c r="F36" s="994" t="s">
        <v>381</v>
      </c>
      <c r="G36" s="995" t="s">
        <v>938</v>
      </c>
      <c r="H36" s="986">
        <v>144</v>
      </c>
      <c r="I36" s="986">
        <v>5.3</v>
      </c>
      <c r="J36" s="986">
        <v>2700</v>
      </c>
      <c r="K36" s="990">
        <f t="shared" si="1"/>
        <v>4.6639999999999997E-3</v>
      </c>
      <c r="L36" s="989">
        <f t="shared" si="2"/>
        <v>12.592799999999999</v>
      </c>
    </row>
    <row r="37" spans="1:12" ht="13" x14ac:dyDescent="0.15">
      <c r="A37" s="985" t="s">
        <v>940</v>
      </c>
      <c r="B37" s="986">
        <v>115</v>
      </c>
      <c r="C37" s="986">
        <v>117</v>
      </c>
      <c r="D37" s="986">
        <f t="shared" si="0"/>
        <v>2</v>
      </c>
      <c r="E37" s="986" t="s">
        <v>387</v>
      </c>
      <c r="F37" s="994" t="s">
        <v>381</v>
      </c>
      <c r="G37" s="995" t="s">
        <v>938</v>
      </c>
      <c r="H37" s="986">
        <v>144</v>
      </c>
      <c r="I37" s="986">
        <v>5.3</v>
      </c>
      <c r="J37" s="986">
        <v>1800</v>
      </c>
      <c r="K37" s="990">
        <f t="shared" si="1"/>
        <v>4.6639999999999997E-3</v>
      </c>
      <c r="L37" s="989">
        <f t="shared" si="2"/>
        <v>8.3951999999999991</v>
      </c>
    </row>
    <row r="38" spans="1:12" x14ac:dyDescent="0.15">
      <c r="A38" s="990" t="s">
        <v>941</v>
      </c>
      <c r="B38" s="986">
        <v>7</v>
      </c>
      <c r="C38" s="986">
        <v>13</v>
      </c>
      <c r="D38" s="986">
        <f t="shared" si="0"/>
        <v>6</v>
      </c>
      <c r="E38" s="986" t="s">
        <v>389</v>
      </c>
      <c r="F38" s="987" t="s">
        <v>390</v>
      </c>
      <c r="G38" s="986" t="s">
        <v>930</v>
      </c>
      <c r="H38" s="986">
        <v>3191</v>
      </c>
      <c r="I38" s="986">
        <v>5.6</v>
      </c>
      <c r="J38" s="986">
        <v>5400</v>
      </c>
      <c r="K38" s="990">
        <f t="shared" si="1"/>
        <v>4.6639999999999997E-3</v>
      </c>
      <c r="L38" s="989">
        <f t="shared" si="2"/>
        <v>25.185599999999997</v>
      </c>
    </row>
    <row r="39" spans="1:12" ht="13" x14ac:dyDescent="0.15">
      <c r="A39" s="985" t="s">
        <v>941</v>
      </c>
      <c r="B39" s="986">
        <v>13</v>
      </c>
      <c r="C39" s="986">
        <v>21</v>
      </c>
      <c r="D39" s="986">
        <f t="shared" si="0"/>
        <v>8</v>
      </c>
      <c r="E39" s="986" t="s">
        <v>392</v>
      </c>
      <c r="F39" s="987" t="s">
        <v>393</v>
      </c>
      <c r="G39" s="986" t="s">
        <v>930</v>
      </c>
      <c r="H39" s="986">
        <v>3191</v>
      </c>
      <c r="I39" s="986">
        <v>5.5</v>
      </c>
      <c r="J39" s="986">
        <v>7200</v>
      </c>
      <c r="K39" s="990">
        <f t="shared" si="1"/>
        <v>4.6639999999999997E-3</v>
      </c>
      <c r="L39" s="989">
        <f t="shared" si="2"/>
        <v>33.580799999999996</v>
      </c>
    </row>
    <row r="40" spans="1:12" x14ac:dyDescent="0.15">
      <c r="A40" s="990" t="s">
        <v>941</v>
      </c>
      <c r="B40" s="986">
        <v>23</v>
      </c>
      <c r="C40" s="986">
        <v>31</v>
      </c>
      <c r="D40" s="986">
        <f t="shared" si="0"/>
        <v>8</v>
      </c>
      <c r="E40" s="986" t="s">
        <v>395</v>
      </c>
      <c r="F40" s="987" t="s">
        <v>393</v>
      </c>
      <c r="G40" s="986" t="s">
        <v>930</v>
      </c>
      <c r="H40" s="986">
        <v>3191</v>
      </c>
      <c r="I40" s="986">
        <v>6.4</v>
      </c>
      <c r="J40" s="986">
        <v>7200</v>
      </c>
      <c r="K40" s="990">
        <f t="shared" si="1"/>
        <v>4.6639999999999997E-3</v>
      </c>
      <c r="L40" s="989">
        <f t="shared" si="2"/>
        <v>33.580799999999996</v>
      </c>
    </row>
    <row r="41" spans="1:12" x14ac:dyDescent="0.15">
      <c r="A41" s="990" t="s">
        <v>941</v>
      </c>
      <c r="B41" s="986">
        <v>31</v>
      </c>
      <c r="C41" s="986">
        <v>35</v>
      </c>
      <c r="D41" s="986">
        <f t="shared" si="0"/>
        <v>4</v>
      </c>
      <c r="E41" s="986" t="s">
        <v>397</v>
      </c>
      <c r="F41" s="987" t="s">
        <v>398</v>
      </c>
      <c r="G41" s="986" t="s">
        <v>930</v>
      </c>
      <c r="H41" s="986">
        <v>3191</v>
      </c>
      <c r="I41" s="986">
        <v>6.4</v>
      </c>
      <c r="J41" s="986">
        <v>3600</v>
      </c>
      <c r="K41" s="990">
        <f t="shared" si="1"/>
        <v>4.6639999999999997E-3</v>
      </c>
      <c r="L41" s="989">
        <f t="shared" si="2"/>
        <v>16.790399999999998</v>
      </c>
    </row>
    <row r="42" spans="1:12" ht="13" x14ac:dyDescent="0.15">
      <c r="A42" s="990" t="s">
        <v>941</v>
      </c>
      <c r="B42" s="986">
        <v>117</v>
      </c>
      <c r="C42" s="986">
        <v>135</v>
      </c>
      <c r="D42" s="986">
        <f t="shared" si="0"/>
        <v>18</v>
      </c>
      <c r="E42" s="986" t="s">
        <v>400</v>
      </c>
      <c r="F42" s="994" t="s">
        <v>401</v>
      </c>
      <c r="G42" s="986" t="s">
        <v>942</v>
      </c>
      <c r="H42" s="986">
        <v>1268</v>
      </c>
      <c r="I42" s="986">
        <v>4.5</v>
      </c>
      <c r="J42" s="986">
        <v>16200</v>
      </c>
      <c r="K42" s="990">
        <f t="shared" si="1"/>
        <v>4.6639999999999997E-3</v>
      </c>
      <c r="L42" s="989">
        <f t="shared" si="2"/>
        <v>75.556799999999996</v>
      </c>
    </row>
    <row r="43" spans="1:12" ht="13" x14ac:dyDescent="0.15">
      <c r="A43" s="990" t="s">
        <v>941</v>
      </c>
      <c r="B43" s="986">
        <v>152</v>
      </c>
      <c r="C43" s="986">
        <v>159</v>
      </c>
      <c r="D43" s="986">
        <f t="shared" si="0"/>
        <v>7</v>
      </c>
      <c r="E43" s="986" t="s">
        <v>403</v>
      </c>
      <c r="F43" s="994" t="s">
        <v>404</v>
      </c>
      <c r="G43" s="986" t="s">
        <v>942</v>
      </c>
      <c r="H43" s="986">
        <v>1990</v>
      </c>
      <c r="I43" s="986">
        <v>6.1</v>
      </c>
      <c r="J43" s="986">
        <v>6300</v>
      </c>
      <c r="K43" s="990">
        <f t="shared" si="1"/>
        <v>4.6639999999999997E-3</v>
      </c>
      <c r="L43" s="989">
        <f t="shared" si="2"/>
        <v>29.383199999999999</v>
      </c>
    </row>
    <row r="44" spans="1:12" x14ac:dyDescent="0.15">
      <c r="A44" s="990" t="s">
        <v>941</v>
      </c>
      <c r="B44" s="986">
        <v>159</v>
      </c>
      <c r="C44" s="986">
        <v>165</v>
      </c>
      <c r="D44" s="986">
        <f t="shared" si="0"/>
        <v>6</v>
      </c>
      <c r="E44" s="986" t="s">
        <v>406</v>
      </c>
      <c r="F44" s="987" t="s">
        <v>407</v>
      </c>
      <c r="G44" s="986" t="s">
        <v>942</v>
      </c>
      <c r="H44" s="986">
        <v>1990</v>
      </c>
      <c r="I44" s="986">
        <v>6.3</v>
      </c>
      <c r="J44" s="986">
        <v>5400</v>
      </c>
      <c r="K44" s="990">
        <f t="shared" si="1"/>
        <v>4.6639999999999997E-3</v>
      </c>
      <c r="L44" s="989">
        <f t="shared" si="2"/>
        <v>25.185599999999997</v>
      </c>
    </row>
    <row r="45" spans="1:12" x14ac:dyDescent="0.15">
      <c r="A45" s="990" t="s">
        <v>941</v>
      </c>
      <c r="B45" s="986">
        <v>167</v>
      </c>
      <c r="C45" s="986">
        <v>171</v>
      </c>
      <c r="D45" s="986">
        <f t="shared" si="0"/>
        <v>4</v>
      </c>
      <c r="E45" s="986" t="s">
        <v>409</v>
      </c>
      <c r="F45" s="987" t="s">
        <v>410</v>
      </c>
      <c r="G45" s="986" t="s">
        <v>942</v>
      </c>
      <c r="H45" s="986">
        <v>1990</v>
      </c>
      <c r="I45" s="986">
        <v>6.5</v>
      </c>
      <c r="J45" s="986">
        <v>3600</v>
      </c>
      <c r="K45" s="990">
        <f t="shared" si="1"/>
        <v>4.6639999999999997E-3</v>
      </c>
      <c r="L45" s="989">
        <f t="shared" si="2"/>
        <v>16.790399999999998</v>
      </c>
    </row>
    <row r="46" spans="1:12" ht="13" x14ac:dyDescent="0.15">
      <c r="A46" s="985" t="s">
        <v>943</v>
      </c>
      <c r="B46" s="986">
        <v>12</v>
      </c>
      <c r="C46" s="986">
        <v>15</v>
      </c>
      <c r="D46" s="986">
        <f t="shared" si="0"/>
        <v>3</v>
      </c>
      <c r="E46" s="986" t="s">
        <v>412</v>
      </c>
      <c r="F46" s="987" t="s">
        <v>413</v>
      </c>
      <c r="G46" s="986" t="s">
        <v>938</v>
      </c>
      <c r="H46" s="986">
        <v>64</v>
      </c>
      <c r="I46" s="986">
        <v>5.3</v>
      </c>
      <c r="J46" s="986">
        <v>2700</v>
      </c>
      <c r="K46" s="990">
        <f t="shared" si="1"/>
        <v>4.6639999999999997E-3</v>
      </c>
      <c r="L46" s="989">
        <f t="shared" si="2"/>
        <v>12.592799999999999</v>
      </c>
    </row>
    <row r="47" spans="1:12" ht="13" x14ac:dyDescent="0.15">
      <c r="A47" s="985" t="s">
        <v>943</v>
      </c>
      <c r="B47" s="986">
        <v>17</v>
      </c>
      <c r="C47" s="986">
        <v>19</v>
      </c>
      <c r="D47" s="986">
        <f t="shared" si="0"/>
        <v>2</v>
      </c>
      <c r="E47" s="986" t="s">
        <v>415</v>
      </c>
      <c r="F47" s="987" t="s">
        <v>413</v>
      </c>
      <c r="G47" s="986" t="s">
        <v>938</v>
      </c>
      <c r="H47" s="986">
        <v>64</v>
      </c>
      <c r="I47" s="986">
        <v>5.2</v>
      </c>
      <c r="J47" s="986">
        <v>2000</v>
      </c>
      <c r="K47" s="990">
        <f t="shared" si="1"/>
        <v>4.6639999999999997E-3</v>
      </c>
      <c r="L47" s="989">
        <f t="shared" si="2"/>
        <v>9.3279999999999994</v>
      </c>
    </row>
    <row r="48" spans="1:12" ht="13" x14ac:dyDescent="0.15">
      <c r="A48" s="985" t="s">
        <v>943</v>
      </c>
      <c r="B48" s="986">
        <v>27</v>
      </c>
      <c r="C48" s="986">
        <v>31</v>
      </c>
      <c r="D48" s="986">
        <f t="shared" si="0"/>
        <v>4</v>
      </c>
      <c r="E48" s="986" t="s">
        <v>417</v>
      </c>
      <c r="F48" s="987" t="s">
        <v>413</v>
      </c>
      <c r="G48" s="986" t="s">
        <v>938</v>
      </c>
      <c r="H48" s="986">
        <v>64</v>
      </c>
      <c r="I48" s="986">
        <v>5.8</v>
      </c>
      <c r="J48" s="986">
        <v>3000</v>
      </c>
      <c r="K48" s="990">
        <f t="shared" si="1"/>
        <v>4.6639999999999997E-3</v>
      </c>
      <c r="L48" s="989">
        <f t="shared" si="2"/>
        <v>13.991999999999999</v>
      </c>
    </row>
    <row r="49" spans="1:12" ht="13" x14ac:dyDescent="0.15">
      <c r="A49" s="985" t="s">
        <v>944</v>
      </c>
      <c r="B49" s="986">
        <v>42</v>
      </c>
      <c r="C49" s="986">
        <v>45</v>
      </c>
      <c r="D49" s="986">
        <f t="shared" si="0"/>
        <v>3</v>
      </c>
      <c r="E49" s="986" t="s">
        <v>419</v>
      </c>
      <c r="F49" s="987" t="s">
        <v>420</v>
      </c>
      <c r="G49" s="986" t="s">
        <v>939</v>
      </c>
      <c r="H49" s="986">
        <v>250</v>
      </c>
      <c r="I49" s="986">
        <v>6.6</v>
      </c>
      <c r="J49" s="986">
        <v>2500</v>
      </c>
      <c r="K49" s="990">
        <f t="shared" si="1"/>
        <v>4.6639999999999997E-3</v>
      </c>
      <c r="L49" s="989">
        <f t="shared" si="2"/>
        <v>11.66</v>
      </c>
    </row>
    <row r="50" spans="1:12" ht="13" x14ac:dyDescent="0.15">
      <c r="A50" s="985" t="s">
        <v>944</v>
      </c>
      <c r="B50" s="986">
        <v>46</v>
      </c>
      <c r="C50" s="986">
        <v>53</v>
      </c>
      <c r="D50" s="986">
        <f t="shared" si="0"/>
        <v>7</v>
      </c>
      <c r="E50" s="986" t="s">
        <v>422</v>
      </c>
      <c r="F50" s="987" t="s">
        <v>420</v>
      </c>
      <c r="G50" s="986" t="s">
        <v>939</v>
      </c>
      <c r="H50" s="986">
        <v>250</v>
      </c>
      <c r="I50" s="986">
        <v>6.3</v>
      </c>
      <c r="J50" s="986">
        <v>6500</v>
      </c>
      <c r="K50" s="990">
        <f t="shared" si="1"/>
        <v>4.6639999999999997E-3</v>
      </c>
      <c r="L50" s="989">
        <f t="shared" si="2"/>
        <v>30.315999999999999</v>
      </c>
    </row>
    <row r="51" spans="1:12" ht="13" x14ac:dyDescent="0.15">
      <c r="A51" s="985" t="s">
        <v>944</v>
      </c>
      <c r="B51" s="986">
        <v>53</v>
      </c>
      <c r="C51" s="986">
        <v>55</v>
      </c>
      <c r="D51" s="986">
        <f t="shared" si="0"/>
        <v>2</v>
      </c>
      <c r="E51" s="986" t="s">
        <v>424</v>
      </c>
      <c r="F51" s="987" t="s">
        <v>425</v>
      </c>
      <c r="G51" s="986" t="s">
        <v>939</v>
      </c>
      <c r="H51" s="986">
        <v>250</v>
      </c>
      <c r="I51" s="986">
        <v>6.3</v>
      </c>
      <c r="J51" s="986">
        <v>1800</v>
      </c>
      <c r="K51" s="990">
        <f t="shared" si="1"/>
        <v>4.6639999999999997E-3</v>
      </c>
      <c r="L51" s="989">
        <f t="shared" si="2"/>
        <v>8.3951999999999991</v>
      </c>
    </row>
    <row r="52" spans="1:12" x14ac:dyDescent="0.15">
      <c r="A52" s="990" t="s">
        <v>944</v>
      </c>
      <c r="B52" s="986">
        <v>55</v>
      </c>
      <c r="C52" s="986">
        <v>86</v>
      </c>
      <c r="D52" s="986">
        <f t="shared" si="0"/>
        <v>31</v>
      </c>
      <c r="E52" s="986" t="s">
        <v>427</v>
      </c>
      <c r="F52" s="987" t="s">
        <v>428</v>
      </c>
      <c r="G52" s="986" t="s">
        <v>939</v>
      </c>
      <c r="H52" s="986">
        <v>250</v>
      </c>
      <c r="I52" s="986">
        <v>6.6</v>
      </c>
      <c r="J52" s="986">
        <v>5300</v>
      </c>
      <c r="K52" s="990">
        <f t="shared" si="1"/>
        <v>4.6639999999999997E-3</v>
      </c>
      <c r="L52" s="989">
        <f t="shared" si="2"/>
        <v>24.719199999999997</v>
      </c>
    </row>
    <row r="53" spans="1:12" ht="13" x14ac:dyDescent="0.15">
      <c r="A53" s="990" t="s">
        <v>944</v>
      </c>
      <c r="B53" s="986">
        <v>86</v>
      </c>
      <c r="C53" s="986">
        <v>87</v>
      </c>
      <c r="D53" s="986">
        <f t="shared" si="0"/>
        <v>1</v>
      </c>
      <c r="E53" s="986" t="s">
        <v>430</v>
      </c>
      <c r="F53" s="994" t="s">
        <v>431</v>
      </c>
      <c r="G53" s="986" t="s">
        <v>939</v>
      </c>
      <c r="H53" s="986">
        <v>1270</v>
      </c>
      <c r="I53" s="986">
        <v>7</v>
      </c>
      <c r="J53" s="986">
        <v>900</v>
      </c>
      <c r="K53" s="990">
        <f t="shared" si="1"/>
        <v>4.6639999999999997E-3</v>
      </c>
      <c r="L53" s="989">
        <f t="shared" si="2"/>
        <v>4.1975999999999996</v>
      </c>
    </row>
    <row r="54" spans="1:12" ht="13" x14ac:dyDescent="0.15">
      <c r="A54" s="985" t="s">
        <v>945</v>
      </c>
      <c r="B54" s="986">
        <v>2</v>
      </c>
      <c r="C54" s="986">
        <v>8</v>
      </c>
      <c r="D54" s="986">
        <f t="shared" si="0"/>
        <v>6</v>
      </c>
      <c r="E54" s="986" t="s">
        <v>433</v>
      </c>
      <c r="F54" s="987" t="s">
        <v>434</v>
      </c>
      <c r="G54" s="986" t="s">
        <v>931</v>
      </c>
      <c r="H54" s="988">
        <v>360</v>
      </c>
      <c r="I54" s="989">
        <v>5.5</v>
      </c>
      <c r="J54" s="988">
        <v>4895</v>
      </c>
      <c r="K54" s="990">
        <f t="shared" si="1"/>
        <v>4.6639999999999997E-3</v>
      </c>
      <c r="L54" s="989">
        <f t="shared" si="2"/>
        <v>22.830279999999998</v>
      </c>
    </row>
    <row r="55" spans="1:12" ht="13" x14ac:dyDescent="0.15">
      <c r="A55" s="985" t="s">
        <v>945</v>
      </c>
      <c r="B55" s="986">
        <v>22</v>
      </c>
      <c r="C55" s="986">
        <v>25</v>
      </c>
      <c r="D55" s="986">
        <f t="shared" si="0"/>
        <v>3</v>
      </c>
      <c r="E55" s="986" t="s">
        <v>436</v>
      </c>
      <c r="F55" s="987" t="s">
        <v>437</v>
      </c>
      <c r="G55" s="986" t="s">
        <v>931</v>
      </c>
      <c r="H55" s="988">
        <v>231</v>
      </c>
      <c r="I55" s="989">
        <v>5.5</v>
      </c>
      <c r="J55" s="988">
        <v>2700</v>
      </c>
      <c r="K55" s="990">
        <f t="shared" si="1"/>
        <v>4.6639999999999997E-3</v>
      </c>
      <c r="L55" s="989">
        <f t="shared" si="2"/>
        <v>12.592799999999999</v>
      </c>
    </row>
    <row r="56" spans="1:12" ht="13" x14ac:dyDescent="0.15">
      <c r="A56" s="985" t="s">
        <v>945</v>
      </c>
      <c r="B56" s="986">
        <v>28</v>
      </c>
      <c r="C56" s="986">
        <v>42</v>
      </c>
      <c r="D56" s="986">
        <f t="shared" si="0"/>
        <v>14</v>
      </c>
      <c r="E56" s="986" t="s">
        <v>439</v>
      </c>
      <c r="F56" s="987" t="s">
        <v>440</v>
      </c>
      <c r="G56" s="986" t="s">
        <v>946</v>
      </c>
      <c r="H56" s="988">
        <v>231</v>
      </c>
      <c r="I56" s="989">
        <v>5.5</v>
      </c>
      <c r="J56" s="988">
        <v>12595</v>
      </c>
      <c r="K56" s="990">
        <f t="shared" si="1"/>
        <v>4.6639999999999997E-3</v>
      </c>
      <c r="L56" s="989">
        <f t="shared" si="2"/>
        <v>58.743079999999999</v>
      </c>
    </row>
    <row r="57" spans="1:12" ht="13" x14ac:dyDescent="0.15">
      <c r="A57" s="985" t="s">
        <v>945</v>
      </c>
      <c r="B57" s="986">
        <v>42</v>
      </c>
      <c r="C57" s="986">
        <v>60</v>
      </c>
      <c r="D57" s="986">
        <f t="shared" si="0"/>
        <v>18</v>
      </c>
      <c r="E57" s="986" t="s">
        <v>442</v>
      </c>
      <c r="F57" s="987" t="s">
        <v>443</v>
      </c>
      <c r="G57" s="986" t="s">
        <v>946</v>
      </c>
      <c r="H57" s="988">
        <v>231</v>
      </c>
      <c r="I57" s="989">
        <v>5.5</v>
      </c>
      <c r="J57" s="988">
        <v>16135</v>
      </c>
      <c r="K57" s="990">
        <f t="shared" si="1"/>
        <v>4.6639999999999997E-3</v>
      </c>
      <c r="L57" s="989">
        <f t="shared" si="2"/>
        <v>75.25363999999999</v>
      </c>
    </row>
    <row r="58" spans="1:12" ht="13" x14ac:dyDescent="0.15">
      <c r="A58" s="985" t="s">
        <v>947</v>
      </c>
      <c r="B58" s="986">
        <v>10</v>
      </c>
      <c r="C58" s="986">
        <v>14</v>
      </c>
      <c r="D58" s="986">
        <f t="shared" si="0"/>
        <v>4</v>
      </c>
      <c r="E58" s="986" t="s">
        <v>445</v>
      </c>
      <c r="F58" s="987" t="s">
        <v>446</v>
      </c>
      <c r="G58" s="986" t="s">
        <v>938</v>
      </c>
      <c r="H58" s="986">
        <v>66</v>
      </c>
      <c r="I58" s="986">
        <v>4</v>
      </c>
      <c r="J58" s="986">
        <v>3400</v>
      </c>
      <c r="K58" s="990">
        <f t="shared" si="1"/>
        <v>4.6639999999999997E-3</v>
      </c>
      <c r="L58" s="989">
        <f t="shared" si="2"/>
        <v>15.8576</v>
      </c>
    </row>
    <row r="59" spans="1:12" x14ac:dyDescent="0.15">
      <c r="A59" s="990" t="s">
        <v>947</v>
      </c>
      <c r="B59" s="986">
        <v>19</v>
      </c>
      <c r="C59" s="986">
        <v>25</v>
      </c>
      <c r="D59" s="986">
        <f t="shared" si="0"/>
        <v>6</v>
      </c>
      <c r="E59" s="986" t="s">
        <v>448</v>
      </c>
      <c r="F59" s="987" t="s">
        <v>449</v>
      </c>
      <c r="G59" s="986" t="s">
        <v>938</v>
      </c>
      <c r="H59" s="986">
        <v>103</v>
      </c>
      <c r="I59" s="986">
        <v>3.5</v>
      </c>
      <c r="J59" s="986">
        <v>5400</v>
      </c>
      <c r="K59" s="990">
        <f t="shared" si="1"/>
        <v>4.6639999999999997E-3</v>
      </c>
      <c r="L59" s="989">
        <f t="shared" si="2"/>
        <v>25.185599999999997</v>
      </c>
    </row>
    <row r="60" spans="1:12" ht="13" x14ac:dyDescent="0.15">
      <c r="A60" s="985" t="s">
        <v>947</v>
      </c>
      <c r="B60" s="986">
        <v>35</v>
      </c>
      <c r="C60" s="986">
        <v>38</v>
      </c>
      <c r="D60" s="986">
        <f t="shared" si="0"/>
        <v>3</v>
      </c>
      <c r="E60" s="986" t="s">
        <v>451</v>
      </c>
      <c r="F60" s="987" t="s">
        <v>449</v>
      </c>
      <c r="G60" s="986" t="s">
        <v>938</v>
      </c>
      <c r="H60" s="986">
        <v>103</v>
      </c>
      <c r="I60" s="986">
        <v>3.5</v>
      </c>
      <c r="J60" s="986">
        <v>3000</v>
      </c>
      <c r="K60" s="990">
        <f t="shared" si="1"/>
        <v>4.6639999999999997E-3</v>
      </c>
      <c r="L60" s="989">
        <f t="shared" si="2"/>
        <v>13.991999999999999</v>
      </c>
    </row>
    <row r="61" spans="1:12" ht="13" x14ac:dyDescent="0.15">
      <c r="A61" s="985" t="s">
        <v>947</v>
      </c>
      <c r="B61" s="986">
        <v>38</v>
      </c>
      <c r="C61" s="986">
        <v>43</v>
      </c>
      <c r="D61" s="986">
        <f t="shared" si="0"/>
        <v>5</v>
      </c>
      <c r="E61" s="986" t="s">
        <v>453</v>
      </c>
      <c r="F61" s="987" t="s">
        <v>454</v>
      </c>
      <c r="G61" s="986" t="s">
        <v>938</v>
      </c>
      <c r="H61" s="986">
        <v>103</v>
      </c>
      <c r="I61" s="986">
        <v>3.5</v>
      </c>
      <c r="J61" s="986">
        <v>4500</v>
      </c>
      <c r="K61" s="990">
        <f t="shared" si="1"/>
        <v>4.6639999999999997E-3</v>
      </c>
      <c r="L61" s="989">
        <f t="shared" si="2"/>
        <v>20.988</v>
      </c>
    </row>
    <row r="62" spans="1:12" ht="13" x14ac:dyDescent="0.15">
      <c r="A62" s="985" t="s">
        <v>948</v>
      </c>
      <c r="B62" s="986">
        <v>0</v>
      </c>
      <c r="C62" s="986">
        <v>4</v>
      </c>
      <c r="D62" s="986">
        <f t="shared" si="0"/>
        <v>4</v>
      </c>
      <c r="E62" s="986" t="s">
        <v>456</v>
      </c>
      <c r="F62" s="987" t="s">
        <v>457</v>
      </c>
      <c r="G62" s="986" t="s">
        <v>949</v>
      </c>
      <c r="H62" s="986">
        <v>467</v>
      </c>
      <c r="I62" s="986">
        <v>3.2</v>
      </c>
      <c r="J62" s="986">
        <v>3600</v>
      </c>
      <c r="K62" s="990">
        <f t="shared" si="1"/>
        <v>4.6639999999999997E-3</v>
      </c>
      <c r="L62" s="989">
        <f t="shared" si="2"/>
        <v>16.790399999999998</v>
      </c>
    </row>
    <row r="63" spans="1:12" ht="13" x14ac:dyDescent="0.15">
      <c r="A63" s="985" t="s">
        <v>948</v>
      </c>
      <c r="B63" s="986">
        <v>4</v>
      </c>
      <c r="C63" s="986">
        <v>5</v>
      </c>
      <c r="D63" s="986">
        <f t="shared" si="0"/>
        <v>1</v>
      </c>
      <c r="E63" s="986" t="s">
        <v>459</v>
      </c>
      <c r="F63" s="987" t="s">
        <v>460</v>
      </c>
      <c r="G63" s="986" t="s">
        <v>949</v>
      </c>
      <c r="H63" s="986">
        <v>467</v>
      </c>
      <c r="I63" s="986">
        <v>3.2</v>
      </c>
      <c r="J63" s="986">
        <v>900</v>
      </c>
      <c r="K63" s="990">
        <f t="shared" si="1"/>
        <v>4.6639999999999997E-3</v>
      </c>
      <c r="L63" s="989">
        <f t="shared" si="2"/>
        <v>4.1975999999999996</v>
      </c>
    </row>
    <row r="64" spans="1:12" ht="13" x14ac:dyDescent="0.15">
      <c r="A64" s="985" t="s">
        <v>948</v>
      </c>
      <c r="B64" s="986">
        <v>7</v>
      </c>
      <c r="C64" s="986">
        <v>9</v>
      </c>
      <c r="D64" s="986">
        <f t="shared" si="0"/>
        <v>2</v>
      </c>
      <c r="E64" s="986" t="s">
        <v>462</v>
      </c>
      <c r="F64" s="987" t="s">
        <v>460</v>
      </c>
      <c r="G64" s="986" t="s">
        <v>949</v>
      </c>
      <c r="H64" s="986">
        <v>467</v>
      </c>
      <c r="I64" s="986">
        <v>3.2</v>
      </c>
      <c r="J64" s="986">
        <v>1800</v>
      </c>
      <c r="K64" s="990">
        <f t="shared" si="1"/>
        <v>4.6639999999999997E-3</v>
      </c>
      <c r="L64" s="989">
        <f t="shared" si="2"/>
        <v>8.3951999999999991</v>
      </c>
    </row>
    <row r="65" spans="1:12" ht="13" x14ac:dyDescent="0.15">
      <c r="A65" s="985" t="s">
        <v>950</v>
      </c>
      <c r="B65" s="986">
        <v>13</v>
      </c>
      <c r="C65" s="986">
        <v>16</v>
      </c>
      <c r="D65" s="986">
        <f t="shared" si="0"/>
        <v>3</v>
      </c>
      <c r="E65" s="986" t="s">
        <v>464</v>
      </c>
      <c r="F65" s="987" t="s">
        <v>465</v>
      </c>
      <c r="G65" s="986" t="s">
        <v>932</v>
      </c>
      <c r="H65" s="988">
        <v>258</v>
      </c>
      <c r="I65" s="989">
        <v>5.5</v>
      </c>
      <c r="J65" s="986">
        <v>2620</v>
      </c>
      <c r="K65" s="990">
        <f t="shared" si="1"/>
        <v>4.6639999999999997E-3</v>
      </c>
      <c r="L65" s="989">
        <f t="shared" si="2"/>
        <v>12.219679999999999</v>
      </c>
    </row>
    <row r="66" spans="1:12" ht="13" x14ac:dyDescent="0.15">
      <c r="A66" s="985" t="s">
        <v>950</v>
      </c>
      <c r="B66" s="986">
        <v>28</v>
      </c>
      <c r="C66" s="986">
        <v>36</v>
      </c>
      <c r="D66" s="986">
        <f t="shared" si="0"/>
        <v>8</v>
      </c>
      <c r="E66" s="986" t="s">
        <v>467</v>
      </c>
      <c r="F66" s="987" t="s">
        <v>468</v>
      </c>
      <c r="G66" s="986" t="s">
        <v>932</v>
      </c>
      <c r="H66" s="988">
        <v>258</v>
      </c>
      <c r="I66" s="989">
        <v>5.5</v>
      </c>
      <c r="J66" s="986">
        <v>7090</v>
      </c>
      <c r="K66" s="990">
        <f t="shared" si="1"/>
        <v>4.6639999999999997E-3</v>
      </c>
      <c r="L66" s="989">
        <f t="shared" si="2"/>
        <v>33.06776</v>
      </c>
    </row>
    <row r="67" spans="1:12" ht="13" x14ac:dyDescent="0.15">
      <c r="A67" s="985" t="s">
        <v>950</v>
      </c>
      <c r="B67" s="986">
        <v>40</v>
      </c>
      <c r="C67" s="986">
        <v>44</v>
      </c>
      <c r="D67" s="986">
        <f t="shared" si="0"/>
        <v>4</v>
      </c>
      <c r="E67" s="986" t="s">
        <v>470</v>
      </c>
      <c r="F67" s="987" t="s">
        <v>471</v>
      </c>
      <c r="G67" s="986" t="s">
        <v>932</v>
      </c>
      <c r="H67" s="988">
        <v>258</v>
      </c>
      <c r="I67" s="989">
        <v>5.5</v>
      </c>
      <c r="J67" s="986">
        <v>3600</v>
      </c>
      <c r="K67" s="990">
        <f t="shared" si="1"/>
        <v>4.6639999999999997E-3</v>
      </c>
      <c r="L67" s="989">
        <f t="shared" si="2"/>
        <v>16.790399999999998</v>
      </c>
    </row>
    <row r="68" spans="1:12" ht="13" x14ac:dyDescent="0.15">
      <c r="A68" s="985" t="s">
        <v>951</v>
      </c>
      <c r="B68" s="986">
        <v>0</v>
      </c>
      <c r="C68" s="986">
        <v>16</v>
      </c>
      <c r="D68" s="986">
        <f t="shared" si="0"/>
        <v>16</v>
      </c>
      <c r="E68" s="986" t="s">
        <v>473</v>
      </c>
      <c r="F68" s="987" t="s">
        <v>474</v>
      </c>
      <c r="G68" s="986" t="s">
        <v>932</v>
      </c>
      <c r="H68" s="988">
        <v>206</v>
      </c>
      <c r="I68" s="989">
        <v>5</v>
      </c>
      <c r="J68" s="986">
        <v>12955</v>
      </c>
      <c r="K68" s="990">
        <f t="shared" si="1"/>
        <v>4.6639999999999997E-3</v>
      </c>
      <c r="L68" s="989">
        <f t="shared" si="2"/>
        <v>60.42212</v>
      </c>
    </row>
    <row r="69" spans="1:12" ht="13" x14ac:dyDescent="0.15">
      <c r="A69" s="985" t="s">
        <v>951</v>
      </c>
      <c r="B69" s="986">
        <v>18</v>
      </c>
      <c r="C69" s="986">
        <v>20</v>
      </c>
      <c r="D69" s="986">
        <f t="shared" si="0"/>
        <v>2</v>
      </c>
      <c r="E69" s="986" t="s">
        <v>476</v>
      </c>
      <c r="F69" s="987" t="s">
        <v>474</v>
      </c>
      <c r="G69" s="986" t="s">
        <v>932</v>
      </c>
      <c r="H69" s="988">
        <v>206</v>
      </c>
      <c r="I69" s="989">
        <v>5</v>
      </c>
      <c r="J69" s="986">
        <v>1785</v>
      </c>
      <c r="K69" s="990">
        <f t="shared" si="1"/>
        <v>4.6639999999999997E-3</v>
      </c>
      <c r="L69" s="989">
        <f t="shared" si="2"/>
        <v>8.3252399999999991</v>
      </c>
    </row>
    <row r="70" spans="1:12" ht="13" x14ac:dyDescent="0.15">
      <c r="A70" s="985" t="s">
        <v>951</v>
      </c>
      <c r="B70" s="986">
        <v>22</v>
      </c>
      <c r="C70" s="986">
        <v>41</v>
      </c>
      <c r="D70" s="986">
        <f t="shared" ref="D70:D87" si="3">C70-B70</f>
        <v>19</v>
      </c>
      <c r="E70" s="986" t="s">
        <v>478</v>
      </c>
      <c r="F70" s="987" t="s">
        <v>474</v>
      </c>
      <c r="G70" s="986" t="s">
        <v>932</v>
      </c>
      <c r="H70" s="988">
        <v>206</v>
      </c>
      <c r="I70" s="989">
        <v>5</v>
      </c>
      <c r="J70" s="986">
        <v>16490</v>
      </c>
      <c r="K70" s="990">
        <f t="shared" ref="K70:K87" si="4">4664/1000000</f>
        <v>4.6639999999999997E-3</v>
      </c>
      <c r="L70" s="989">
        <f t="shared" ref="L70:L87" si="5">J70*K70</f>
        <v>76.909359999999992</v>
      </c>
    </row>
    <row r="71" spans="1:12" ht="13" x14ac:dyDescent="0.15">
      <c r="A71" s="985" t="s">
        <v>952</v>
      </c>
      <c r="B71" s="986">
        <v>57</v>
      </c>
      <c r="C71" s="986">
        <v>63</v>
      </c>
      <c r="D71" s="986">
        <f t="shared" si="3"/>
        <v>6</v>
      </c>
      <c r="E71" s="986" t="s">
        <v>480</v>
      </c>
      <c r="F71" s="982" t="s">
        <v>481</v>
      </c>
      <c r="G71" s="981" t="s">
        <v>942</v>
      </c>
      <c r="H71" s="986">
        <v>160</v>
      </c>
      <c r="I71" s="986">
        <v>3.7</v>
      </c>
      <c r="J71" s="986">
        <v>5400</v>
      </c>
      <c r="K71" s="990">
        <f t="shared" si="4"/>
        <v>4.6639999999999997E-3</v>
      </c>
      <c r="L71" s="989">
        <f t="shared" si="5"/>
        <v>25.185599999999997</v>
      </c>
    </row>
    <row r="72" spans="1:12" ht="13" x14ac:dyDescent="0.15">
      <c r="A72" s="985" t="s">
        <v>952</v>
      </c>
      <c r="B72" s="986">
        <v>72</v>
      </c>
      <c r="C72" s="986">
        <v>75</v>
      </c>
      <c r="D72" s="986">
        <f t="shared" si="3"/>
        <v>3</v>
      </c>
      <c r="E72" s="986" t="s">
        <v>483</v>
      </c>
      <c r="F72" s="982" t="s">
        <v>481</v>
      </c>
      <c r="G72" s="981" t="s">
        <v>942</v>
      </c>
      <c r="H72" s="986">
        <v>160</v>
      </c>
      <c r="I72" s="986">
        <v>3.7</v>
      </c>
      <c r="J72" s="986">
        <v>2650</v>
      </c>
      <c r="K72" s="990">
        <f t="shared" si="4"/>
        <v>4.6639999999999997E-3</v>
      </c>
      <c r="L72" s="989">
        <f t="shared" si="5"/>
        <v>12.359599999999999</v>
      </c>
    </row>
    <row r="73" spans="1:12" ht="13" x14ac:dyDescent="0.15">
      <c r="A73" s="985" t="s">
        <v>953</v>
      </c>
      <c r="B73" s="986">
        <v>0</v>
      </c>
      <c r="C73" s="986">
        <v>6</v>
      </c>
      <c r="D73" s="986">
        <f t="shared" si="3"/>
        <v>6</v>
      </c>
      <c r="E73" s="986" t="s">
        <v>485</v>
      </c>
      <c r="F73" s="987" t="s">
        <v>486</v>
      </c>
      <c r="G73" s="986" t="s">
        <v>954</v>
      </c>
      <c r="H73" s="986">
        <v>132</v>
      </c>
      <c r="I73" s="986">
        <v>5</v>
      </c>
      <c r="J73" s="986">
        <v>5400</v>
      </c>
      <c r="K73" s="990">
        <f t="shared" si="4"/>
        <v>4.6639999999999997E-3</v>
      </c>
      <c r="L73" s="989">
        <f t="shared" si="5"/>
        <v>25.185599999999997</v>
      </c>
    </row>
    <row r="74" spans="1:12" x14ac:dyDescent="0.15">
      <c r="A74" s="990" t="s">
        <v>953</v>
      </c>
      <c r="B74" s="986">
        <v>6</v>
      </c>
      <c r="C74" s="986">
        <v>50</v>
      </c>
      <c r="D74" s="986">
        <f t="shared" si="3"/>
        <v>44</v>
      </c>
      <c r="E74" s="986" t="s">
        <v>488</v>
      </c>
      <c r="F74" s="987" t="s">
        <v>489</v>
      </c>
      <c r="G74" s="986" t="s">
        <v>954</v>
      </c>
      <c r="H74" s="986">
        <v>132</v>
      </c>
      <c r="I74" s="986">
        <v>5.3</v>
      </c>
      <c r="J74" s="986">
        <v>39600</v>
      </c>
      <c r="K74" s="990">
        <f t="shared" si="4"/>
        <v>4.6639999999999997E-3</v>
      </c>
      <c r="L74" s="989">
        <f t="shared" si="5"/>
        <v>184.6944</v>
      </c>
    </row>
    <row r="75" spans="1:12" x14ac:dyDescent="0.15">
      <c r="A75" s="990" t="s">
        <v>953</v>
      </c>
      <c r="B75" s="986">
        <v>50</v>
      </c>
      <c r="C75" s="986">
        <v>57</v>
      </c>
      <c r="D75" s="986">
        <f t="shared" si="3"/>
        <v>7</v>
      </c>
      <c r="E75" s="986" t="s">
        <v>491</v>
      </c>
      <c r="F75" s="987" t="s">
        <v>492</v>
      </c>
      <c r="G75" s="986" t="s">
        <v>954</v>
      </c>
      <c r="H75" s="986">
        <v>197</v>
      </c>
      <c r="I75" s="986">
        <v>5.9</v>
      </c>
      <c r="J75" s="986">
        <v>5600</v>
      </c>
      <c r="K75" s="990">
        <f t="shared" si="4"/>
        <v>4.6639999999999997E-3</v>
      </c>
      <c r="L75" s="989">
        <f t="shared" si="5"/>
        <v>26.118399999999998</v>
      </c>
    </row>
    <row r="76" spans="1:12" x14ac:dyDescent="0.15">
      <c r="A76" s="990" t="s">
        <v>953</v>
      </c>
      <c r="B76" s="986">
        <v>57</v>
      </c>
      <c r="C76" s="986">
        <v>71</v>
      </c>
      <c r="D76" s="986">
        <f t="shared" si="3"/>
        <v>14</v>
      </c>
      <c r="E76" s="986" t="s">
        <v>494</v>
      </c>
      <c r="F76" s="987" t="s">
        <v>495</v>
      </c>
      <c r="G76" s="986" t="s">
        <v>954</v>
      </c>
      <c r="H76" s="986">
        <v>197</v>
      </c>
      <c r="I76" s="986">
        <v>6.5</v>
      </c>
      <c r="J76" s="986">
        <v>12600</v>
      </c>
      <c r="K76" s="990">
        <f t="shared" si="4"/>
        <v>4.6639999999999997E-3</v>
      </c>
      <c r="L76" s="989">
        <f t="shared" si="5"/>
        <v>58.766399999999997</v>
      </c>
    </row>
    <row r="77" spans="1:12" ht="13" x14ac:dyDescent="0.15">
      <c r="A77" s="985" t="s">
        <v>955</v>
      </c>
      <c r="B77" s="986">
        <v>30</v>
      </c>
      <c r="C77" s="986">
        <v>45</v>
      </c>
      <c r="D77" s="986">
        <f t="shared" si="3"/>
        <v>15</v>
      </c>
      <c r="E77" s="986" t="s">
        <v>497</v>
      </c>
      <c r="F77" s="987" t="s">
        <v>498</v>
      </c>
      <c r="G77" s="986" t="s">
        <v>930</v>
      </c>
      <c r="H77" s="988">
        <v>145</v>
      </c>
      <c r="I77" s="989">
        <v>5.5</v>
      </c>
      <c r="J77" s="986">
        <v>13385</v>
      </c>
      <c r="K77" s="990">
        <f t="shared" si="4"/>
        <v>4.6639999999999997E-3</v>
      </c>
      <c r="L77" s="989">
        <f t="shared" si="5"/>
        <v>62.427639999999997</v>
      </c>
    </row>
    <row r="78" spans="1:12" x14ac:dyDescent="0.15">
      <c r="A78" s="990" t="s">
        <v>956</v>
      </c>
      <c r="B78" s="981">
        <v>18</v>
      </c>
      <c r="C78" s="981">
        <v>19</v>
      </c>
      <c r="D78" s="986">
        <f t="shared" si="3"/>
        <v>1</v>
      </c>
      <c r="E78" s="986" t="s">
        <v>500</v>
      </c>
      <c r="F78" s="982" t="s">
        <v>501</v>
      </c>
      <c r="G78" s="981" t="s">
        <v>929</v>
      </c>
      <c r="H78" s="981">
        <v>35</v>
      </c>
      <c r="I78" s="981">
        <v>5.3</v>
      </c>
      <c r="J78" s="981">
        <v>900</v>
      </c>
      <c r="K78" s="990">
        <f t="shared" si="4"/>
        <v>4.6639999999999997E-3</v>
      </c>
      <c r="L78" s="989">
        <f t="shared" si="5"/>
        <v>4.1975999999999996</v>
      </c>
    </row>
    <row r="79" spans="1:12" x14ac:dyDescent="0.15">
      <c r="A79" s="990" t="s">
        <v>956</v>
      </c>
      <c r="B79" s="981">
        <v>19</v>
      </c>
      <c r="C79" s="981">
        <v>28</v>
      </c>
      <c r="D79" s="986">
        <f t="shared" si="3"/>
        <v>9</v>
      </c>
      <c r="E79" s="986" t="s">
        <v>503</v>
      </c>
      <c r="F79" s="982" t="s">
        <v>504</v>
      </c>
      <c r="G79" s="981" t="s">
        <v>929</v>
      </c>
      <c r="H79" s="981">
        <v>35</v>
      </c>
      <c r="I79" s="981">
        <v>5</v>
      </c>
      <c r="J79" s="981">
        <v>8100</v>
      </c>
      <c r="K79" s="990">
        <f t="shared" si="4"/>
        <v>4.6639999999999997E-3</v>
      </c>
      <c r="L79" s="989">
        <f t="shared" si="5"/>
        <v>37.778399999999998</v>
      </c>
    </row>
    <row r="80" spans="1:12" x14ac:dyDescent="0.15">
      <c r="A80" s="990" t="s">
        <v>956</v>
      </c>
      <c r="B80" s="981">
        <v>28</v>
      </c>
      <c r="C80" s="981">
        <v>31</v>
      </c>
      <c r="D80" s="986">
        <f t="shared" si="3"/>
        <v>3</v>
      </c>
      <c r="E80" s="986" t="s">
        <v>506</v>
      </c>
      <c r="F80" s="982" t="s">
        <v>507</v>
      </c>
      <c r="G80" s="981" t="s">
        <v>929</v>
      </c>
      <c r="H80" s="981">
        <v>35</v>
      </c>
      <c r="I80" s="981">
        <v>5</v>
      </c>
      <c r="J80" s="981">
        <v>2700</v>
      </c>
      <c r="K80" s="990">
        <f t="shared" si="4"/>
        <v>4.6639999999999997E-3</v>
      </c>
      <c r="L80" s="989">
        <f t="shared" si="5"/>
        <v>12.592799999999999</v>
      </c>
    </row>
    <row r="81" spans="1:12" ht="13" x14ac:dyDescent="0.15">
      <c r="A81" s="985" t="s">
        <v>956</v>
      </c>
      <c r="B81" s="981">
        <v>32</v>
      </c>
      <c r="C81" s="981">
        <v>48</v>
      </c>
      <c r="D81" s="986">
        <f t="shared" si="3"/>
        <v>16</v>
      </c>
      <c r="E81" s="986" t="s">
        <v>509</v>
      </c>
      <c r="F81" s="982" t="s">
        <v>507</v>
      </c>
      <c r="G81" s="981" t="s">
        <v>929</v>
      </c>
      <c r="H81" s="981">
        <v>35</v>
      </c>
      <c r="I81" s="981">
        <v>4.8</v>
      </c>
      <c r="J81" s="981">
        <v>14400</v>
      </c>
      <c r="K81" s="990">
        <f t="shared" si="4"/>
        <v>4.6639999999999997E-3</v>
      </c>
      <c r="L81" s="989">
        <f t="shared" si="5"/>
        <v>67.161599999999993</v>
      </c>
    </row>
    <row r="82" spans="1:12" ht="13" x14ac:dyDescent="0.15">
      <c r="A82" s="985" t="s">
        <v>956</v>
      </c>
      <c r="B82" s="981">
        <v>57</v>
      </c>
      <c r="C82" s="981">
        <v>58</v>
      </c>
      <c r="D82" s="986">
        <f t="shared" si="3"/>
        <v>1</v>
      </c>
      <c r="E82" s="986" t="s">
        <v>511</v>
      </c>
      <c r="F82" s="982" t="s">
        <v>512</v>
      </c>
      <c r="G82" s="981" t="s">
        <v>929</v>
      </c>
      <c r="H82" s="981">
        <v>35</v>
      </c>
      <c r="I82" s="981">
        <v>5.4</v>
      </c>
      <c r="J82" s="981">
        <v>900</v>
      </c>
      <c r="K82" s="990">
        <f t="shared" si="4"/>
        <v>4.6639999999999997E-3</v>
      </c>
      <c r="L82" s="989">
        <f t="shared" si="5"/>
        <v>4.1975999999999996</v>
      </c>
    </row>
    <row r="83" spans="1:12" ht="13" x14ac:dyDescent="0.15">
      <c r="A83" s="985" t="s">
        <v>956</v>
      </c>
      <c r="B83" s="981">
        <v>58</v>
      </c>
      <c r="C83" s="981">
        <v>66</v>
      </c>
      <c r="D83" s="986">
        <f t="shared" si="3"/>
        <v>8</v>
      </c>
      <c r="E83" s="986" t="s">
        <v>514</v>
      </c>
      <c r="F83" s="982" t="s">
        <v>515</v>
      </c>
      <c r="G83" s="981" t="s">
        <v>929</v>
      </c>
      <c r="H83" s="981">
        <v>35</v>
      </c>
      <c r="I83" s="981">
        <v>5.0999999999999996</v>
      </c>
      <c r="J83" s="981">
        <v>7200</v>
      </c>
      <c r="K83" s="990">
        <f t="shared" si="4"/>
        <v>4.6639999999999997E-3</v>
      </c>
      <c r="L83" s="989">
        <f t="shared" si="5"/>
        <v>33.580799999999996</v>
      </c>
    </row>
    <row r="84" spans="1:12" ht="13" x14ac:dyDescent="0.15">
      <c r="A84" s="985" t="s">
        <v>956</v>
      </c>
      <c r="B84" s="981">
        <v>66</v>
      </c>
      <c r="C84" s="981">
        <v>71</v>
      </c>
      <c r="D84" s="986">
        <f t="shared" si="3"/>
        <v>5</v>
      </c>
      <c r="E84" s="986" t="s">
        <v>517</v>
      </c>
      <c r="F84" s="982" t="s">
        <v>518</v>
      </c>
      <c r="G84" s="981" t="s">
        <v>929</v>
      </c>
      <c r="H84" s="981">
        <v>35</v>
      </c>
      <c r="I84" s="981">
        <v>3.5</v>
      </c>
      <c r="J84" s="981">
        <v>4500</v>
      </c>
      <c r="K84" s="990">
        <f t="shared" si="4"/>
        <v>4.6639999999999997E-3</v>
      </c>
      <c r="L84" s="989">
        <f t="shared" si="5"/>
        <v>20.988</v>
      </c>
    </row>
    <row r="85" spans="1:12" ht="13" x14ac:dyDescent="0.15">
      <c r="A85" s="985" t="s">
        <v>956</v>
      </c>
      <c r="B85" s="981">
        <v>71</v>
      </c>
      <c r="C85" s="981">
        <v>79</v>
      </c>
      <c r="D85" s="986">
        <f t="shared" si="3"/>
        <v>8</v>
      </c>
      <c r="E85" s="986" t="s">
        <v>520</v>
      </c>
      <c r="F85" s="982" t="s">
        <v>521</v>
      </c>
      <c r="G85" s="981" t="s">
        <v>935</v>
      </c>
      <c r="H85" s="981">
        <v>117</v>
      </c>
      <c r="I85" s="981">
        <v>3.3</v>
      </c>
      <c r="J85" s="981">
        <v>7200</v>
      </c>
      <c r="K85" s="990">
        <f t="shared" si="4"/>
        <v>4.6639999999999997E-3</v>
      </c>
      <c r="L85" s="989">
        <f t="shared" si="5"/>
        <v>33.580799999999996</v>
      </c>
    </row>
    <row r="86" spans="1:12" x14ac:dyDescent="0.15">
      <c r="A86" s="990" t="s">
        <v>956</v>
      </c>
      <c r="B86" s="981">
        <v>79</v>
      </c>
      <c r="C86" s="981">
        <v>85</v>
      </c>
      <c r="D86" s="986">
        <f t="shared" si="3"/>
        <v>6</v>
      </c>
      <c r="E86" s="986" t="s">
        <v>523</v>
      </c>
      <c r="F86" s="982" t="s">
        <v>524</v>
      </c>
      <c r="G86" s="981" t="s">
        <v>935</v>
      </c>
      <c r="H86" s="981">
        <v>117</v>
      </c>
      <c r="I86" s="981">
        <v>3.5</v>
      </c>
      <c r="J86" s="981">
        <v>5400</v>
      </c>
      <c r="K86" s="990">
        <f t="shared" si="4"/>
        <v>4.6639999999999997E-3</v>
      </c>
      <c r="L86" s="989">
        <f t="shared" si="5"/>
        <v>25.185599999999997</v>
      </c>
    </row>
    <row r="87" spans="1:12" x14ac:dyDescent="0.15">
      <c r="A87" s="990" t="s">
        <v>956</v>
      </c>
      <c r="B87" s="981">
        <v>110</v>
      </c>
      <c r="C87" s="981">
        <v>112</v>
      </c>
      <c r="D87" s="986">
        <f t="shared" si="3"/>
        <v>2</v>
      </c>
      <c r="E87" s="986" t="s">
        <v>526</v>
      </c>
      <c r="F87" s="982" t="s">
        <v>527</v>
      </c>
      <c r="G87" s="981" t="s">
        <v>935</v>
      </c>
      <c r="H87" s="981">
        <v>76</v>
      </c>
      <c r="I87" s="981">
        <v>4.5</v>
      </c>
      <c r="J87" s="981">
        <v>1800</v>
      </c>
      <c r="K87" s="990">
        <f t="shared" si="4"/>
        <v>4.6639999999999997E-3</v>
      </c>
      <c r="L87" s="989">
        <f t="shared" si="5"/>
        <v>8.3951999999999991</v>
      </c>
    </row>
    <row r="88" spans="1:12" x14ac:dyDescent="0.15">
      <c r="A88" s="996" t="s">
        <v>957</v>
      </c>
      <c r="B88" s="376"/>
      <c r="C88" s="376"/>
      <c r="D88" s="996">
        <f>SUM(D5:D87)</f>
        <v>608</v>
      </c>
      <c r="E88" s="368"/>
      <c r="F88" s="997"/>
      <c r="G88" s="368"/>
      <c r="H88" s="368"/>
      <c r="I88" s="368"/>
      <c r="J88" s="996">
        <f>SUM(J5:J87)</f>
        <v>517800</v>
      </c>
      <c r="K88" s="376"/>
      <c r="L88" s="998">
        <f>SUM(L5:L87)</f>
        <v>2415.0191999999997</v>
      </c>
    </row>
  </sheetData>
  <pageMargins left="0.70866141732283472" right="0.51181102362204722" top="0.74803149606299213" bottom="0.55118110236220474" header="0.31496062992125984" footer="0.31496062992125984"/>
  <pageSetup paperSize="9"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48"/>
  <sheetViews>
    <sheetView topLeftCell="F1" workbookViewId="0">
      <selection activeCell="E2" sqref="E1:E1048576"/>
    </sheetView>
  </sheetViews>
  <sheetFormatPr baseColWidth="10" defaultColWidth="8.83203125" defaultRowHeight="15" x14ac:dyDescent="0.2"/>
  <cols>
    <col min="2" max="2" width="6.33203125" customWidth="1"/>
    <col min="4" max="5" width="0" hidden="1" customWidth="1"/>
    <col min="7" max="7" width="5.1640625" bestFit="1" customWidth="1"/>
    <col min="10" max="10" width="6.6640625" customWidth="1"/>
    <col min="20" max="20" width="17.83203125" customWidth="1"/>
    <col min="25" max="25" width="26.6640625" customWidth="1"/>
    <col min="52" max="53" width="26.33203125" customWidth="1"/>
    <col min="60" max="60" width="23.5" customWidth="1"/>
    <col min="62" max="62" width="43.5" customWidth="1"/>
  </cols>
  <sheetData>
    <row r="1" spans="1:63" ht="16" x14ac:dyDescent="0.2">
      <c r="A1" s="1238" t="s">
        <v>2545</v>
      </c>
      <c r="B1" s="1238"/>
      <c r="C1" s="1238"/>
      <c r="D1" s="1238"/>
      <c r="E1" s="1238"/>
      <c r="F1" s="1238"/>
      <c r="G1" s="1238"/>
      <c r="H1" s="1238"/>
      <c r="I1" s="1238"/>
      <c r="J1" s="1238"/>
      <c r="K1" s="1238"/>
      <c r="L1" s="1238"/>
      <c r="M1" s="1238"/>
      <c r="N1" s="1238"/>
      <c r="O1" s="1238"/>
      <c r="P1" s="1238"/>
      <c r="Q1" s="1238"/>
      <c r="R1" s="1238"/>
      <c r="S1" s="204"/>
      <c r="T1" s="204"/>
      <c r="U1" s="204"/>
      <c r="V1" s="204"/>
      <c r="W1" s="204"/>
      <c r="X1" s="204"/>
      <c r="Y1" s="204"/>
      <c r="Z1" s="204"/>
      <c r="AA1" s="204"/>
      <c r="AB1" s="204"/>
      <c r="AC1" s="204"/>
      <c r="AD1" s="204"/>
      <c r="AE1" s="204"/>
      <c r="AF1" s="204"/>
      <c r="AG1" s="204"/>
      <c r="AH1" s="204"/>
      <c r="AI1" s="204"/>
      <c r="AJ1" s="204"/>
      <c r="AK1" s="204"/>
      <c r="AL1" s="204"/>
      <c r="AM1" s="204"/>
      <c r="AN1" s="204"/>
      <c r="AO1" s="204"/>
      <c r="AP1" s="204"/>
      <c r="AQ1" s="204"/>
      <c r="AR1" s="204"/>
      <c r="AS1" s="204"/>
      <c r="AT1" s="204"/>
      <c r="AU1" s="204"/>
      <c r="AV1" s="204"/>
      <c r="AW1" s="204"/>
      <c r="AX1" s="204"/>
      <c r="AY1" s="204"/>
      <c r="BA1" s="204"/>
      <c r="BB1" s="208"/>
      <c r="BC1" s="208"/>
      <c r="BD1" s="204"/>
      <c r="BE1" s="208"/>
      <c r="BF1" s="204"/>
      <c r="BG1" s="204"/>
      <c r="BH1" s="204"/>
      <c r="BI1" s="204"/>
      <c r="BJ1" s="204"/>
    </row>
    <row r="2" spans="1:63" ht="54.5" customHeight="1" x14ac:dyDescent="0.2">
      <c r="A2" s="209" t="s">
        <v>958</v>
      </c>
      <c r="B2" s="209" t="s">
        <v>959</v>
      </c>
      <c r="C2" s="209" t="s">
        <v>960</v>
      </c>
      <c r="D2" s="209" t="s">
        <v>961</v>
      </c>
      <c r="E2" s="209" t="s">
        <v>962</v>
      </c>
      <c r="F2" s="209" t="s">
        <v>963</v>
      </c>
      <c r="G2" s="209" t="s">
        <v>964</v>
      </c>
      <c r="H2" s="209" t="s">
        <v>965</v>
      </c>
      <c r="I2" s="209" t="s">
        <v>966</v>
      </c>
      <c r="J2" s="209" t="s">
        <v>967</v>
      </c>
      <c r="K2" s="209" t="s">
        <v>968</v>
      </c>
      <c r="L2" s="209" t="s">
        <v>969</v>
      </c>
      <c r="M2" s="209" t="s">
        <v>970</v>
      </c>
      <c r="N2" s="209" t="s">
        <v>971</v>
      </c>
      <c r="O2" s="209" t="s">
        <v>972</v>
      </c>
      <c r="P2" s="209" t="s">
        <v>973</v>
      </c>
      <c r="Q2" s="209" t="s">
        <v>974</v>
      </c>
      <c r="R2" s="209" t="s">
        <v>975</v>
      </c>
      <c r="S2" s="209" t="s">
        <v>976</v>
      </c>
      <c r="T2" s="209" t="s">
        <v>977</v>
      </c>
      <c r="U2" s="209" t="s">
        <v>978</v>
      </c>
      <c r="V2" s="209" t="s">
        <v>979</v>
      </c>
      <c r="W2" s="209" t="s">
        <v>980</v>
      </c>
      <c r="X2" s="209" t="s">
        <v>981</v>
      </c>
      <c r="Y2" s="209" t="s">
        <v>982</v>
      </c>
      <c r="Z2" s="209" t="s">
        <v>983</v>
      </c>
      <c r="AA2" s="209" t="s">
        <v>984</v>
      </c>
      <c r="AB2" s="209" t="s">
        <v>985</v>
      </c>
      <c r="AC2" s="209" t="s">
        <v>986</v>
      </c>
      <c r="AD2" s="209" t="s">
        <v>987</v>
      </c>
      <c r="AE2" s="209" t="s">
        <v>988</v>
      </c>
      <c r="AF2" s="209" t="s">
        <v>989</v>
      </c>
      <c r="AG2" s="209" t="s">
        <v>990</v>
      </c>
      <c r="AH2" s="209" t="s">
        <v>991</v>
      </c>
      <c r="AI2" s="209" t="s">
        <v>992</v>
      </c>
      <c r="AJ2" s="209" t="s">
        <v>993</v>
      </c>
      <c r="AK2" s="209" t="s">
        <v>994</v>
      </c>
      <c r="AL2" s="209" t="s">
        <v>995</v>
      </c>
      <c r="AM2" s="209" t="s">
        <v>996</v>
      </c>
      <c r="AN2" s="209" t="s">
        <v>997</v>
      </c>
      <c r="AO2" s="209" t="s">
        <v>998</v>
      </c>
      <c r="AP2" s="209" t="s">
        <v>999</v>
      </c>
      <c r="AQ2" s="209" t="s">
        <v>1000</v>
      </c>
      <c r="AR2" s="209" t="s">
        <v>1001</v>
      </c>
      <c r="AS2" s="209" t="s">
        <v>1002</v>
      </c>
      <c r="AT2" s="209" t="s">
        <v>1003</v>
      </c>
      <c r="AU2" s="209" t="s">
        <v>1004</v>
      </c>
      <c r="AV2" s="209" t="s">
        <v>1005</v>
      </c>
      <c r="AW2" s="209" t="s">
        <v>1006</v>
      </c>
      <c r="AX2" s="209" t="s">
        <v>1007</v>
      </c>
      <c r="AY2" s="209" t="s">
        <v>1008</v>
      </c>
      <c r="AZ2" s="209" t="s">
        <v>1009</v>
      </c>
      <c r="BA2" s="209" t="s">
        <v>1010</v>
      </c>
      <c r="BB2" s="209" t="s">
        <v>1011</v>
      </c>
      <c r="BC2" s="209" t="s">
        <v>1012</v>
      </c>
      <c r="BD2" s="209" t="s">
        <v>1013</v>
      </c>
      <c r="BE2" s="209" t="s">
        <v>1014</v>
      </c>
      <c r="BF2" s="209" t="s">
        <v>1015</v>
      </c>
      <c r="BG2" s="209" t="s">
        <v>1016</v>
      </c>
      <c r="BH2" s="209" t="s">
        <v>1017</v>
      </c>
      <c r="BI2" s="209" t="s">
        <v>1018</v>
      </c>
      <c r="BJ2" s="209" t="s">
        <v>1019</v>
      </c>
    </row>
    <row r="3" spans="1:63" s="872" customFormat="1" ht="39" x14ac:dyDescent="0.2">
      <c r="A3" s="870" t="s">
        <v>540</v>
      </c>
      <c r="B3" s="870" t="s">
        <v>1020</v>
      </c>
      <c r="C3" s="870" t="s">
        <v>1021</v>
      </c>
      <c r="D3" s="870"/>
      <c r="E3" s="870" t="s">
        <v>1022</v>
      </c>
      <c r="F3" s="870" t="s">
        <v>1023</v>
      </c>
      <c r="G3" s="870">
        <v>60</v>
      </c>
      <c r="H3" s="870">
        <v>26.888441666666665</v>
      </c>
      <c r="I3" s="870">
        <v>89.358927777777765</v>
      </c>
      <c r="J3" s="870">
        <v>3542</v>
      </c>
      <c r="K3" s="870"/>
      <c r="L3" s="870" t="s">
        <v>1024</v>
      </c>
      <c r="M3" s="870">
        <v>101</v>
      </c>
      <c r="N3" s="870">
        <v>157</v>
      </c>
      <c r="O3" s="870" t="s">
        <v>1025</v>
      </c>
      <c r="P3" s="870" t="s">
        <v>1026</v>
      </c>
      <c r="Q3" s="870">
        <v>183</v>
      </c>
      <c r="R3" s="870" t="s">
        <v>1027</v>
      </c>
      <c r="S3" s="870"/>
      <c r="T3" s="870" t="s">
        <v>1028</v>
      </c>
      <c r="U3" s="870" t="s">
        <v>1029</v>
      </c>
      <c r="V3" s="870" t="s">
        <v>1030</v>
      </c>
      <c r="W3" s="870" t="s">
        <v>1031</v>
      </c>
      <c r="X3" s="870" t="s">
        <v>1032</v>
      </c>
      <c r="Y3" s="870" t="s">
        <v>1033</v>
      </c>
      <c r="Z3" s="870" t="s">
        <v>1034</v>
      </c>
      <c r="AA3" s="870" t="s">
        <v>1035</v>
      </c>
      <c r="AB3" s="870" t="s">
        <v>1035</v>
      </c>
      <c r="AC3" s="870" t="s">
        <v>1034</v>
      </c>
      <c r="AD3" s="870" t="s">
        <v>1036</v>
      </c>
      <c r="AE3" s="870" t="s">
        <v>1037</v>
      </c>
      <c r="AF3" s="870" t="s">
        <v>1035</v>
      </c>
      <c r="AG3" s="870" t="s">
        <v>1035</v>
      </c>
      <c r="AH3" s="870" t="s">
        <v>1038</v>
      </c>
      <c r="AI3" s="870" t="s">
        <v>1034</v>
      </c>
      <c r="AJ3" s="870" t="s">
        <v>1039</v>
      </c>
      <c r="AK3" s="870" t="s">
        <v>1034</v>
      </c>
      <c r="AL3" s="870" t="s">
        <v>1035</v>
      </c>
      <c r="AM3" s="870" t="s">
        <v>1034</v>
      </c>
      <c r="AN3" s="870" t="s">
        <v>1035</v>
      </c>
      <c r="AO3" s="870" t="s">
        <v>1034</v>
      </c>
      <c r="AP3" s="870" t="s">
        <v>1035</v>
      </c>
      <c r="AQ3" s="870" t="s">
        <v>1035</v>
      </c>
      <c r="AR3" s="870">
        <v>8</v>
      </c>
      <c r="AS3" s="870" t="s">
        <v>1037</v>
      </c>
      <c r="AT3" s="870">
        <v>100</v>
      </c>
      <c r="AU3" s="870" t="s">
        <v>1034</v>
      </c>
      <c r="AV3" s="870" t="s">
        <v>1034</v>
      </c>
      <c r="AW3" s="870" t="s">
        <v>1034</v>
      </c>
      <c r="AX3" s="870">
        <v>14</v>
      </c>
      <c r="AY3" s="870" t="s">
        <v>1040</v>
      </c>
      <c r="AZ3" s="870" t="s">
        <v>1041</v>
      </c>
      <c r="BA3" s="870" t="s">
        <v>1042</v>
      </c>
      <c r="BB3" s="870">
        <v>101</v>
      </c>
      <c r="BC3" s="870">
        <v>157</v>
      </c>
      <c r="BD3" s="870"/>
      <c r="BE3" s="870">
        <f t="shared" ref="BE3:BE46" si="0">6378/1000000</f>
        <v>6.378E-3</v>
      </c>
      <c r="BF3" s="871">
        <f t="shared" ref="BF3:BF46" si="1">BB3*BC3*BE3</f>
        <v>101.135946</v>
      </c>
      <c r="BG3" s="871">
        <f t="shared" ref="BG3:BG46" si="2">(BF3*1.15)+10</f>
        <v>126.3063379</v>
      </c>
      <c r="BH3" s="870"/>
      <c r="BI3" s="870" t="s">
        <v>1043</v>
      </c>
      <c r="BJ3" s="870" t="s">
        <v>1044</v>
      </c>
    </row>
    <row r="4" spans="1:63" s="872" customFormat="1" ht="52" x14ac:dyDescent="0.2">
      <c r="A4" s="870" t="s">
        <v>563</v>
      </c>
      <c r="B4" s="870" t="s">
        <v>1045</v>
      </c>
      <c r="C4" s="870" t="s">
        <v>1046</v>
      </c>
      <c r="D4" s="870"/>
      <c r="E4" s="870" t="s">
        <v>1047</v>
      </c>
      <c r="F4" s="870" t="s">
        <v>1048</v>
      </c>
      <c r="G4" s="870">
        <v>180</v>
      </c>
      <c r="H4" s="870">
        <v>26.936016666666667</v>
      </c>
      <c r="I4" s="870">
        <v>90.509652777777774</v>
      </c>
      <c r="J4" s="870">
        <v>3433</v>
      </c>
      <c r="K4" s="870"/>
      <c r="L4" s="870" t="s">
        <v>1024</v>
      </c>
      <c r="M4" s="870">
        <v>80</v>
      </c>
      <c r="N4" s="870">
        <v>590</v>
      </c>
      <c r="O4" s="870" t="s">
        <v>1025</v>
      </c>
      <c r="P4" s="870" t="s">
        <v>1026</v>
      </c>
      <c r="Q4" s="870">
        <v>124</v>
      </c>
      <c r="R4" s="870" t="s">
        <v>1049</v>
      </c>
      <c r="S4" s="870" t="s">
        <v>1050</v>
      </c>
      <c r="T4" s="870" t="s">
        <v>1028</v>
      </c>
      <c r="U4" s="870" t="s">
        <v>1029</v>
      </c>
      <c r="V4" s="870"/>
      <c r="W4" s="870"/>
      <c r="X4" s="870"/>
      <c r="Y4" s="870" t="s">
        <v>1033</v>
      </c>
      <c r="Z4" s="870"/>
      <c r="AA4" s="870"/>
      <c r="AB4" s="870"/>
      <c r="AC4" s="870"/>
      <c r="AD4" s="870"/>
      <c r="AE4" s="870" t="s">
        <v>1037</v>
      </c>
      <c r="AF4" s="870"/>
      <c r="AG4" s="870"/>
      <c r="AH4" s="870"/>
      <c r="AI4" s="870"/>
      <c r="AJ4" s="870" t="s">
        <v>1051</v>
      </c>
      <c r="AK4" s="870"/>
      <c r="AL4" s="870"/>
      <c r="AM4" s="870"/>
      <c r="AN4" s="870"/>
      <c r="AO4" s="870"/>
      <c r="AP4" s="870"/>
      <c r="AQ4" s="870"/>
      <c r="AR4" s="870"/>
      <c r="AS4" s="870"/>
      <c r="AT4" s="870"/>
      <c r="AU4" s="870"/>
      <c r="AV4" s="870"/>
      <c r="AW4" s="870"/>
      <c r="AX4" s="870"/>
      <c r="AY4" s="870"/>
      <c r="AZ4" s="870" t="s">
        <v>1041</v>
      </c>
      <c r="BA4" s="870" t="s">
        <v>1052</v>
      </c>
      <c r="BB4" s="870">
        <v>80</v>
      </c>
      <c r="BC4" s="870">
        <v>590</v>
      </c>
      <c r="BD4" s="870"/>
      <c r="BE4" s="870">
        <f t="shared" si="0"/>
        <v>6.378E-3</v>
      </c>
      <c r="BF4" s="871">
        <f t="shared" si="1"/>
        <v>301.04160000000002</v>
      </c>
      <c r="BG4" s="871">
        <f t="shared" si="2"/>
        <v>356.19783999999999</v>
      </c>
      <c r="BH4" s="870"/>
      <c r="BI4" s="870" t="s">
        <v>1043</v>
      </c>
      <c r="BJ4" s="870" t="s">
        <v>1044</v>
      </c>
    </row>
    <row r="5" spans="1:63" s="872" customFormat="1" ht="52" x14ac:dyDescent="0.2">
      <c r="A5" s="870" t="s">
        <v>539</v>
      </c>
      <c r="B5" s="870" t="s">
        <v>1020</v>
      </c>
      <c r="C5" s="870" t="s">
        <v>1053</v>
      </c>
      <c r="D5" s="870"/>
      <c r="E5" s="870" t="s">
        <v>1054</v>
      </c>
      <c r="F5" s="870" t="s">
        <v>1055</v>
      </c>
      <c r="G5" s="870">
        <v>7</v>
      </c>
      <c r="H5" s="870">
        <v>26.839947222222222</v>
      </c>
      <c r="I5" s="870">
        <v>89.432397222222221</v>
      </c>
      <c r="J5" s="870">
        <v>3253</v>
      </c>
      <c r="K5" s="870"/>
      <c r="L5" s="870" t="s">
        <v>1024</v>
      </c>
      <c r="M5" s="870">
        <v>258</v>
      </c>
      <c r="N5" s="870">
        <v>1475</v>
      </c>
      <c r="O5" s="870" t="s">
        <v>1025</v>
      </c>
      <c r="P5" s="870" t="s">
        <v>1026</v>
      </c>
      <c r="Q5" s="870">
        <v>174</v>
      </c>
      <c r="R5" s="870" t="s">
        <v>1049</v>
      </c>
      <c r="S5" s="870" t="s">
        <v>1056</v>
      </c>
      <c r="T5" s="870" t="s">
        <v>1028</v>
      </c>
      <c r="U5" s="870" t="s">
        <v>1057</v>
      </c>
      <c r="V5" s="870" t="s">
        <v>1058</v>
      </c>
      <c r="W5" s="870" t="s">
        <v>1059</v>
      </c>
      <c r="X5" s="870" t="s">
        <v>1060</v>
      </c>
      <c r="Y5" s="870" t="s">
        <v>1033</v>
      </c>
      <c r="Z5" s="870" t="s">
        <v>1035</v>
      </c>
      <c r="AA5" s="870" t="s">
        <v>1034</v>
      </c>
      <c r="AB5" s="870" t="s">
        <v>1034</v>
      </c>
      <c r="AC5" s="870" t="s">
        <v>1034</v>
      </c>
      <c r="AD5" s="870" t="s">
        <v>1036</v>
      </c>
      <c r="AE5" s="870" t="s">
        <v>1037</v>
      </c>
      <c r="AF5" s="870" t="s">
        <v>1035</v>
      </c>
      <c r="AG5" s="870" t="s">
        <v>1034</v>
      </c>
      <c r="AH5" s="870" t="s">
        <v>1038</v>
      </c>
      <c r="AI5" s="870" t="s">
        <v>1035</v>
      </c>
      <c r="AJ5" s="870" t="s">
        <v>1039</v>
      </c>
      <c r="AK5" s="870" t="s">
        <v>1034</v>
      </c>
      <c r="AL5" s="870" t="s">
        <v>1035</v>
      </c>
      <c r="AM5" s="870" t="s">
        <v>1034</v>
      </c>
      <c r="AN5" s="870" t="s">
        <v>1035</v>
      </c>
      <c r="AO5" s="870" t="s">
        <v>1035</v>
      </c>
      <c r="AP5" s="870" t="s">
        <v>1034</v>
      </c>
      <c r="AQ5" s="870" t="s">
        <v>1035</v>
      </c>
      <c r="AR5" s="870">
        <v>780</v>
      </c>
      <c r="AS5" s="870" t="s">
        <v>1037</v>
      </c>
      <c r="AT5" s="870">
        <v>475</v>
      </c>
      <c r="AU5" s="870" t="s">
        <v>1034</v>
      </c>
      <c r="AV5" s="870" t="s">
        <v>1034</v>
      </c>
      <c r="AW5" s="870" t="s">
        <v>1034</v>
      </c>
      <c r="AX5" s="870"/>
      <c r="AY5" s="870" t="s">
        <v>1061</v>
      </c>
      <c r="AZ5" s="870" t="s">
        <v>1062</v>
      </c>
      <c r="BA5" s="870" t="s">
        <v>1063</v>
      </c>
      <c r="BB5" s="870">
        <v>258</v>
      </c>
      <c r="BC5" s="870">
        <v>1475</v>
      </c>
      <c r="BD5" s="870"/>
      <c r="BE5" s="870">
        <f t="shared" si="0"/>
        <v>6.378E-3</v>
      </c>
      <c r="BF5" s="871">
        <f t="shared" si="1"/>
        <v>2427.1478999999999</v>
      </c>
      <c r="BG5" s="871">
        <f t="shared" si="2"/>
        <v>2801.2200849999999</v>
      </c>
      <c r="BH5" s="870" t="s">
        <v>1064</v>
      </c>
      <c r="BI5" s="870" t="s">
        <v>1043</v>
      </c>
      <c r="BJ5" s="870" t="s">
        <v>1044</v>
      </c>
    </row>
    <row r="6" spans="1:63" s="872" customFormat="1" ht="52" x14ac:dyDescent="0.2">
      <c r="A6" s="870" t="s">
        <v>574</v>
      </c>
      <c r="B6" s="870" t="s">
        <v>1065</v>
      </c>
      <c r="C6" s="870" t="s">
        <v>1066</v>
      </c>
      <c r="D6" s="870"/>
      <c r="E6" s="870" t="s">
        <v>1067</v>
      </c>
      <c r="F6" s="870" t="s">
        <v>1068</v>
      </c>
      <c r="G6" s="870">
        <v>19</v>
      </c>
      <c r="H6" s="870">
        <v>27.27439722222222</v>
      </c>
      <c r="I6" s="870">
        <v>91.530836111111114</v>
      </c>
      <c r="J6" s="870">
        <v>2534</v>
      </c>
      <c r="K6" s="870"/>
      <c r="L6" s="870" t="s">
        <v>1024</v>
      </c>
      <c r="M6" s="870">
        <v>66</v>
      </c>
      <c r="N6" s="870">
        <v>32</v>
      </c>
      <c r="O6" s="870" t="s">
        <v>1069</v>
      </c>
      <c r="P6" s="870" t="s">
        <v>1026</v>
      </c>
      <c r="Q6" s="870">
        <v>107</v>
      </c>
      <c r="R6" s="870" t="s">
        <v>1070</v>
      </c>
      <c r="S6" s="870" t="s">
        <v>1050</v>
      </c>
      <c r="T6" s="870" t="s">
        <v>1028</v>
      </c>
      <c r="U6" s="870"/>
      <c r="V6" s="870"/>
      <c r="W6" s="870"/>
      <c r="X6" s="870"/>
      <c r="Y6" s="870" t="s">
        <v>1071</v>
      </c>
      <c r="Z6" s="870"/>
      <c r="AA6" s="870"/>
      <c r="AB6" s="870"/>
      <c r="AC6" s="870"/>
      <c r="AD6" s="870"/>
      <c r="AE6" s="870" t="s">
        <v>1037</v>
      </c>
      <c r="AF6" s="870"/>
      <c r="AG6" s="870"/>
      <c r="AH6" s="870"/>
      <c r="AI6" s="870"/>
      <c r="AJ6" s="870" t="s">
        <v>1039</v>
      </c>
      <c r="AK6" s="870"/>
      <c r="AL6" s="870"/>
      <c r="AM6" s="870"/>
      <c r="AN6" s="870"/>
      <c r="AO6" s="870"/>
      <c r="AP6" s="870"/>
      <c r="AQ6" s="870"/>
      <c r="AR6" s="870"/>
      <c r="AS6" s="870"/>
      <c r="AT6" s="870"/>
      <c r="AU6" s="870"/>
      <c r="AV6" s="870"/>
      <c r="AW6" s="870"/>
      <c r="AX6" s="870"/>
      <c r="AY6" s="870"/>
      <c r="AZ6" s="870" t="s">
        <v>1072</v>
      </c>
      <c r="BA6" s="870" t="s">
        <v>1073</v>
      </c>
      <c r="BB6" s="870">
        <v>66</v>
      </c>
      <c r="BC6" s="870">
        <v>32</v>
      </c>
      <c r="BD6" s="870"/>
      <c r="BE6" s="870">
        <f t="shared" si="0"/>
        <v>6.378E-3</v>
      </c>
      <c r="BF6" s="871">
        <f t="shared" si="1"/>
        <v>13.470336</v>
      </c>
      <c r="BG6" s="871">
        <f t="shared" si="2"/>
        <v>25.490886400000001</v>
      </c>
      <c r="BH6" s="870"/>
      <c r="BI6" s="870" t="s">
        <v>1043</v>
      </c>
      <c r="BJ6" s="870" t="s">
        <v>1044</v>
      </c>
    </row>
    <row r="7" spans="1:63" s="872" customFormat="1" ht="39" x14ac:dyDescent="0.2">
      <c r="A7" s="870" t="s">
        <v>579</v>
      </c>
      <c r="B7" s="870" t="s">
        <v>1074</v>
      </c>
      <c r="C7" s="870" t="s">
        <v>1075</v>
      </c>
      <c r="D7" s="870"/>
      <c r="E7" s="870" t="s">
        <v>1076</v>
      </c>
      <c r="F7" s="870" t="s">
        <v>1077</v>
      </c>
      <c r="G7" s="870">
        <v>99</v>
      </c>
      <c r="H7" s="870">
        <v>26.980972222222221</v>
      </c>
      <c r="I7" s="870">
        <v>91.262897222222222</v>
      </c>
      <c r="J7" s="870">
        <v>2425</v>
      </c>
      <c r="K7" s="870"/>
      <c r="L7" s="870" t="s">
        <v>1024</v>
      </c>
      <c r="M7" s="870">
        <v>97</v>
      </c>
      <c r="N7" s="870">
        <v>62</v>
      </c>
      <c r="O7" s="870" t="s">
        <v>1025</v>
      </c>
      <c r="P7" s="870" t="s">
        <v>1026</v>
      </c>
      <c r="Q7" s="870">
        <v>205</v>
      </c>
      <c r="R7" s="870" t="s">
        <v>1049</v>
      </c>
      <c r="S7" s="870"/>
      <c r="T7" s="870" t="s">
        <v>1028</v>
      </c>
      <c r="U7" s="870"/>
      <c r="V7" s="870"/>
      <c r="W7" s="870"/>
      <c r="X7" s="870" t="s">
        <v>1078</v>
      </c>
      <c r="Y7" s="870" t="s">
        <v>1071</v>
      </c>
      <c r="Z7" s="870"/>
      <c r="AA7" s="870"/>
      <c r="AB7" s="870"/>
      <c r="AC7" s="870"/>
      <c r="AD7" s="870"/>
      <c r="AE7" s="870" t="s">
        <v>1037</v>
      </c>
      <c r="AF7" s="870"/>
      <c r="AG7" s="870"/>
      <c r="AH7" s="870"/>
      <c r="AI7" s="870"/>
      <c r="AJ7" s="870" t="s">
        <v>1051</v>
      </c>
      <c r="AK7" s="870"/>
      <c r="AL7" s="870"/>
      <c r="AM7" s="870"/>
      <c r="AN7" s="870"/>
      <c r="AO7" s="870"/>
      <c r="AP7" s="870"/>
      <c r="AQ7" s="870"/>
      <c r="AR7" s="870"/>
      <c r="AS7" s="870"/>
      <c r="AT7" s="870"/>
      <c r="AU7" s="870"/>
      <c r="AV7" s="870"/>
      <c r="AW7" s="870"/>
      <c r="AX7" s="870"/>
      <c r="AY7" s="870"/>
      <c r="AZ7" s="870" t="s">
        <v>1041</v>
      </c>
      <c r="BA7" s="870" t="s">
        <v>1079</v>
      </c>
      <c r="BB7" s="870">
        <v>97</v>
      </c>
      <c r="BC7" s="870">
        <v>62</v>
      </c>
      <c r="BD7" s="870"/>
      <c r="BE7" s="870">
        <f t="shared" si="0"/>
        <v>6.378E-3</v>
      </c>
      <c r="BF7" s="871">
        <f t="shared" si="1"/>
        <v>38.357292000000001</v>
      </c>
      <c r="BG7" s="871">
        <f t="shared" si="2"/>
        <v>54.110885799999998</v>
      </c>
      <c r="BH7" s="870"/>
      <c r="BI7" s="870" t="s">
        <v>1043</v>
      </c>
      <c r="BJ7" s="870" t="s">
        <v>1044</v>
      </c>
    </row>
    <row r="8" spans="1:63" s="872" customFormat="1" ht="39" x14ac:dyDescent="0.2">
      <c r="A8" s="870" t="s">
        <v>534</v>
      </c>
      <c r="B8" s="870" t="s">
        <v>1020</v>
      </c>
      <c r="C8" s="870" t="s">
        <v>1053</v>
      </c>
      <c r="D8" s="870"/>
      <c r="E8" s="870" t="s">
        <v>1080</v>
      </c>
      <c r="F8" s="870" t="s">
        <v>1081</v>
      </c>
      <c r="G8" s="870">
        <v>59</v>
      </c>
      <c r="H8" s="870">
        <v>26.768561111111111</v>
      </c>
      <c r="I8" s="870">
        <v>89.658747222222232</v>
      </c>
      <c r="J8" s="870">
        <v>1722</v>
      </c>
      <c r="K8" s="870"/>
      <c r="L8" s="870" t="s">
        <v>1024</v>
      </c>
      <c r="M8" s="870">
        <v>38</v>
      </c>
      <c r="N8" s="870">
        <v>215</v>
      </c>
      <c r="O8" s="870" t="s">
        <v>1025</v>
      </c>
      <c r="P8" s="870" t="s">
        <v>1082</v>
      </c>
      <c r="Q8" s="870">
        <v>9</v>
      </c>
      <c r="R8" s="870" t="s">
        <v>1083</v>
      </c>
      <c r="S8" s="870"/>
      <c r="T8" s="870" t="s">
        <v>1028</v>
      </c>
      <c r="U8" s="870"/>
      <c r="V8" s="870"/>
      <c r="W8" s="870"/>
      <c r="X8" s="870" t="s">
        <v>1078</v>
      </c>
      <c r="Y8" s="870" t="s">
        <v>1071</v>
      </c>
      <c r="Z8" s="870" t="s">
        <v>1034</v>
      </c>
      <c r="AA8" s="870" t="s">
        <v>1034</v>
      </c>
      <c r="AB8" s="870"/>
      <c r="AC8" s="870"/>
      <c r="AD8" s="870"/>
      <c r="AE8" s="870" t="s">
        <v>1037</v>
      </c>
      <c r="AF8" s="870"/>
      <c r="AG8" s="870"/>
      <c r="AH8" s="870"/>
      <c r="AI8" s="870"/>
      <c r="AJ8" s="870" t="s">
        <v>1039</v>
      </c>
      <c r="AK8" s="870" t="s">
        <v>1034</v>
      </c>
      <c r="AL8" s="870" t="s">
        <v>1034</v>
      </c>
      <c r="AM8" s="870" t="s">
        <v>1034</v>
      </c>
      <c r="AN8" s="870"/>
      <c r="AO8" s="870"/>
      <c r="AP8" s="870"/>
      <c r="AQ8" s="870"/>
      <c r="AR8" s="870"/>
      <c r="AS8" s="870" t="s">
        <v>1037</v>
      </c>
      <c r="AT8" s="870"/>
      <c r="AU8" s="870"/>
      <c r="AV8" s="870"/>
      <c r="AW8" s="870"/>
      <c r="AX8" s="870"/>
      <c r="AY8" s="870"/>
      <c r="AZ8" s="870" t="s">
        <v>1041</v>
      </c>
      <c r="BA8" s="870" t="s">
        <v>1084</v>
      </c>
      <c r="BB8" s="870">
        <v>38</v>
      </c>
      <c r="BC8" s="870">
        <v>215</v>
      </c>
      <c r="BD8" s="870"/>
      <c r="BE8" s="870">
        <f t="shared" si="0"/>
        <v>6.378E-3</v>
      </c>
      <c r="BF8" s="871">
        <f t="shared" si="1"/>
        <v>52.108260000000001</v>
      </c>
      <c r="BG8" s="871">
        <f t="shared" si="2"/>
        <v>69.924498999999997</v>
      </c>
      <c r="BH8" s="870"/>
      <c r="BI8" s="870" t="s">
        <v>1043</v>
      </c>
      <c r="BJ8" s="870" t="s">
        <v>1044</v>
      </c>
    </row>
    <row r="9" spans="1:63" s="872" customFormat="1" ht="39" x14ac:dyDescent="0.2">
      <c r="A9" s="870" t="s">
        <v>535</v>
      </c>
      <c r="B9" s="870" t="s">
        <v>1020</v>
      </c>
      <c r="C9" s="870" t="s">
        <v>1053</v>
      </c>
      <c r="D9" s="870"/>
      <c r="E9" s="870" t="s">
        <v>1085</v>
      </c>
      <c r="F9" s="870" t="s">
        <v>1081</v>
      </c>
      <c r="G9" s="870">
        <v>57</v>
      </c>
      <c r="H9" s="870">
        <v>26.779511111111109</v>
      </c>
      <c r="I9" s="870">
        <v>89.652113888888891</v>
      </c>
      <c r="J9" s="870">
        <v>1722</v>
      </c>
      <c r="K9" s="870"/>
      <c r="L9" s="870" t="s">
        <v>1024</v>
      </c>
      <c r="M9" s="870">
        <v>175</v>
      </c>
      <c r="N9" s="870">
        <v>247</v>
      </c>
      <c r="O9" s="870" t="s">
        <v>1025</v>
      </c>
      <c r="P9" s="870" t="s">
        <v>1082</v>
      </c>
      <c r="Q9" s="870">
        <v>286</v>
      </c>
      <c r="R9" s="870" t="s">
        <v>1049</v>
      </c>
      <c r="S9" s="870"/>
      <c r="T9" s="870" t="s">
        <v>1028</v>
      </c>
      <c r="U9" s="870"/>
      <c r="V9" s="870"/>
      <c r="W9" s="870"/>
      <c r="X9" s="870"/>
      <c r="Y9" s="870" t="s">
        <v>1033</v>
      </c>
      <c r="Z9" s="870" t="s">
        <v>1034</v>
      </c>
      <c r="AA9" s="870" t="s">
        <v>1034</v>
      </c>
      <c r="AB9" s="870"/>
      <c r="AC9" s="870"/>
      <c r="AD9" s="870"/>
      <c r="AE9" s="870" t="s">
        <v>1037</v>
      </c>
      <c r="AF9" s="870"/>
      <c r="AG9" s="870"/>
      <c r="AH9" s="870"/>
      <c r="AI9" s="870"/>
      <c r="AJ9" s="870" t="s">
        <v>1039</v>
      </c>
      <c r="AK9" s="870" t="s">
        <v>1034</v>
      </c>
      <c r="AL9" s="870" t="s">
        <v>1034</v>
      </c>
      <c r="AM9" s="870" t="s">
        <v>1034</v>
      </c>
      <c r="AN9" s="870"/>
      <c r="AO9" s="870"/>
      <c r="AP9" s="870"/>
      <c r="AQ9" s="870"/>
      <c r="AR9" s="870"/>
      <c r="AS9" s="870" t="s">
        <v>1037</v>
      </c>
      <c r="AT9" s="870"/>
      <c r="AU9" s="870"/>
      <c r="AV9" s="870"/>
      <c r="AW9" s="870"/>
      <c r="AX9" s="870"/>
      <c r="AY9" s="870"/>
      <c r="AZ9" s="870" t="s">
        <v>1041</v>
      </c>
      <c r="BA9" s="870" t="s">
        <v>1086</v>
      </c>
      <c r="BB9" s="870">
        <v>175</v>
      </c>
      <c r="BC9" s="870">
        <v>247</v>
      </c>
      <c r="BD9" s="870"/>
      <c r="BE9" s="870">
        <f t="shared" si="0"/>
        <v>6.378E-3</v>
      </c>
      <c r="BF9" s="871">
        <f t="shared" si="1"/>
        <v>275.68905000000001</v>
      </c>
      <c r="BG9" s="871">
        <f t="shared" si="2"/>
        <v>327.04240749999997</v>
      </c>
      <c r="BH9" s="870"/>
      <c r="BI9" s="870" t="s">
        <v>1043</v>
      </c>
      <c r="BJ9" s="870" t="s">
        <v>1044</v>
      </c>
    </row>
    <row r="10" spans="1:63" s="872" customFormat="1" ht="39" x14ac:dyDescent="0.2">
      <c r="A10" s="870" t="s">
        <v>544</v>
      </c>
      <c r="B10" s="870" t="s">
        <v>1087</v>
      </c>
      <c r="C10" s="870" t="s">
        <v>1088</v>
      </c>
      <c r="D10" s="870"/>
      <c r="E10" s="870" t="s">
        <v>1089</v>
      </c>
      <c r="F10" s="870" t="s">
        <v>1090</v>
      </c>
      <c r="G10" s="870">
        <v>96</v>
      </c>
      <c r="H10" s="870">
        <v>27.544311111111114</v>
      </c>
      <c r="I10" s="870">
        <v>90.130619444444434</v>
      </c>
      <c r="J10" s="870">
        <v>1568</v>
      </c>
      <c r="K10" s="870"/>
      <c r="L10" s="870" t="s">
        <v>1024</v>
      </c>
      <c r="M10" s="870">
        <v>82</v>
      </c>
      <c r="N10" s="870">
        <v>85</v>
      </c>
      <c r="O10" s="870" t="s">
        <v>1025</v>
      </c>
      <c r="P10" s="870" t="s">
        <v>1026</v>
      </c>
      <c r="Q10" s="870">
        <v>355</v>
      </c>
      <c r="R10" s="870" t="s">
        <v>1049</v>
      </c>
      <c r="S10" s="870" t="s">
        <v>1091</v>
      </c>
      <c r="T10" s="870" t="s">
        <v>1028</v>
      </c>
      <c r="U10" s="870" t="s">
        <v>1092</v>
      </c>
      <c r="V10" s="870" t="s">
        <v>1030</v>
      </c>
      <c r="W10" s="870" t="s">
        <v>1093</v>
      </c>
      <c r="X10" s="870" t="s">
        <v>1078</v>
      </c>
      <c r="Y10" s="870" t="s">
        <v>1071</v>
      </c>
      <c r="Z10" s="870" t="s">
        <v>1034</v>
      </c>
      <c r="AA10" s="870"/>
      <c r="AB10" s="870"/>
      <c r="AC10" s="870"/>
      <c r="AD10" s="870"/>
      <c r="AE10" s="870" t="s">
        <v>1037</v>
      </c>
      <c r="AF10" s="870" t="s">
        <v>1035</v>
      </c>
      <c r="AG10" s="870"/>
      <c r="AH10" s="870"/>
      <c r="AI10" s="870"/>
      <c r="AJ10" s="870" t="s">
        <v>1039</v>
      </c>
      <c r="AK10" s="870" t="s">
        <v>1035</v>
      </c>
      <c r="AL10" s="870"/>
      <c r="AM10" s="870"/>
      <c r="AN10" s="870"/>
      <c r="AO10" s="870"/>
      <c r="AP10" s="870"/>
      <c r="AQ10" s="870"/>
      <c r="AR10" s="870"/>
      <c r="AS10" s="870"/>
      <c r="AT10" s="870"/>
      <c r="AU10" s="870"/>
      <c r="AV10" s="870"/>
      <c r="AW10" s="870"/>
      <c r="AX10" s="870"/>
      <c r="AY10" s="870"/>
      <c r="AZ10" s="870" t="s">
        <v>1041</v>
      </c>
      <c r="BA10" s="870" t="s">
        <v>1094</v>
      </c>
      <c r="BB10" s="870">
        <v>82</v>
      </c>
      <c r="BC10" s="870">
        <v>85</v>
      </c>
      <c r="BD10" s="870"/>
      <c r="BE10" s="870">
        <f t="shared" si="0"/>
        <v>6.378E-3</v>
      </c>
      <c r="BF10" s="871">
        <f t="shared" si="1"/>
        <v>44.454659999999997</v>
      </c>
      <c r="BG10" s="871">
        <f t="shared" si="2"/>
        <v>61.122858999999991</v>
      </c>
      <c r="BH10" s="870"/>
      <c r="BI10" s="870" t="s">
        <v>1043</v>
      </c>
      <c r="BJ10" s="870" t="s">
        <v>1044</v>
      </c>
    </row>
    <row r="11" spans="1:63" s="872" customFormat="1" ht="39" x14ac:dyDescent="0.2">
      <c r="A11" s="870" t="s">
        <v>581</v>
      </c>
      <c r="B11" s="870" t="s">
        <v>1095</v>
      </c>
      <c r="C11" s="870" t="s">
        <v>1096</v>
      </c>
      <c r="D11" s="870"/>
      <c r="E11" s="870" t="s">
        <v>1097</v>
      </c>
      <c r="F11" s="870" t="s">
        <v>1098</v>
      </c>
      <c r="G11" s="870">
        <v>1</v>
      </c>
      <c r="H11" s="870">
        <v>26.86998611111111</v>
      </c>
      <c r="I11" s="870">
        <v>91.485255555555554</v>
      </c>
      <c r="J11" s="870">
        <v>1545</v>
      </c>
      <c r="K11" s="870"/>
      <c r="L11" s="870" t="s">
        <v>1099</v>
      </c>
      <c r="M11" s="870">
        <v>73</v>
      </c>
      <c r="N11" s="870">
        <v>83</v>
      </c>
      <c r="O11" s="870" t="s">
        <v>1025</v>
      </c>
      <c r="P11" s="870" t="s">
        <v>1026</v>
      </c>
      <c r="Q11" s="870">
        <v>144</v>
      </c>
      <c r="R11" s="870" t="s">
        <v>1049</v>
      </c>
      <c r="S11" s="870"/>
      <c r="T11" s="870" t="s">
        <v>1028</v>
      </c>
      <c r="U11" s="870"/>
      <c r="V11" s="870"/>
      <c r="W11" s="870"/>
      <c r="X11" s="870" t="s">
        <v>1078</v>
      </c>
      <c r="Y11" s="870" t="s">
        <v>1071</v>
      </c>
      <c r="Z11" s="870"/>
      <c r="AA11" s="870"/>
      <c r="AB11" s="870"/>
      <c r="AC11" s="870"/>
      <c r="AD11" s="870"/>
      <c r="AE11" s="870" t="s">
        <v>1037</v>
      </c>
      <c r="AF11" s="870"/>
      <c r="AG11" s="870"/>
      <c r="AH11" s="870"/>
      <c r="AI11" s="870"/>
      <c r="AJ11" s="870" t="s">
        <v>1100</v>
      </c>
      <c r="AK11" s="870"/>
      <c r="AL11" s="870"/>
      <c r="AM11" s="870"/>
      <c r="AN11" s="870"/>
      <c r="AO11" s="870"/>
      <c r="AP11" s="870"/>
      <c r="AQ11" s="870"/>
      <c r="AR11" s="870"/>
      <c r="AS11" s="870"/>
      <c r="AT11" s="870"/>
      <c r="AU11" s="870"/>
      <c r="AV11" s="870"/>
      <c r="AW11" s="870"/>
      <c r="AX11" s="870"/>
      <c r="AY11" s="870"/>
      <c r="AZ11" s="870" t="s">
        <v>1072</v>
      </c>
      <c r="BA11" s="870" t="s">
        <v>1101</v>
      </c>
      <c r="BB11" s="870">
        <v>73</v>
      </c>
      <c r="BC11" s="870">
        <v>83</v>
      </c>
      <c r="BD11" s="870"/>
      <c r="BE11" s="870">
        <f t="shared" si="0"/>
        <v>6.378E-3</v>
      </c>
      <c r="BF11" s="871">
        <f t="shared" si="1"/>
        <v>38.644302000000003</v>
      </c>
      <c r="BG11" s="871">
        <f t="shared" si="2"/>
        <v>54.440947299999998</v>
      </c>
      <c r="BH11" s="870"/>
      <c r="BI11" s="870" t="s">
        <v>1043</v>
      </c>
      <c r="BJ11" s="870" t="s">
        <v>1102</v>
      </c>
    </row>
    <row r="12" spans="1:63" s="872" customFormat="1" ht="39" x14ac:dyDescent="0.2">
      <c r="A12" s="870" t="s">
        <v>542</v>
      </c>
      <c r="B12" s="870" t="s">
        <v>1020</v>
      </c>
      <c r="C12" s="870" t="s">
        <v>1021</v>
      </c>
      <c r="D12" s="870"/>
      <c r="E12" s="870" t="s">
        <v>1022</v>
      </c>
      <c r="F12" s="870" t="s">
        <v>1023</v>
      </c>
      <c r="G12" s="870">
        <v>59</v>
      </c>
      <c r="H12" s="870">
        <v>26.888430555555555</v>
      </c>
      <c r="I12" s="870">
        <v>89.357791666666657</v>
      </c>
      <c r="J12" s="870">
        <v>1497</v>
      </c>
      <c r="K12" s="870"/>
      <c r="L12" s="870" t="s">
        <v>1024</v>
      </c>
      <c r="M12" s="870">
        <v>35</v>
      </c>
      <c r="N12" s="870">
        <v>212</v>
      </c>
      <c r="O12" s="870" t="s">
        <v>1025</v>
      </c>
      <c r="P12" s="870" t="s">
        <v>1026</v>
      </c>
      <c r="Q12" s="870">
        <v>176</v>
      </c>
      <c r="R12" s="870" t="s">
        <v>1049</v>
      </c>
      <c r="S12" s="870"/>
      <c r="T12" s="870" t="s">
        <v>1028</v>
      </c>
      <c r="U12" s="870" t="s">
        <v>1029</v>
      </c>
      <c r="V12" s="870" t="s">
        <v>1058</v>
      </c>
      <c r="W12" s="870" t="s">
        <v>1059</v>
      </c>
      <c r="X12" s="870" t="s">
        <v>1078</v>
      </c>
      <c r="Y12" s="870" t="s">
        <v>1071</v>
      </c>
      <c r="Z12" s="870" t="s">
        <v>1034</v>
      </c>
      <c r="AA12" s="870" t="s">
        <v>1035</v>
      </c>
      <c r="AB12" s="870" t="s">
        <v>1035</v>
      </c>
      <c r="AC12" s="870" t="s">
        <v>1034</v>
      </c>
      <c r="AD12" s="870" t="s">
        <v>1036</v>
      </c>
      <c r="AE12" s="870" t="s">
        <v>1037</v>
      </c>
      <c r="AF12" s="870" t="s">
        <v>1035</v>
      </c>
      <c r="AG12" s="870" t="s">
        <v>1035</v>
      </c>
      <c r="AH12" s="870" t="s">
        <v>1038</v>
      </c>
      <c r="AI12" s="870" t="s">
        <v>1034</v>
      </c>
      <c r="AJ12" s="870" t="s">
        <v>1039</v>
      </c>
      <c r="AK12" s="870" t="s">
        <v>1034</v>
      </c>
      <c r="AL12" s="870" t="s">
        <v>1035</v>
      </c>
      <c r="AM12" s="870" t="s">
        <v>1034</v>
      </c>
      <c r="AN12" s="870" t="s">
        <v>1035</v>
      </c>
      <c r="AO12" s="870" t="s">
        <v>1034</v>
      </c>
      <c r="AP12" s="870" t="s">
        <v>1035</v>
      </c>
      <c r="AQ12" s="870" t="s">
        <v>1035</v>
      </c>
      <c r="AR12" s="870">
        <v>10</v>
      </c>
      <c r="AS12" s="870" t="s">
        <v>1037</v>
      </c>
      <c r="AT12" s="870">
        <v>100</v>
      </c>
      <c r="AU12" s="870" t="s">
        <v>1034</v>
      </c>
      <c r="AV12" s="870" t="s">
        <v>1034</v>
      </c>
      <c r="AW12" s="870" t="s">
        <v>1034</v>
      </c>
      <c r="AX12" s="870">
        <v>14</v>
      </c>
      <c r="AY12" s="870" t="s">
        <v>1040</v>
      </c>
      <c r="AZ12" s="870" t="s">
        <v>1041</v>
      </c>
      <c r="BA12" s="870" t="s">
        <v>1042</v>
      </c>
      <c r="BB12" s="870">
        <v>35</v>
      </c>
      <c r="BC12" s="870">
        <v>212</v>
      </c>
      <c r="BD12" s="870"/>
      <c r="BE12" s="870">
        <f t="shared" si="0"/>
        <v>6.378E-3</v>
      </c>
      <c r="BF12" s="871">
        <f t="shared" si="1"/>
        <v>47.324759999999998</v>
      </c>
      <c r="BG12" s="871">
        <f t="shared" si="2"/>
        <v>64.423473999999999</v>
      </c>
      <c r="BH12" s="870"/>
      <c r="BI12" s="870" t="s">
        <v>1043</v>
      </c>
      <c r="BJ12" s="870" t="s">
        <v>1044</v>
      </c>
    </row>
    <row r="13" spans="1:63" s="872" customFormat="1" ht="39" x14ac:dyDescent="0.2">
      <c r="A13" s="870" t="s">
        <v>571</v>
      </c>
      <c r="B13" s="870" t="s">
        <v>1065</v>
      </c>
      <c r="C13" s="870" t="s">
        <v>1066</v>
      </c>
      <c r="D13" s="870"/>
      <c r="E13" s="870" t="s">
        <v>1103</v>
      </c>
      <c r="F13" s="870" t="s">
        <v>1104</v>
      </c>
      <c r="G13" s="870">
        <v>86</v>
      </c>
      <c r="H13" s="870">
        <v>27.111672222222225</v>
      </c>
      <c r="I13" s="870">
        <v>91.544958333333327</v>
      </c>
      <c r="J13" s="870">
        <v>1467</v>
      </c>
      <c r="K13" s="870"/>
      <c r="L13" s="870" t="s">
        <v>1099</v>
      </c>
      <c r="M13" s="870">
        <v>220</v>
      </c>
      <c r="N13" s="870">
        <v>190</v>
      </c>
      <c r="O13" s="870" t="s">
        <v>1025</v>
      </c>
      <c r="P13" s="870" t="s">
        <v>1105</v>
      </c>
      <c r="Q13" s="870">
        <v>350</v>
      </c>
      <c r="R13" s="870" t="s">
        <v>1027</v>
      </c>
      <c r="S13" s="870"/>
      <c r="T13" s="870" t="s">
        <v>1028</v>
      </c>
      <c r="U13" s="870"/>
      <c r="V13" s="870"/>
      <c r="W13" s="870"/>
      <c r="X13" s="870"/>
      <c r="Y13" s="870" t="s">
        <v>1071</v>
      </c>
      <c r="Z13" s="870"/>
      <c r="AA13" s="870"/>
      <c r="AB13" s="870"/>
      <c r="AC13" s="870"/>
      <c r="AD13" s="870"/>
      <c r="AE13" s="870" t="s">
        <v>1037</v>
      </c>
      <c r="AF13" s="870"/>
      <c r="AG13" s="870"/>
      <c r="AH13" s="870"/>
      <c r="AI13" s="870"/>
      <c r="AJ13" s="870" t="s">
        <v>1051</v>
      </c>
      <c r="AK13" s="870"/>
      <c r="AL13" s="870"/>
      <c r="AM13" s="870"/>
      <c r="AN13" s="870"/>
      <c r="AO13" s="870"/>
      <c r="AP13" s="870"/>
      <c r="AQ13" s="870"/>
      <c r="AR13" s="870"/>
      <c r="AS13" s="870"/>
      <c r="AT13" s="870"/>
      <c r="AU13" s="870"/>
      <c r="AV13" s="870"/>
      <c r="AW13" s="870"/>
      <c r="AX13" s="870"/>
      <c r="AY13" s="870"/>
      <c r="AZ13" s="870" t="s">
        <v>1041</v>
      </c>
      <c r="BA13" s="870" t="s">
        <v>1106</v>
      </c>
      <c r="BB13" s="870">
        <v>220</v>
      </c>
      <c r="BC13" s="870">
        <v>190</v>
      </c>
      <c r="BD13" s="870"/>
      <c r="BE13" s="870">
        <f t="shared" si="0"/>
        <v>6.378E-3</v>
      </c>
      <c r="BF13" s="871">
        <f t="shared" si="1"/>
        <v>266.60039999999998</v>
      </c>
      <c r="BG13" s="871">
        <f t="shared" si="2"/>
        <v>316.59045999999995</v>
      </c>
      <c r="BH13" s="870"/>
      <c r="BI13" s="870" t="s">
        <v>1043</v>
      </c>
      <c r="BJ13" s="870" t="s">
        <v>1107</v>
      </c>
    </row>
    <row r="14" spans="1:63" s="872" customFormat="1" ht="39" x14ac:dyDescent="0.2">
      <c r="A14" s="870" t="s">
        <v>538</v>
      </c>
      <c r="B14" s="870" t="s">
        <v>1020</v>
      </c>
      <c r="C14" s="870" t="s">
        <v>1053</v>
      </c>
      <c r="D14" s="870"/>
      <c r="E14" s="870" t="s">
        <v>1108</v>
      </c>
      <c r="F14" s="870" t="s">
        <v>1109</v>
      </c>
      <c r="G14" s="870">
        <v>18</v>
      </c>
      <c r="H14" s="870">
        <v>26.828691666666668</v>
      </c>
      <c r="I14" s="870">
        <v>89.478972222222225</v>
      </c>
      <c r="J14" s="870">
        <v>1392</v>
      </c>
      <c r="K14" s="870"/>
      <c r="L14" s="870" t="s">
        <v>1024</v>
      </c>
      <c r="M14" s="870">
        <v>40</v>
      </c>
      <c r="N14" s="870">
        <v>189</v>
      </c>
      <c r="O14" s="870" t="s">
        <v>1025</v>
      </c>
      <c r="P14" s="870" t="s">
        <v>1026</v>
      </c>
      <c r="Q14" s="870">
        <v>341</v>
      </c>
      <c r="R14" s="870" t="s">
        <v>1049</v>
      </c>
      <c r="S14" s="870"/>
      <c r="T14" s="870" t="s">
        <v>1028</v>
      </c>
      <c r="U14" s="870"/>
      <c r="V14" s="870"/>
      <c r="W14" s="870"/>
      <c r="X14" s="870"/>
      <c r="Y14" s="870" t="s">
        <v>1033</v>
      </c>
      <c r="Z14" s="870" t="s">
        <v>1035</v>
      </c>
      <c r="AA14" s="870" t="s">
        <v>1034</v>
      </c>
      <c r="AB14" s="870"/>
      <c r="AC14" s="870"/>
      <c r="AD14" s="870"/>
      <c r="AE14" s="870" t="s">
        <v>1037</v>
      </c>
      <c r="AF14" s="870"/>
      <c r="AG14" s="870"/>
      <c r="AH14" s="870"/>
      <c r="AI14" s="870"/>
      <c r="AJ14" s="870" t="s">
        <v>1039</v>
      </c>
      <c r="AK14" s="870" t="s">
        <v>1034</v>
      </c>
      <c r="AL14" s="870"/>
      <c r="AM14" s="870"/>
      <c r="AN14" s="870"/>
      <c r="AO14" s="870"/>
      <c r="AP14" s="870"/>
      <c r="AQ14" s="870"/>
      <c r="AR14" s="870"/>
      <c r="AS14" s="870" t="s">
        <v>1037</v>
      </c>
      <c r="AT14" s="870"/>
      <c r="AU14" s="870"/>
      <c r="AV14" s="870"/>
      <c r="AW14" s="870"/>
      <c r="AX14" s="870"/>
      <c r="AY14" s="870"/>
      <c r="AZ14" s="870" t="s">
        <v>1041</v>
      </c>
      <c r="BA14" s="870" t="s">
        <v>1110</v>
      </c>
      <c r="BB14" s="870">
        <v>40</v>
      </c>
      <c r="BC14" s="870">
        <v>189</v>
      </c>
      <c r="BD14" s="870"/>
      <c r="BE14" s="870">
        <f t="shared" si="0"/>
        <v>6.378E-3</v>
      </c>
      <c r="BF14" s="871">
        <f t="shared" si="1"/>
        <v>48.217680000000001</v>
      </c>
      <c r="BG14" s="871">
        <f t="shared" si="2"/>
        <v>65.450332000000003</v>
      </c>
      <c r="BH14" s="870"/>
      <c r="BI14" s="870" t="s">
        <v>1043</v>
      </c>
      <c r="BJ14" s="870"/>
    </row>
    <row r="15" spans="1:63" s="872" customFormat="1" ht="39" x14ac:dyDescent="0.2">
      <c r="A15" s="870" t="s">
        <v>529</v>
      </c>
      <c r="B15" s="870" t="s">
        <v>1020</v>
      </c>
      <c r="C15" s="870" t="s">
        <v>1053</v>
      </c>
      <c r="D15" s="870"/>
      <c r="E15" s="870" t="s">
        <v>1111</v>
      </c>
      <c r="F15" s="870" t="s">
        <v>1112</v>
      </c>
      <c r="G15" s="870">
        <v>93</v>
      </c>
      <c r="H15" s="870">
        <v>26.720341666666666</v>
      </c>
      <c r="I15" s="870">
        <v>89.844013888888881</v>
      </c>
      <c r="J15" s="870">
        <v>1387</v>
      </c>
      <c r="K15" s="870">
        <v>3.3</v>
      </c>
      <c r="L15" s="870" t="s">
        <v>1024</v>
      </c>
      <c r="M15" s="870">
        <v>40</v>
      </c>
      <c r="N15" s="870">
        <v>70</v>
      </c>
      <c r="O15" s="870" t="s">
        <v>1025</v>
      </c>
      <c r="P15" s="870" t="s">
        <v>1082</v>
      </c>
      <c r="Q15" s="870">
        <v>195</v>
      </c>
      <c r="R15" s="870"/>
      <c r="S15" s="870"/>
      <c r="T15" s="870" t="s">
        <v>1113</v>
      </c>
      <c r="U15" s="870"/>
      <c r="V15" s="870"/>
      <c r="W15" s="870"/>
      <c r="X15" s="870"/>
      <c r="Y15" s="870"/>
      <c r="Z15" s="870" t="s">
        <v>1035</v>
      </c>
      <c r="AA15" s="870" t="s">
        <v>1035</v>
      </c>
      <c r="AB15" s="870"/>
      <c r="AC15" s="870" t="s">
        <v>1034</v>
      </c>
      <c r="AD15" s="870"/>
      <c r="AE15" s="870" t="s">
        <v>1037</v>
      </c>
      <c r="AF15" s="870" t="s">
        <v>1034</v>
      </c>
      <c r="AG15" s="870"/>
      <c r="AH15" s="870"/>
      <c r="AI15" s="870"/>
      <c r="AJ15" s="870"/>
      <c r="AK15" s="870" t="s">
        <v>1034</v>
      </c>
      <c r="AL15" s="870" t="s">
        <v>1035</v>
      </c>
      <c r="AM15" s="870"/>
      <c r="AN15" s="870"/>
      <c r="AO15" s="870"/>
      <c r="AP15" s="870"/>
      <c r="AQ15" s="870"/>
      <c r="AR15" s="870"/>
      <c r="AS15" s="870" t="s">
        <v>1037</v>
      </c>
      <c r="AT15" s="870"/>
      <c r="AU15" s="870"/>
      <c r="AV15" s="870"/>
      <c r="AW15" s="870"/>
      <c r="AX15" s="870"/>
      <c r="AY15" s="870"/>
      <c r="AZ15" s="870" t="s">
        <v>1041</v>
      </c>
      <c r="BA15" s="870" t="s">
        <v>1114</v>
      </c>
      <c r="BB15" s="870">
        <v>40</v>
      </c>
      <c r="BC15" s="870">
        <v>70</v>
      </c>
      <c r="BD15" s="870"/>
      <c r="BE15" s="870">
        <f t="shared" si="0"/>
        <v>6.378E-3</v>
      </c>
      <c r="BF15" s="871">
        <f t="shared" si="1"/>
        <v>17.8584</v>
      </c>
      <c r="BG15" s="871">
        <f t="shared" si="2"/>
        <v>30.537159999999997</v>
      </c>
      <c r="BH15" s="870"/>
      <c r="BI15" s="870" t="s">
        <v>1043</v>
      </c>
      <c r="BJ15" s="870" t="s">
        <v>1102</v>
      </c>
      <c r="BK15" s="873"/>
    </row>
    <row r="16" spans="1:63" s="872" customFormat="1" ht="52" x14ac:dyDescent="0.2">
      <c r="A16" s="870" t="s">
        <v>531</v>
      </c>
      <c r="B16" s="870" t="s">
        <v>1020</v>
      </c>
      <c r="C16" s="870" t="s">
        <v>1053</v>
      </c>
      <c r="D16" s="870"/>
      <c r="E16" s="870" t="s">
        <v>1115</v>
      </c>
      <c r="F16" s="870" t="s">
        <v>1112</v>
      </c>
      <c r="G16" s="870">
        <v>82</v>
      </c>
      <c r="H16" s="870">
        <v>26.727811111111109</v>
      </c>
      <c r="I16" s="870">
        <v>89.762661111111115</v>
      </c>
      <c r="J16" s="870">
        <v>1381</v>
      </c>
      <c r="K16" s="870"/>
      <c r="L16" s="870" t="s">
        <v>1024</v>
      </c>
      <c r="M16" s="870">
        <v>260</v>
      </c>
      <c r="N16" s="870">
        <v>161</v>
      </c>
      <c r="O16" s="870" t="s">
        <v>1025</v>
      </c>
      <c r="P16" s="870" t="s">
        <v>1082</v>
      </c>
      <c r="Q16" s="870">
        <v>182</v>
      </c>
      <c r="R16" s="870" t="s">
        <v>1083</v>
      </c>
      <c r="S16" s="870" t="s">
        <v>1056</v>
      </c>
      <c r="T16" s="870" t="s">
        <v>1113</v>
      </c>
      <c r="U16" s="870"/>
      <c r="V16" s="870"/>
      <c r="W16" s="870"/>
      <c r="X16" s="870"/>
      <c r="Y16" s="870" t="s">
        <v>1033</v>
      </c>
      <c r="Z16" s="870" t="s">
        <v>1034</v>
      </c>
      <c r="AA16" s="870" t="s">
        <v>1035</v>
      </c>
      <c r="AB16" s="870"/>
      <c r="AC16" s="870"/>
      <c r="AD16" s="870"/>
      <c r="AE16" s="870" t="s">
        <v>1037</v>
      </c>
      <c r="AF16" s="870"/>
      <c r="AG16" s="870"/>
      <c r="AH16" s="870" t="s">
        <v>1038</v>
      </c>
      <c r="AI16" s="870"/>
      <c r="AJ16" s="870" t="s">
        <v>1039</v>
      </c>
      <c r="AK16" s="870"/>
      <c r="AL16" s="870"/>
      <c r="AM16" s="870"/>
      <c r="AN16" s="870"/>
      <c r="AO16" s="870"/>
      <c r="AP16" s="870"/>
      <c r="AQ16" s="870"/>
      <c r="AR16" s="870"/>
      <c r="AS16" s="870" t="s">
        <v>1037</v>
      </c>
      <c r="AT16" s="870"/>
      <c r="AU16" s="870"/>
      <c r="AV16" s="870"/>
      <c r="AW16" s="870"/>
      <c r="AX16" s="870"/>
      <c r="AY16" s="870"/>
      <c r="AZ16" s="870" t="s">
        <v>1041</v>
      </c>
      <c r="BA16" s="870" t="s">
        <v>1116</v>
      </c>
      <c r="BB16" s="870">
        <v>260</v>
      </c>
      <c r="BC16" s="870">
        <v>161</v>
      </c>
      <c r="BD16" s="870"/>
      <c r="BE16" s="870">
        <f t="shared" si="0"/>
        <v>6.378E-3</v>
      </c>
      <c r="BF16" s="871">
        <f t="shared" si="1"/>
        <v>266.98307999999997</v>
      </c>
      <c r="BG16" s="871">
        <f t="shared" si="2"/>
        <v>317.03054199999997</v>
      </c>
      <c r="BH16" s="870"/>
      <c r="BI16" s="870" t="s">
        <v>1043</v>
      </c>
      <c r="BJ16" s="870" t="s">
        <v>1044</v>
      </c>
    </row>
    <row r="17" spans="1:62" s="872" customFormat="1" ht="39" x14ac:dyDescent="0.2">
      <c r="A17" s="870" t="s">
        <v>532</v>
      </c>
      <c r="B17" s="870" t="s">
        <v>1020</v>
      </c>
      <c r="C17" s="870" t="s">
        <v>1053</v>
      </c>
      <c r="D17" s="870"/>
      <c r="E17" s="870" t="s">
        <v>1117</v>
      </c>
      <c r="F17" s="870" t="s">
        <v>1081</v>
      </c>
      <c r="G17" s="870">
        <v>67</v>
      </c>
      <c r="H17" s="870">
        <v>26.761927777777778</v>
      </c>
      <c r="I17" s="870">
        <v>89.700675000000004</v>
      </c>
      <c r="J17" s="870">
        <v>1381</v>
      </c>
      <c r="K17" s="870"/>
      <c r="L17" s="870" t="s">
        <v>1024</v>
      </c>
      <c r="M17" s="870">
        <v>145</v>
      </c>
      <c r="N17" s="870">
        <v>94</v>
      </c>
      <c r="O17" s="870" t="s">
        <v>1025</v>
      </c>
      <c r="P17" s="870" t="s">
        <v>1082</v>
      </c>
      <c r="Q17" s="870">
        <v>244</v>
      </c>
      <c r="R17" s="870"/>
      <c r="S17" s="870"/>
      <c r="T17" s="870" t="s">
        <v>1118</v>
      </c>
      <c r="U17" s="870"/>
      <c r="V17" s="870"/>
      <c r="W17" s="870"/>
      <c r="X17" s="870"/>
      <c r="Y17" s="870" t="s">
        <v>1033</v>
      </c>
      <c r="Z17" s="870" t="s">
        <v>1034</v>
      </c>
      <c r="AA17" s="870" t="s">
        <v>1034</v>
      </c>
      <c r="AB17" s="870"/>
      <c r="AC17" s="870" t="s">
        <v>1034</v>
      </c>
      <c r="AD17" s="870"/>
      <c r="AE17" s="870" t="s">
        <v>1037</v>
      </c>
      <c r="AF17" s="870"/>
      <c r="AG17" s="870"/>
      <c r="AH17" s="870"/>
      <c r="AI17" s="870"/>
      <c r="AJ17" s="870"/>
      <c r="AK17" s="870" t="s">
        <v>1034</v>
      </c>
      <c r="AL17" s="870" t="s">
        <v>1035</v>
      </c>
      <c r="AM17" s="870"/>
      <c r="AN17" s="870"/>
      <c r="AO17" s="870"/>
      <c r="AP17" s="870"/>
      <c r="AQ17" s="870"/>
      <c r="AR17" s="870"/>
      <c r="AS17" s="870" t="s">
        <v>1037</v>
      </c>
      <c r="AT17" s="870"/>
      <c r="AU17" s="870"/>
      <c r="AV17" s="870"/>
      <c r="AW17" s="870"/>
      <c r="AX17" s="870"/>
      <c r="AY17" s="870"/>
      <c r="AZ17" s="870" t="s">
        <v>1041</v>
      </c>
      <c r="BA17" s="870" t="s">
        <v>1119</v>
      </c>
      <c r="BB17" s="870">
        <v>145</v>
      </c>
      <c r="BC17" s="870">
        <v>94</v>
      </c>
      <c r="BD17" s="870"/>
      <c r="BE17" s="870">
        <f t="shared" si="0"/>
        <v>6.378E-3</v>
      </c>
      <c r="BF17" s="871">
        <f t="shared" si="1"/>
        <v>86.932140000000004</v>
      </c>
      <c r="BG17" s="871">
        <f t="shared" si="2"/>
        <v>109.97196099999999</v>
      </c>
      <c r="BH17" s="870"/>
      <c r="BI17" s="870" t="s">
        <v>1043</v>
      </c>
      <c r="BJ17" s="870" t="s">
        <v>1120</v>
      </c>
    </row>
    <row r="18" spans="1:62" s="872" customFormat="1" ht="39" x14ac:dyDescent="0.2">
      <c r="A18" s="870" t="s">
        <v>533</v>
      </c>
      <c r="B18" s="870" t="s">
        <v>1020</v>
      </c>
      <c r="C18" s="870" t="s">
        <v>1053</v>
      </c>
      <c r="D18" s="870" t="s">
        <v>1121</v>
      </c>
      <c r="E18" s="870"/>
      <c r="F18" s="870" t="s">
        <v>1081</v>
      </c>
      <c r="G18" s="870">
        <v>64</v>
      </c>
      <c r="H18" s="870">
        <v>26.761819444444445</v>
      </c>
      <c r="I18" s="870">
        <v>89.685416666666669</v>
      </c>
      <c r="J18" s="870">
        <v>1381</v>
      </c>
      <c r="K18" s="870"/>
      <c r="L18" s="870" t="s">
        <v>1024</v>
      </c>
      <c r="M18" s="870">
        <v>100</v>
      </c>
      <c r="N18" s="870">
        <v>72</v>
      </c>
      <c r="O18" s="870" t="s">
        <v>1025</v>
      </c>
      <c r="P18" s="870" t="s">
        <v>1082</v>
      </c>
      <c r="Q18" s="870">
        <v>327</v>
      </c>
      <c r="R18" s="870"/>
      <c r="S18" s="870"/>
      <c r="T18" s="870" t="s">
        <v>1028</v>
      </c>
      <c r="U18" s="870"/>
      <c r="V18" s="870"/>
      <c r="W18" s="870"/>
      <c r="X18" s="870"/>
      <c r="Y18" s="870" t="s">
        <v>1033</v>
      </c>
      <c r="Z18" s="870" t="s">
        <v>1034</v>
      </c>
      <c r="AA18" s="870" t="s">
        <v>1035</v>
      </c>
      <c r="AB18" s="870"/>
      <c r="AC18" s="870" t="s">
        <v>1034</v>
      </c>
      <c r="AD18" s="870"/>
      <c r="AE18" s="870" t="s">
        <v>1037</v>
      </c>
      <c r="AF18" s="870" t="s">
        <v>1034</v>
      </c>
      <c r="AG18" s="870"/>
      <c r="AH18" s="870"/>
      <c r="AI18" s="870"/>
      <c r="AJ18" s="870"/>
      <c r="AK18" s="870" t="s">
        <v>1034</v>
      </c>
      <c r="AL18" s="870" t="s">
        <v>1035</v>
      </c>
      <c r="AM18" s="870" t="s">
        <v>1034</v>
      </c>
      <c r="AN18" s="870" t="s">
        <v>1034</v>
      </c>
      <c r="AO18" s="870"/>
      <c r="AP18" s="870"/>
      <c r="AQ18" s="870"/>
      <c r="AR18" s="870"/>
      <c r="AS18" s="870" t="s">
        <v>1037</v>
      </c>
      <c r="AT18" s="870"/>
      <c r="AU18" s="870"/>
      <c r="AV18" s="870"/>
      <c r="AW18" s="870"/>
      <c r="AX18" s="870"/>
      <c r="AY18" s="870"/>
      <c r="AZ18" s="870" t="s">
        <v>1041</v>
      </c>
      <c r="BA18" s="870" t="s">
        <v>1110</v>
      </c>
      <c r="BB18" s="870">
        <v>100</v>
      </c>
      <c r="BC18" s="870">
        <v>72</v>
      </c>
      <c r="BD18" s="870"/>
      <c r="BE18" s="870">
        <f t="shared" si="0"/>
        <v>6.378E-3</v>
      </c>
      <c r="BF18" s="871">
        <f t="shared" si="1"/>
        <v>45.921599999999998</v>
      </c>
      <c r="BG18" s="871">
        <f t="shared" si="2"/>
        <v>62.809839999999994</v>
      </c>
      <c r="BH18" s="870"/>
      <c r="BI18" s="870" t="s">
        <v>1122</v>
      </c>
      <c r="BJ18" s="870" t="s">
        <v>1044</v>
      </c>
    </row>
    <row r="19" spans="1:62" s="872" customFormat="1" ht="39" x14ac:dyDescent="0.2">
      <c r="A19" s="870" t="s">
        <v>547</v>
      </c>
      <c r="B19" s="870" t="s">
        <v>1087</v>
      </c>
      <c r="C19" s="870" t="s">
        <v>1088</v>
      </c>
      <c r="D19" s="870"/>
      <c r="E19" s="870" t="s">
        <v>1123</v>
      </c>
      <c r="F19" s="870" t="s">
        <v>1124</v>
      </c>
      <c r="G19" s="870">
        <v>157</v>
      </c>
      <c r="H19" s="870">
        <v>27.463730555555554</v>
      </c>
      <c r="I19" s="870">
        <v>90.453061111111111</v>
      </c>
      <c r="J19" s="870">
        <v>1303</v>
      </c>
      <c r="K19" s="870"/>
      <c r="L19" s="870" t="s">
        <v>1024</v>
      </c>
      <c r="M19" s="870">
        <v>200</v>
      </c>
      <c r="N19" s="870">
        <v>100</v>
      </c>
      <c r="O19" s="870" t="s">
        <v>1025</v>
      </c>
      <c r="P19" s="870" t="s">
        <v>1026</v>
      </c>
      <c r="Q19" s="870">
        <v>175</v>
      </c>
      <c r="R19" s="870" t="s">
        <v>1027</v>
      </c>
      <c r="S19" s="870"/>
      <c r="T19" s="870" t="s">
        <v>1028</v>
      </c>
      <c r="U19" s="870"/>
      <c r="V19" s="870"/>
      <c r="W19" s="870"/>
      <c r="X19" s="870"/>
      <c r="Y19" s="870" t="s">
        <v>1033</v>
      </c>
      <c r="Z19" s="870"/>
      <c r="AA19" s="870"/>
      <c r="AB19" s="870"/>
      <c r="AC19" s="870"/>
      <c r="AD19" s="870"/>
      <c r="AE19" s="870" t="s">
        <v>1037</v>
      </c>
      <c r="AF19" s="870"/>
      <c r="AG19" s="870"/>
      <c r="AH19" s="870"/>
      <c r="AI19" s="870"/>
      <c r="AJ19" s="870" t="s">
        <v>1039</v>
      </c>
      <c r="AK19" s="870"/>
      <c r="AL19" s="870"/>
      <c r="AM19" s="870"/>
      <c r="AN19" s="870"/>
      <c r="AO19" s="870"/>
      <c r="AP19" s="870"/>
      <c r="AQ19" s="870"/>
      <c r="AR19" s="870"/>
      <c r="AS19" s="870"/>
      <c r="AT19" s="870"/>
      <c r="AU19" s="870"/>
      <c r="AV19" s="870"/>
      <c r="AW19" s="870"/>
      <c r="AX19" s="870"/>
      <c r="AY19" s="870"/>
      <c r="AZ19" s="870" t="s">
        <v>1041</v>
      </c>
      <c r="BA19" s="870" t="s">
        <v>1042</v>
      </c>
      <c r="BB19" s="870">
        <v>200</v>
      </c>
      <c r="BC19" s="870">
        <v>100</v>
      </c>
      <c r="BD19" s="870"/>
      <c r="BE19" s="870">
        <f t="shared" si="0"/>
        <v>6.378E-3</v>
      </c>
      <c r="BF19" s="871">
        <f t="shared" si="1"/>
        <v>127.56</v>
      </c>
      <c r="BG19" s="871">
        <f t="shared" si="2"/>
        <v>156.69399999999999</v>
      </c>
      <c r="BH19" s="870"/>
      <c r="BI19" s="870" t="s">
        <v>1043</v>
      </c>
      <c r="BJ19" s="870" t="s">
        <v>1044</v>
      </c>
    </row>
    <row r="20" spans="1:62" s="872" customFormat="1" ht="39" x14ac:dyDescent="0.2">
      <c r="A20" s="870" t="s">
        <v>546</v>
      </c>
      <c r="B20" s="870" t="s">
        <v>1087</v>
      </c>
      <c r="C20" s="870" t="s">
        <v>1088</v>
      </c>
      <c r="D20" s="870"/>
      <c r="E20" s="870" t="s">
        <v>1125</v>
      </c>
      <c r="F20" s="870" t="s">
        <v>1126</v>
      </c>
      <c r="G20" s="870">
        <v>134</v>
      </c>
      <c r="H20" s="870">
        <v>27.50383888888889</v>
      </c>
      <c r="I20" s="870">
        <v>90.308205555555546</v>
      </c>
      <c r="J20" s="870">
        <v>1162</v>
      </c>
      <c r="K20" s="870"/>
      <c r="L20" s="870" t="s">
        <v>1024</v>
      </c>
      <c r="M20" s="870">
        <v>162</v>
      </c>
      <c r="N20" s="870">
        <v>152</v>
      </c>
      <c r="O20" s="870" t="s">
        <v>1025</v>
      </c>
      <c r="P20" s="870" t="s">
        <v>1026</v>
      </c>
      <c r="Q20" s="870">
        <v>187</v>
      </c>
      <c r="R20" s="870"/>
      <c r="S20" s="870"/>
      <c r="T20" s="870" t="s">
        <v>1028</v>
      </c>
      <c r="U20" s="870"/>
      <c r="V20" s="870"/>
      <c r="W20" s="870"/>
      <c r="X20" s="870"/>
      <c r="Y20" s="870" t="s">
        <v>1071</v>
      </c>
      <c r="Z20" s="870" t="s">
        <v>1034</v>
      </c>
      <c r="AA20" s="870"/>
      <c r="AB20" s="870"/>
      <c r="AC20" s="870"/>
      <c r="AD20" s="870"/>
      <c r="AE20" s="870" t="s">
        <v>1037</v>
      </c>
      <c r="AF20" s="870" t="s">
        <v>1035</v>
      </c>
      <c r="AG20" s="870"/>
      <c r="AH20" s="870"/>
      <c r="AI20" s="870"/>
      <c r="AJ20" s="870" t="s">
        <v>1039</v>
      </c>
      <c r="AK20" s="870" t="s">
        <v>1035</v>
      </c>
      <c r="AL20" s="870"/>
      <c r="AM20" s="870"/>
      <c r="AN20" s="870"/>
      <c r="AO20" s="870"/>
      <c r="AP20" s="870"/>
      <c r="AQ20" s="870"/>
      <c r="AR20" s="870"/>
      <c r="AS20" s="870"/>
      <c r="AT20" s="870"/>
      <c r="AU20" s="870"/>
      <c r="AV20" s="870"/>
      <c r="AW20" s="870"/>
      <c r="AX20" s="870"/>
      <c r="AY20" s="870"/>
      <c r="AZ20" s="870" t="s">
        <v>1041</v>
      </c>
      <c r="BA20" s="870" t="s">
        <v>1127</v>
      </c>
      <c r="BB20" s="870">
        <v>162</v>
      </c>
      <c r="BC20" s="870">
        <v>152</v>
      </c>
      <c r="BD20" s="870"/>
      <c r="BE20" s="870">
        <f t="shared" si="0"/>
        <v>6.378E-3</v>
      </c>
      <c r="BF20" s="871">
        <f t="shared" si="1"/>
        <v>157.051872</v>
      </c>
      <c r="BG20" s="871">
        <f t="shared" si="2"/>
        <v>190.60965279999999</v>
      </c>
      <c r="BH20" s="870"/>
      <c r="BI20" s="870" t="s">
        <v>1043</v>
      </c>
      <c r="BJ20" s="870" t="s">
        <v>1044</v>
      </c>
    </row>
    <row r="21" spans="1:62" s="872" customFormat="1" ht="39" x14ac:dyDescent="0.2">
      <c r="A21" s="870" t="s">
        <v>573</v>
      </c>
      <c r="B21" s="870" t="s">
        <v>1065</v>
      </c>
      <c r="C21" s="870" t="s">
        <v>1066</v>
      </c>
      <c r="D21" s="870"/>
      <c r="E21" s="870" t="s">
        <v>1128</v>
      </c>
      <c r="F21" s="870" t="s">
        <v>1129</v>
      </c>
      <c r="G21" s="870">
        <v>35</v>
      </c>
      <c r="H21" s="870">
        <v>27.241908333333335</v>
      </c>
      <c r="I21" s="870">
        <v>91.529341666666667</v>
      </c>
      <c r="J21" s="870">
        <v>1154</v>
      </c>
      <c r="K21" s="870"/>
      <c r="L21" s="870" t="s">
        <v>1024</v>
      </c>
      <c r="M21" s="870">
        <v>94</v>
      </c>
      <c r="N21" s="870">
        <v>43</v>
      </c>
      <c r="O21" s="870" t="s">
        <v>1069</v>
      </c>
      <c r="P21" s="870" t="s">
        <v>1026</v>
      </c>
      <c r="Q21" s="870">
        <v>169</v>
      </c>
      <c r="R21" s="870" t="s">
        <v>1049</v>
      </c>
      <c r="S21" s="870"/>
      <c r="T21" s="870" t="s">
        <v>1028</v>
      </c>
      <c r="U21" s="870"/>
      <c r="V21" s="870"/>
      <c r="W21" s="870"/>
      <c r="X21" s="870"/>
      <c r="Y21" s="870" t="s">
        <v>1071</v>
      </c>
      <c r="Z21" s="870"/>
      <c r="AA21" s="870"/>
      <c r="AB21" s="870"/>
      <c r="AC21" s="870"/>
      <c r="AD21" s="870"/>
      <c r="AE21" s="870" t="s">
        <v>1037</v>
      </c>
      <c r="AF21" s="870"/>
      <c r="AG21" s="870"/>
      <c r="AH21" s="870"/>
      <c r="AI21" s="870"/>
      <c r="AJ21" s="870" t="s">
        <v>1039</v>
      </c>
      <c r="AK21" s="870"/>
      <c r="AL21" s="870"/>
      <c r="AM21" s="870"/>
      <c r="AN21" s="870"/>
      <c r="AO21" s="870"/>
      <c r="AP21" s="870"/>
      <c r="AQ21" s="870"/>
      <c r="AR21" s="870"/>
      <c r="AS21" s="870"/>
      <c r="AT21" s="870"/>
      <c r="AU21" s="870"/>
      <c r="AV21" s="870"/>
      <c r="AW21" s="870"/>
      <c r="AX21" s="870"/>
      <c r="AY21" s="870"/>
      <c r="AZ21" s="870" t="s">
        <v>1072</v>
      </c>
      <c r="BA21" s="870" t="s">
        <v>1127</v>
      </c>
      <c r="BB21" s="870">
        <v>94</v>
      </c>
      <c r="BC21" s="870">
        <v>43</v>
      </c>
      <c r="BD21" s="870"/>
      <c r="BE21" s="870">
        <f t="shared" si="0"/>
        <v>6.378E-3</v>
      </c>
      <c r="BF21" s="871">
        <f t="shared" si="1"/>
        <v>25.779876000000002</v>
      </c>
      <c r="BG21" s="871">
        <f t="shared" si="2"/>
        <v>39.646857400000002</v>
      </c>
      <c r="BH21" s="870"/>
      <c r="BI21" s="870" t="s">
        <v>1043</v>
      </c>
      <c r="BJ21" s="870" t="s">
        <v>1044</v>
      </c>
    </row>
    <row r="22" spans="1:62" s="872" customFormat="1" ht="39" x14ac:dyDescent="0.2">
      <c r="A22" s="870" t="s">
        <v>536</v>
      </c>
      <c r="B22" s="870" t="s">
        <v>1020</v>
      </c>
      <c r="C22" s="870" t="s">
        <v>1053</v>
      </c>
      <c r="D22" s="870"/>
      <c r="E22" s="870" t="s">
        <v>1130</v>
      </c>
      <c r="F22" s="870" t="s">
        <v>1109</v>
      </c>
      <c r="G22" s="870">
        <v>27</v>
      </c>
      <c r="H22" s="870">
        <v>26.822019444444443</v>
      </c>
      <c r="I22" s="870">
        <v>89.500349999999997</v>
      </c>
      <c r="J22" s="870">
        <v>1053</v>
      </c>
      <c r="K22" s="870"/>
      <c r="L22" s="870" t="s">
        <v>1024</v>
      </c>
      <c r="M22" s="870">
        <v>74</v>
      </c>
      <c r="N22" s="870">
        <v>79</v>
      </c>
      <c r="O22" s="870" t="s">
        <v>1025</v>
      </c>
      <c r="P22" s="870" t="s">
        <v>1026</v>
      </c>
      <c r="Q22" s="870">
        <v>220</v>
      </c>
      <c r="R22" s="870" t="s">
        <v>1027</v>
      </c>
      <c r="S22" s="870"/>
      <c r="T22" s="870" t="s">
        <v>1028</v>
      </c>
      <c r="U22" s="870"/>
      <c r="V22" s="870"/>
      <c r="W22" s="870"/>
      <c r="X22" s="870"/>
      <c r="Y22" s="870" t="s">
        <v>1033</v>
      </c>
      <c r="Z22" s="870" t="s">
        <v>1034</v>
      </c>
      <c r="AA22" s="870" t="s">
        <v>1034</v>
      </c>
      <c r="AB22" s="870"/>
      <c r="AC22" s="870"/>
      <c r="AD22" s="870"/>
      <c r="AE22" s="870" t="s">
        <v>1037</v>
      </c>
      <c r="AF22" s="870"/>
      <c r="AG22" s="870"/>
      <c r="AH22" s="870"/>
      <c r="AI22" s="870"/>
      <c r="AJ22" s="870" t="s">
        <v>1039</v>
      </c>
      <c r="AK22" s="870" t="s">
        <v>1034</v>
      </c>
      <c r="AL22" s="870"/>
      <c r="AM22" s="870"/>
      <c r="AN22" s="870"/>
      <c r="AO22" s="870"/>
      <c r="AP22" s="870"/>
      <c r="AQ22" s="870"/>
      <c r="AR22" s="870"/>
      <c r="AS22" s="870" t="s">
        <v>1037</v>
      </c>
      <c r="AT22" s="870"/>
      <c r="AU22" s="870"/>
      <c r="AV22" s="870"/>
      <c r="AW22" s="870"/>
      <c r="AX22" s="870"/>
      <c r="AY22" s="870"/>
      <c r="AZ22" s="870" t="s">
        <v>1041</v>
      </c>
      <c r="BA22" s="870" t="s">
        <v>1042</v>
      </c>
      <c r="BB22" s="870">
        <v>74</v>
      </c>
      <c r="BC22" s="870">
        <v>79</v>
      </c>
      <c r="BD22" s="870"/>
      <c r="BE22" s="870">
        <f t="shared" si="0"/>
        <v>6.378E-3</v>
      </c>
      <c r="BF22" s="871">
        <f t="shared" si="1"/>
        <v>37.285787999999997</v>
      </c>
      <c r="BG22" s="871">
        <f t="shared" si="2"/>
        <v>52.878656199999995</v>
      </c>
      <c r="BH22" s="870"/>
      <c r="BI22" s="870" t="s">
        <v>1043</v>
      </c>
      <c r="BJ22" s="870"/>
    </row>
    <row r="23" spans="1:62" s="872" customFormat="1" ht="39" x14ac:dyDescent="0.2">
      <c r="A23" s="870" t="s">
        <v>543</v>
      </c>
      <c r="B23" s="870" t="s">
        <v>1020</v>
      </c>
      <c r="C23" s="870" t="s">
        <v>1021</v>
      </c>
      <c r="D23" s="870"/>
      <c r="E23" s="870" t="s">
        <v>1131</v>
      </c>
      <c r="F23" s="870" t="s">
        <v>1132</v>
      </c>
      <c r="G23" s="870">
        <v>51</v>
      </c>
      <c r="H23" s="870">
        <v>26.896455555555555</v>
      </c>
      <c r="I23" s="870">
        <v>89.296152777777777</v>
      </c>
      <c r="J23" s="870">
        <v>1044</v>
      </c>
      <c r="K23" s="870"/>
      <c r="L23" s="870" t="s">
        <v>1099</v>
      </c>
      <c r="M23" s="870">
        <v>50</v>
      </c>
      <c r="N23" s="870">
        <v>44</v>
      </c>
      <c r="O23" s="870" t="s">
        <v>1069</v>
      </c>
      <c r="P23" s="870" t="s">
        <v>1026</v>
      </c>
      <c r="Q23" s="870">
        <v>202</v>
      </c>
      <c r="R23" s="870" t="s">
        <v>1133</v>
      </c>
      <c r="S23" s="870"/>
      <c r="T23" s="870" t="s">
        <v>1028</v>
      </c>
      <c r="U23" s="870"/>
      <c r="V23" s="870"/>
      <c r="W23" s="870"/>
      <c r="X23" s="870"/>
      <c r="Y23" s="870" t="s">
        <v>1134</v>
      </c>
      <c r="Z23" s="870" t="s">
        <v>1034</v>
      </c>
      <c r="AA23" s="870"/>
      <c r="AB23" s="870"/>
      <c r="AC23" s="870"/>
      <c r="AD23" s="870"/>
      <c r="AE23" s="870" t="s">
        <v>1037</v>
      </c>
      <c r="AF23" s="870" t="s">
        <v>1035</v>
      </c>
      <c r="AG23" s="870"/>
      <c r="AH23" s="870"/>
      <c r="AI23" s="870"/>
      <c r="AJ23" s="870" t="s">
        <v>1039</v>
      </c>
      <c r="AK23" s="870"/>
      <c r="AL23" s="870"/>
      <c r="AM23" s="870"/>
      <c r="AN23" s="870"/>
      <c r="AO23" s="870"/>
      <c r="AP23" s="870"/>
      <c r="AQ23" s="870"/>
      <c r="AR23" s="870"/>
      <c r="AS23" s="870"/>
      <c r="AT23" s="870"/>
      <c r="AU23" s="870"/>
      <c r="AV23" s="870"/>
      <c r="AW23" s="870"/>
      <c r="AX23" s="870"/>
      <c r="AY23" s="870"/>
      <c r="AZ23" s="870" t="s">
        <v>1041</v>
      </c>
      <c r="BA23" s="870" t="s">
        <v>1135</v>
      </c>
      <c r="BB23" s="870">
        <v>50</v>
      </c>
      <c r="BC23" s="870">
        <v>44</v>
      </c>
      <c r="BD23" s="870"/>
      <c r="BE23" s="870">
        <f t="shared" si="0"/>
        <v>6.378E-3</v>
      </c>
      <c r="BF23" s="871">
        <f t="shared" si="1"/>
        <v>14.031599999999999</v>
      </c>
      <c r="BG23" s="871">
        <f t="shared" si="2"/>
        <v>26.136339999999997</v>
      </c>
      <c r="BH23" s="870"/>
      <c r="BI23" s="870" t="s">
        <v>1043</v>
      </c>
      <c r="BJ23" s="870" t="s">
        <v>1120</v>
      </c>
    </row>
    <row r="24" spans="1:62" s="872" customFormat="1" ht="39" x14ac:dyDescent="0.2">
      <c r="A24" s="870" t="s">
        <v>580</v>
      </c>
      <c r="B24" s="870" t="s">
        <v>1074</v>
      </c>
      <c r="C24" s="870" t="s">
        <v>1075</v>
      </c>
      <c r="D24" s="870"/>
      <c r="E24" s="870" t="s">
        <v>1136</v>
      </c>
      <c r="F24" s="870" t="s">
        <v>1077</v>
      </c>
      <c r="G24" s="870">
        <v>103</v>
      </c>
      <c r="H24" s="870">
        <v>26.967127777777776</v>
      </c>
      <c r="I24" s="870">
        <v>91.248622222222224</v>
      </c>
      <c r="J24" s="870">
        <v>912</v>
      </c>
      <c r="K24" s="870"/>
      <c r="L24" s="870" t="s">
        <v>1024</v>
      </c>
      <c r="M24" s="870">
        <v>130</v>
      </c>
      <c r="N24" s="870">
        <v>89</v>
      </c>
      <c r="O24" s="870" t="s">
        <v>1025</v>
      </c>
      <c r="P24" s="870" t="s">
        <v>1026</v>
      </c>
      <c r="Q24" s="870">
        <v>185</v>
      </c>
      <c r="R24" s="870" t="s">
        <v>1083</v>
      </c>
      <c r="S24" s="870"/>
      <c r="T24" s="870" t="s">
        <v>1028</v>
      </c>
      <c r="U24" s="870"/>
      <c r="V24" s="870"/>
      <c r="W24" s="870"/>
      <c r="X24" s="870" t="s">
        <v>1078</v>
      </c>
      <c r="Y24" s="870" t="s">
        <v>1071</v>
      </c>
      <c r="Z24" s="870"/>
      <c r="AA24" s="870"/>
      <c r="AB24" s="870"/>
      <c r="AC24" s="870"/>
      <c r="AD24" s="870"/>
      <c r="AE24" s="870" t="s">
        <v>1037</v>
      </c>
      <c r="AF24" s="870"/>
      <c r="AG24" s="870"/>
      <c r="AH24" s="870"/>
      <c r="AI24" s="870"/>
      <c r="AJ24" s="870" t="s">
        <v>1051</v>
      </c>
      <c r="AK24" s="870"/>
      <c r="AL24" s="870"/>
      <c r="AM24" s="870"/>
      <c r="AN24" s="870"/>
      <c r="AO24" s="870"/>
      <c r="AP24" s="870"/>
      <c r="AQ24" s="870"/>
      <c r="AR24" s="870"/>
      <c r="AS24" s="870"/>
      <c r="AT24" s="870"/>
      <c r="AU24" s="870"/>
      <c r="AV24" s="870"/>
      <c r="AW24" s="870"/>
      <c r="AX24" s="870"/>
      <c r="AY24" s="870"/>
      <c r="AZ24" s="870" t="s">
        <v>1041</v>
      </c>
      <c r="BA24" s="870" t="s">
        <v>1137</v>
      </c>
      <c r="BB24" s="870">
        <v>130</v>
      </c>
      <c r="BC24" s="870">
        <v>89</v>
      </c>
      <c r="BD24" s="870"/>
      <c r="BE24" s="870">
        <f t="shared" si="0"/>
        <v>6.378E-3</v>
      </c>
      <c r="BF24" s="871">
        <f t="shared" si="1"/>
        <v>73.793459999999996</v>
      </c>
      <c r="BG24" s="871">
        <f t="shared" si="2"/>
        <v>94.862478999999993</v>
      </c>
      <c r="BH24" s="870"/>
      <c r="BI24" s="870" t="s">
        <v>1043</v>
      </c>
      <c r="BJ24" s="870" t="s">
        <v>1044</v>
      </c>
    </row>
    <row r="25" spans="1:62" s="872" customFormat="1" ht="52" x14ac:dyDescent="0.2">
      <c r="A25" s="870" t="s">
        <v>548</v>
      </c>
      <c r="B25" s="870" t="s">
        <v>1087</v>
      </c>
      <c r="C25" s="870" t="s">
        <v>1088</v>
      </c>
      <c r="D25" s="870"/>
      <c r="E25" s="870" t="s">
        <v>1138</v>
      </c>
      <c r="F25" s="870" t="s">
        <v>1139</v>
      </c>
      <c r="G25" s="870">
        <v>192</v>
      </c>
      <c r="H25" s="870">
        <v>27.504113888888888</v>
      </c>
      <c r="I25" s="870">
        <v>90.53403055555556</v>
      </c>
      <c r="J25" s="870">
        <v>896</v>
      </c>
      <c r="K25" s="870"/>
      <c r="L25" s="870" t="s">
        <v>1024</v>
      </c>
      <c r="M25" s="870">
        <v>96</v>
      </c>
      <c r="N25" s="870">
        <v>70</v>
      </c>
      <c r="O25" s="870" t="s">
        <v>1025</v>
      </c>
      <c r="P25" s="870" t="s">
        <v>1026</v>
      </c>
      <c r="Q25" s="870">
        <v>187</v>
      </c>
      <c r="R25" s="870" t="s">
        <v>1027</v>
      </c>
      <c r="S25" s="870" t="s">
        <v>1050</v>
      </c>
      <c r="T25" s="870" t="s">
        <v>1028</v>
      </c>
      <c r="U25" s="870" t="s">
        <v>1140</v>
      </c>
      <c r="V25" s="870" t="s">
        <v>1058</v>
      </c>
      <c r="W25" s="870" t="s">
        <v>1093</v>
      </c>
      <c r="X25" s="870" t="s">
        <v>1078</v>
      </c>
      <c r="Y25" s="870" t="s">
        <v>1071</v>
      </c>
      <c r="Z25" s="870"/>
      <c r="AA25" s="870"/>
      <c r="AB25" s="870"/>
      <c r="AC25" s="870"/>
      <c r="AD25" s="870"/>
      <c r="AE25" s="870" t="s">
        <v>1037</v>
      </c>
      <c r="AF25" s="870"/>
      <c r="AG25" s="870"/>
      <c r="AH25" s="870"/>
      <c r="AI25" s="870"/>
      <c r="AJ25" s="870" t="s">
        <v>1039</v>
      </c>
      <c r="AK25" s="870"/>
      <c r="AL25" s="870"/>
      <c r="AM25" s="870"/>
      <c r="AN25" s="870"/>
      <c r="AO25" s="870"/>
      <c r="AP25" s="870"/>
      <c r="AQ25" s="870"/>
      <c r="AR25" s="870"/>
      <c r="AS25" s="870"/>
      <c r="AT25" s="870"/>
      <c r="AU25" s="870"/>
      <c r="AV25" s="870"/>
      <c r="AW25" s="870"/>
      <c r="AX25" s="870"/>
      <c r="AY25" s="870"/>
      <c r="AZ25" s="870" t="s">
        <v>1041</v>
      </c>
      <c r="BA25" s="870" t="s">
        <v>1135</v>
      </c>
      <c r="BB25" s="870">
        <v>96</v>
      </c>
      <c r="BC25" s="870">
        <v>70</v>
      </c>
      <c r="BD25" s="870"/>
      <c r="BE25" s="870">
        <f t="shared" si="0"/>
        <v>6.378E-3</v>
      </c>
      <c r="BF25" s="871">
        <f t="shared" si="1"/>
        <v>42.86016</v>
      </c>
      <c r="BG25" s="871">
        <f t="shared" si="2"/>
        <v>59.289183999999999</v>
      </c>
      <c r="BH25" s="870"/>
      <c r="BI25" s="870" t="s">
        <v>1043</v>
      </c>
      <c r="BJ25" s="870" t="s">
        <v>1044</v>
      </c>
    </row>
    <row r="26" spans="1:62" s="872" customFormat="1" ht="39" x14ac:dyDescent="0.2">
      <c r="A26" s="870" t="s">
        <v>578</v>
      </c>
      <c r="B26" s="870" t="s">
        <v>1074</v>
      </c>
      <c r="C26" s="870" t="s">
        <v>1075</v>
      </c>
      <c r="D26" s="870"/>
      <c r="E26" s="870" t="s">
        <v>1141</v>
      </c>
      <c r="F26" s="870" t="s">
        <v>1142</v>
      </c>
      <c r="G26" s="870">
        <v>13</v>
      </c>
      <c r="H26" s="870">
        <v>27.026458333333334</v>
      </c>
      <c r="I26" s="870">
        <v>91.454430555555561</v>
      </c>
      <c r="J26" s="870">
        <v>624</v>
      </c>
      <c r="K26" s="870"/>
      <c r="L26" s="870" t="s">
        <v>1099</v>
      </c>
      <c r="M26" s="870">
        <v>105</v>
      </c>
      <c r="N26" s="870">
        <v>295</v>
      </c>
      <c r="O26" s="870" t="s">
        <v>1025</v>
      </c>
      <c r="P26" s="870" t="s">
        <v>1026</v>
      </c>
      <c r="Q26" s="870">
        <v>238</v>
      </c>
      <c r="R26" s="870" t="s">
        <v>1083</v>
      </c>
      <c r="S26" s="870"/>
      <c r="T26" s="870" t="s">
        <v>1028</v>
      </c>
      <c r="U26" s="870"/>
      <c r="V26" s="870"/>
      <c r="W26" s="870"/>
      <c r="X26" s="870"/>
      <c r="Y26" s="870" t="s">
        <v>1033</v>
      </c>
      <c r="Z26" s="870"/>
      <c r="AA26" s="870"/>
      <c r="AB26" s="870"/>
      <c r="AC26" s="870"/>
      <c r="AD26" s="870"/>
      <c r="AE26" s="870" t="s">
        <v>1037</v>
      </c>
      <c r="AF26" s="870"/>
      <c r="AG26" s="870"/>
      <c r="AH26" s="870"/>
      <c r="AI26" s="870"/>
      <c r="AJ26" s="870" t="s">
        <v>1039</v>
      </c>
      <c r="AK26" s="870"/>
      <c r="AL26" s="870"/>
      <c r="AM26" s="870"/>
      <c r="AN26" s="870"/>
      <c r="AO26" s="870"/>
      <c r="AP26" s="870"/>
      <c r="AQ26" s="870"/>
      <c r="AR26" s="870"/>
      <c r="AS26" s="870"/>
      <c r="AT26" s="870"/>
      <c r="AU26" s="870"/>
      <c r="AV26" s="870"/>
      <c r="AW26" s="870"/>
      <c r="AX26" s="870"/>
      <c r="AY26" s="870"/>
      <c r="AZ26" s="870" t="s">
        <v>1041</v>
      </c>
      <c r="BA26" s="870" t="s">
        <v>1101</v>
      </c>
      <c r="BB26" s="870">
        <v>105</v>
      </c>
      <c r="BC26" s="870">
        <v>295</v>
      </c>
      <c r="BD26" s="870"/>
      <c r="BE26" s="870">
        <f t="shared" si="0"/>
        <v>6.378E-3</v>
      </c>
      <c r="BF26" s="871">
        <f t="shared" si="1"/>
        <v>197.55855</v>
      </c>
      <c r="BG26" s="871">
        <f t="shared" si="2"/>
        <v>237.19233249999999</v>
      </c>
      <c r="BH26" s="870"/>
      <c r="BI26" s="870" t="s">
        <v>1043</v>
      </c>
      <c r="BJ26" s="870" t="s">
        <v>1102</v>
      </c>
    </row>
    <row r="27" spans="1:62" s="872" customFormat="1" ht="39" x14ac:dyDescent="0.2">
      <c r="A27" s="870" t="s">
        <v>583</v>
      </c>
      <c r="B27" s="870" t="s">
        <v>1143</v>
      </c>
      <c r="C27" s="870" t="s">
        <v>1144</v>
      </c>
      <c r="D27" s="870"/>
      <c r="E27" s="870" t="s">
        <v>1145</v>
      </c>
      <c r="F27" s="870" t="s">
        <v>1146</v>
      </c>
      <c r="G27" s="870">
        <v>10</v>
      </c>
      <c r="H27" s="870">
        <v>26.983369444444445</v>
      </c>
      <c r="I27" s="870">
        <v>90.063924999999998</v>
      </c>
      <c r="J27" s="870">
        <v>575</v>
      </c>
      <c r="K27" s="870">
        <v>0</v>
      </c>
      <c r="L27" s="870" t="s">
        <v>1099</v>
      </c>
      <c r="M27" s="870">
        <v>151</v>
      </c>
      <c r="N27" s="870">
        <v>296</v>
      </c>
      <c r="O27" s="870" t="s">
        <v>1025</v>
      </c>
      <c r="P27" s="870" t="s">
        <v>1026</v>
      </c>
      <c r="Q27" s="870">
        <v>106</v>
      </c>
      <c r="R27" s="870" t="s">
        <v>1049</v>
      </c>
      <c r="S27" s="870"/>
      <c r="T27" s="870" t="s">
        <v>1028</v>
      </c>
      <c r="U27" s="870"/>
      <c r="V27" s="870"/>
      <c r="W27" s="870"/>
      <c r="X27" s="870" t="s">
        <v>1078</v>
      </c>
      <c r="Y27" s="870" t="s">
        <v>1071</v>
      </c>
      <c r="Z27" s="870" t="s">
        <v>1034</v>
      </c>
      <c r="AA27" s="870" t="s">
        <v>1035</v>
      </c>
      <c r="AB27" s="870" t="s">
        <v>1034</v>
      </c>
      <c r="AC27" s="870" t="s">
        <v>1034</v>
      </c>
      <c r="AD27" s="870" t="s">
        <v>1147</v>
      </c>
      <c r="AE27" s="870" t="s">
        <v>1037</v>
      </c>
      <c r="AF27" s="870" t="s">
        <v>1035</v>
      </c>
      <c r="AG27" s="870"/>
      <c r="AH27" s="870" t="s">
        <v>1148</v>
      </c>
      <c r="AI27" s="870" t="s">
        <v>1034</v>
      </c>
      <c r="AJ27" s="870" t="s">
        <v>1039</v>
      </c>
      <c r="AK27" s="870" t="s">
        <v>1034</v>
      </c>
      <c r="AL27" s="870"/>
      <c r="AM27" s="870"/>
      <c r="AN27" s="870"/>
      <c r="AO27" s="870"/>
      <c r="AP27" s="870"/>
      <c r="AQ27" s="870"/>
      <c r="AR27" s="870"/>
      <c r="AS27" s="870"/>
      <c r="AT27" s="870"/>
      <c r="AU27" s="870"/>
      <c r="AV27" s="870"/>
      <c r="AW27" s="870"/>
      <c r="AX27" s="870"/>
      <c r="AY27" s="870"/>
      <c r="AZ27" s="870" t="s">
        <v>1041</v>
      </c>
      <c r="BA27" s="870" t="s">
        <v>1149</v>
      </c>
      <c r="BB27" s="870">
        <v>151</v>
      </c>
      <c r="BC27" s="870">
        <v>296</v>
      </c>
      <c r="BD27" s="870"/>
      <c r="BE27" s="870">
        <f t="shared" si="0"/>
        <v>6.378E-3</v>
      </c>
      <c r="BF27" s="871">
        <f t="shared" si="1"/>
        <v>285.07108799999997</v>
      </c>
      <c r="BG27" s="871">
        <f t="shared" si="2"/>
        <v>337.83175119999993</v>
      </c>
      <c r="BH27" s="870"/>
      <c r="BI27" s="870" t="s">
        <v>1043</v>
      </c>
      <c r="BJ27" s="870" t="s">
        <v>1044</v>
      </c>
    </row>
    <row r="28" spans="1:62" s="872" customFormat="1" ht="39" x14ac:dyDescent="0.2">
      <c r="A28" s="870" t="s">
        <v>582</v>
      </c>
      <c r="B28" s="870" t="s">
        <v>1095</v>
      </c>
      <c r="C28" s="870" t="s">
        <v>1096</v>
      </c>
      <c r="D28" s="870"/>
      <c r="E28" s="870" t="s">
        <v>1150</v>
      </c>
      <c r="F28" s="870" t="s">
        <v>1151</v>
      </c>
      <c r="G28" s="870">
        <v>30</v>
      </c>
      <c r="H28" s="870">
        <v>26.871255555555557</v>
      </c>
      <c r="I28" s="870">
        <v>91.634458333333342</v>
      </c>
      <c r="J28" s="870">
        <v>549</v>
      </c>
      <c r="K28" s="870"/>
      <c r="L28" s="870" t="s">
        <v>1099</v>
      </c>
      <c r="M28" s="870">
        <v>34</v>
      </c>
      <c r="N28" s="870">
        <v>109</v>
      </c>
      <c r="O28" s="870" t="s">
        <v>1025</v>
      </c>
      <c r="P28" s="870" t="s">
        <v>1026</v>
      </c>
      <c r="Q28" s="870">
        <v>48</v>
      </c>
      <c r="R28" s="870" t="s">
        <v>1083</v>
      </c>
      <c r="S28" s="870"/>
      <c r="T28" s="870" t="s">
        <v>1028</v>
      </c>
      <c r="U28" s="870"/>
      <c r="V28" s="870"/>
      <c r="W28" s="870"/>
      <c r="X28" s="870" t="s">
        <v>1078</v>
      </c>
      <c r="Y28" s="870" t="s">
        <v>1071</v>
      </c>
      <c r="Z28" s="870"/>
      <c r="AA28" s="870"/>
      <c r="AB28" s="870"/>
      <c r="AC28" s="870"/>
      <c r="AD28" s="870"/>
      <c r="AE28" s="870" t="s">
        <v>1037</v>
      </c>
      <c r="AF28" s="870"/>
      <c r="AG28" s="870"/>
      <c r="AH28" s="870"/>
      <c r="AI28" s="870"/>
      <c r="AJ28" s="870" t="s">
        <v>1100</v>
      </c>
      <c r="AK28" s="870"/>
      <c r="AL28" s="870"/>
      <c r="AM28" s="870"/>
      <c r="AN28" s="870"/>
      <c r="AO28" s="870"/>
      <c r="AP28" s="870"/>
      <c r="AQ28" s="870"/>
      <c r="AR28" s="870"/>
      <c r="AS28" s="870"/>
      <c r="AT28" s="870"/>
      <c r="AU28" s="870"/>
      <c r="AV28" s="870"/>
      <c r="AW28" s="870"/>
      <c r="AX28" s="870"/>
      <c r="AY28" s="870"/>
      <c r="AZ28" s="870" t="s">
        <v>1072</v>
      </c>
      <c r="BA28" s="870" t="s">
        <v>1101</v>
      </c>
      <c r="BB28" s="870">
        <v>34</v>
      </c>
      <c r="BC28" s="870">
        <v>109</v>
      </c>
      <c r="BD28" s="870"/>
      <c r="BE28" s="870">
        <f t="shared" si="0"/>
        <v>6.378E-3</v>
      </c>
      <c r="BF28" s="871">
        <f t="shared" si="1"/>
        <v>23.636868</v>
      </c>
      <c r="BG28" s="871">
        <f t="shared" si="2"/>
        <v>37.182398199999994</v>
      </c>
      <c r="BH28" s="870"/>
      <c r="BI28" s="870" t="s">
        <v>1043</v>
      </c>
      <c r="BJ28" s="870" t="s">
        <v>1102</v>
      </c>
    </row>
    <row r="29" spans="1:62" s="872" customFormat="1" ht="39" x14ac:dyDescent="0.2">
      <c r="A29" s="870" t="s">
        <v>552</v>
      </c>
      <c r="B29" s="870" t="s">
        <v>1152</v>
      </c>
      <c r="C29" s="870" t="s">
        <v>1153</v>
      </c>
      <c r="D29" s="870"/>
      <c r="E29" s="870" t="s">
        <v>1154</v>
      </c>
      <c r="F29" s="870" t="s">
        <v>1155</v>
      </c>
      <c r="G29" s="870">
        <v>40</v>
      </c>
      <c r="H29" s="870">
        <v>27.054158333333334</v>
      </c>
      <c r="I29" s="870">
        <v>91.225650000000002</v>
      </c>
      <c r="J29" s="870">
        <v>547</v>
      </c>
      <c r="K29" s="870"/>
      <c r="L29" s="870" t="s">
        <v>1024</v>
      </c>
      <c r="M29" s="870">
        <v>60</v>
      </c>
      <c r="N29" s="870">
        <v>78</v>
      </c>
      <c r="O29" s="870" t="s">
        <v>1025</v>
      </c>
      <c r="P29" s="870" t="s">
        <v>1082</v>
      </c>
      <c r="Q29" s="870">
        <v>189</v>
      </c>
      <c r="R29" s="870" t="s">
        <v>1049</v>
      </c>
      <c r="S29" s="870"/>
      <c r="T29" s="870" t="s">
        <v>1028</v>
      </c>
      <c r="U29" s="870"/>
      <c r="V29" s="870"/>
      <c r="W29" s="870"/>
      <c r="X29" s="870" t="s">
        <v>1078</v>
      </c>
      <c r="Y29" s="870" t="s">
        <v>1071</v>
      </c>
      <c r="Z29" s="870"/>
      <c r="AA29" s="870"/>
      <c r="AB29" s="870"/>
      <c r="AC29" s="870"/>
      <c r="AD29" s="870"/>
      <c r="AE29" s="870" t="s">
        <v>1037</v>
      </c>
      <c r="AF29" s="870"/>
      <c r="AG29" s="870"/>
      <c r="AH29" s="870"/>
      <c r="AI29" s="870"/>
      <c r="AJ29" s="870" t="s">
        <v>1039</v>
      </c>
      <c r="AK29" s="870"/>
      <c r="AL29" s="870"/>
      <c r="AM29" s="870"/>
      <c r="AN29" s="870"/>
      <c r="AO29" s="870"/>
      <c r="AP29" s="870"/>
      <c r="AQ29" s="870"/>
      <c r="AR29" s="870"/>
      <c r="AS29" s="870"/>
      <c r="AT29" s="870"/>
      <c r="AU29" s="870"/>
      <c r="AV29" s="870"/>
      <c r="AW29" s="870"/>
      <c r="AX29" s="870"/>
      <c r="AY29" s="870"/>
      <c r="AZ29" s="870" t="s">
        <v>1041</v>
      </c>
      <c r="BA29" s="870" t="s">
        <v>1042</v>
      </c>
      <c r="BB29" s="870">
        <v>60</v>
      </c>
      <c r="BC29" s="870">
        <v>78</v>
      </c>
      <c r="BD29" s="870"/>
      <c r="BE29" s="870">
        <f t="shared" si="0"/>
        <v>6.378E-3</v>
      </c>
      <c r="BF29" s="871">
        <f t="shared" si="1"/>
        <v>29.849039999999999</v>
      </c>
      <c r="BG29" s="871">
        <f t="shared" si="2"/>
        <v>44.326395999999995</v>
      </c>
      <c r="BH29" s="870"/>
      <c r="BI29" s="870" t="s">
        <v>1043</v>
      </c>
      <c r="BJ29" s="870" t="s">
        <v>1044</v>
      </c>
    </row>
    <row r="30" spans="1:62" s="872" customFormat="1" ht="52" x14ac:dyDescent="0.2">
      <c r="A30" s="870" t="s">
        <v>554</v>
      </c>
      <c r="B30" s="870" t="s">
        <v>1152</v>
      </c>
      <c r="C30" s="870" t="s">
        <v>1153</v>
      </c>
      <c r="D30" s="870"/>
      <c r="E30" s="870" t="s">
        <v>1156</v>
      </c>
      <c r="F30" s="870" t="s">
        <v>1157</v>
      </c>
      <c r="G30" s="870">
        <v>41</v>
      </c>
      <c r="H30" s="870">
        <v>27.051016666666669</v>
      </c>
      <c r="I30" s="870">
        <v>91.240794444444447</v>
      </c>
      <c r="J30" s="870">
        <v>547</v>
      </c>
      <c r="K30" s="870"/>
      <c r="L30" s="870" t="s">
        <v>1024</v>
      </c>
      <c r="M30" s="870">
        <v>105</v>
      </c>
      <c r="N30" s="870">
        <v>88</v>
      </c>
      <c r="O30" s="870" t="s">
        <v>1025</v>
      </c>
      <c r="P30" s="870" t="s">
        <v>1082</v>
      </c>
      <c r="Q30" s="870">
        <v>333</v>
      </c>
      <c r="R30" s="870" t="s">
        <v>1049</v>
      </c>
      <c r="S30" s="870" t="s">
        <v>1050</v>
      </c>
      <c r="T30" s="870" t="s">
        <v>1028</v>
      </c>
      <c r="U30" s="870" t="s">
        <v>1092</v>
      </c>
      <c r="V30" s="870" t="s">
        <v>1058</v>
      </c>
      <c r="W30" s="870" t="s">
        <v>1031</v>
      </c>
      <c r="X30" s="870" t="s">
        <v>1078</v>
      </c>
      <c r="Y30" s="870" t="s">
        <v>1071</v>
      </c>
      <c r="Z30" s="870"/>
      <c r="AA30" s="870"/>
      <c r="AB30" s="870"/>
      <c r="AC30" s="870"/>
      <c r="AD30" s="870"/>
      <c r="AE30" s="870" t="s">
        <v>1037</v>
      </c>
      <c r="AF30" s="870"/>
      <c r="AG30" s="870"/>
      <c r="AH30" s="870"/>
      <c r="AI30" s="870"/>
      <c r="AJ30" s="870" t="s">
        <v>1039</v>
      </c>
      <c r="AK30" s="870"/>
      <c r="AL30" s="870"/>
      <c r="AM30" s="870"/>
      <c r="AN30" s="870"/>
      <c r="AO30" s="870"/>
      <c r="AP30" s="870"/>
      <c r="AQ30" s="870"/>
      <c r="AR30" s="870"/>
      <c r="AS30" s="870"/>
      <c r="AT30" s="870"/>
      <c r="AU30" s="870"/>
      <c r="AV30" s="870"/>
      <c r="AW30" s="870"/>
      <c r="AX30" s="870"/>
      <c r="AY30" s="870"/>
      <c r="AZ30" s="870" t="s">
        <v>1041</v>
      </c>
      <c r="BA30" s="870" t="s">
        <v>1158</v>
      </c>
      <c r="BB30" s="870">
        <v>105</v>
      </c>
      <c r="BC30" s="870">
        <v>88</v>
      </c>
      <c r="BD30" s="870"/>
      <c r="BE30" s="870">
        <f t="shared" si="0"/>
        <v>6.378E-3</v>
      </c>
      <c r="BF30" s="871">
        <f t="shared" si="1"/>
        <v>58.932720000000003</v>
      </c>
      <c r="BG30" s="871">
        <f t="shared" si="2"/>
        <v>77.772627999999997</v>
      </c>
      <c r="BH30" s="870"/>
      <c r="BI30" s="870" t="s">
        <v>1043</v>
      </c>
      <c r="BJ30" s="870" t="s">
        <v>1044</v>
      </c>
    </row>
    <row r="31" spans="1:62" s="872" customFormat="1" ht="52" x14ac:dyDescent="0.2">
      <c r="A31" s="870" t="s">
        <v>555</v>
      </c>
      <c r="B31" s="870" t="s">
        <v>1152</v>
      </c>
      <c r="C31" s="870" t="s">
        <v>1153</v>
      </c>
      <c r="D31" s="870"/>
      <c r="E31" s="870" t="s">
        <v>1159</v>
      </c>
      <c r="F31" s="870" t="s">
        <v>1157</v>
      </c>
      <c r="G31" s="870">
        <v>44</v>
      </c>
      <c r="H31" s="870">
        <v>27.034736111111112</v>
      </c>
      <c r="I31" s="870">
        <v>91.232569444444451</v>
      </c>
      <c r="J31" s="870">
        <v>547</v>
      </c>
      <c r="K31" s="870"/>
      <c r="L31" s="870" t="s">
        <v>1024</v>
      </c>
      <c r="M31" s="870">
        <v>27</v>
      </c>
      <c r="N31" s="870">
        <v>202</v>
      </c>
      <c r="O31" s="870" t="s">
        <v>1025</v>
      </c>
      <c r="P31" s="870" t="s">
        <v>1082</v>
      </c>
      <c r="Q31" s="870">
        <v>303</v>
      </c>
      <c r="R31" s="870" t="s">
        <v>1049</v>
      </c>
      <c r="S31" s="870" t="s">
        <v>1050</v>
      </c>
      <c r="T31" s="870" t="s">
        <v>1028</v>
      </c>
      <c r="U31" s="870" t="s">
        <v>1092</v>
      </c>
      <c r="V31" s="870" t="s">
        <v>1030</v>
      </c>
      <c r="W31" s="870" t="s">
        <v>1059</v>
      </c>
      <c r="X31" s="870" t="s">
        <v>1078</v>
      </c>
      <c r="Y31" s="870" t="s">
        <v>1071</v>
      </c>
      <c r="Z31" s="870"/>
      <c r="AA31" s="870"/>
      <c r="AB31" s="870"/>
      <c r="AC31" s="870"/>
      <c r="AD31" s="870"/>
      <c r="AE31" s="870" t="s">
        <v>1037</v>
      </c>
      <c r="AF31" s="870"/>
      <c r="AG31" s="870"/>
      <c r="AH31" s="870"/>
      <c r="AI31" s="870"/>
      <c r="AJ31" s="870" t="s">
        <v>1051</v>
      </c>
      <c r="AK31" s="870"/>
      <c r="AL31" s="870"/>
      <c r="AM31" s="870"/>
      <c r="AN31" s="870"/>
      <c r="AO31" s="870"/>
      <c r="AP31" s="870"/>
      <c r="AQ31" s="870"/>
      <c r="AR31" s="870"/>
      <c r="AS31" s="870"/>
      <c r="AT31" s="870"/>
      <c r="AU31" s="870"/>
      <c r="AV31" s="870"/>
      <c r="AW31" s="870"/>
      <c r="AX31" s="870"/>
      <c r="AY31" s="870"/>
      <c r="AZ31" s="870" t="s">
        <v>1041</v>
      </c>
      <c r="BA31" s="870" t="s">
        <v>1160</v>
      </c>
      <c r="BB31" s="870">
        <v>27</v>
      </c>
      <c r="BC31" s="870">
        <v>202</v>
      </c>
      <c r="BD31" s="870"/>
      <c r="BE31" s="870">
        <f t="shared" si="0"/>
        <v>6.378E-3</v>
      </c>
      <c r="BF31" s="871">
        <f t="shared" si="1"/>
        <v>34.785612</v>
      </c>
      <c r="BG31" s="871">
        <f t="shared" si="2"/>
        <v>50.003453799999996</v>
      </c>
      <c r="BH31" s="870"/>
      <c r="BI31" s="870" t="s">
        <v>1043</v>
      </c>
      <c r="BJ31" s="870" t="s">
        <v>1044</v>
      </c>
    </row>
    <row r="32" spans="1:62" s="872" customFormat="1" ht="52" x14ac:dyDescent="0.2">
      <c r="A32" s="870" t="s">
        <v>577</v>
      </c>
      <c r="B32" s="870" t="s">
        <v>1161</v>
      </c>
      <c r="C32" s="870" t="s">
        <v>1162</v>
      </c>
      <c r="D32" s="870"/>
      <c r="E32" s="870" t="s">
        <v>1163</v>
      </c>
      <c r="F32" s="870" t="s">
        <v>1164</v>
      </c>
      <c r="G32" s="870">
        <v>14</v>
      </c>
      <c r="H32" s="870">
        <v>27.364533333333334</v>
      </c>
      <c r="I32" s="870">
        <v>91.207455555555555</v>
      </c>
      <c r="J32" s="870">
        <v>503</v>
      </c>
      <c r="K32" s="870"/>
      <c r="L32" s="870" t="s">
        <v>1024</v>
      </c>
      <c r="M32" s="870">
        <v>225</v>
      </c>
      <c r="N32" s="870">
        <v>205</v>
      </c>
      <c r="O32" s="870" t="s">
        <v>1025</v>
      </c>
      <c r="P32" s="870" t="s">
        <v>1026</v>
      </c>
      <c r="Q32" s="870">
        <v>278</v>
      </c>
      <c r="R32" s="870" t="s">
        <v>1027</v>
      </c>
      <c r="S32" s="870" t="s">
        <v>1050</v>
      </c>
      <c r="T32" s="870" t="s">
        <v>1028</v>
      </c>
      <c r="U32" s="870" t="s">
        <v>1057</v>
      </c>
      <c r="V32" s="870" t="s">
        <v>1165</v>
      </c>
      <c r="W32" s="870" t="s">
        <v>1031</v>
      </c>
      <c r="X32" s="870" t="s">
        <v>1078</v>
      </c>
      <c r="Y32" s="870" t="s">
        <v>1071</v>
      </c>
      <c r="Z32" s="870"/>
      <c r="AA32" s="870"/>
      <c r="AB32" s="870"/>
      <c r="AC32" s="870"/>
      <c r="AD32" s="870"/>
      <c r="AE32" s="870" t="s">
        <v>1037</v>
      </c>
      <c r="AF32" s="870"/>
      <c r="AG32" s="870"/>
      <c r="AH32" s="870"/>
      <c r="AI32" s="870"/>
      <c r="AJ32" s="870" t="s">
        <v>1039</v>
      </c>
      <c r="AK32" s="870"/>
      <c r="AL32" s="870"/>
      <c r="AM32" s="870"/>
      <c r="AN32" s="870"/>
      <c r="AO32" s="870"/>
      <c r="AP32" s="870"/>
      <c r="AQ32" s="870"/>
      <c r="AR32" s="870"/>
      <c r="AS32" s="870"/>
      <c r="AT32" s="870"/>
      <c r="AU32" s="870"/>
      <c r="AV32" s="870"/>
      <c r="AW32" s="870"/>
      <c r="AX32" s="870"/>
      <c r="AY32" s="870"/>
      <c r="AZ32" s="870" t="s">
        <v>1041</v>
      </c>
      <c r="BA32" s="870" t="s">
        <v>1166</v>
      </c>
      <c r="BB32" s="870">
        <v>225</v>
      </c>
      <c r="BC32" s="870">
        <v>205</v>
      </c>
      <c r="BD32" s="870"/>
      <c r="BE32" s="870">
        <f t="shared" si="0"/>
        <v>6.378E-3</v>
      </c>
      <c r="BF32" s="871">
        <f t="shared" si="1"/>
        <v>294.18525</v>
      </c>
      <c r="BG32" s="871">
        <f t="shared" si="2"/>
        <v>348.31303749999995</v>
      </c>
      <c r="BH32" s="870"/>
      <c r="BI32" s="870" t="s">
        <v>1043</v>
      </c>
      <c r="BJ32" s="870" t="s">
        <v>1044</v>
      </c>
    </row>
    <row r="33" spans="1:62" s="872" customFormat="1" ht="52" x14ac:dyDescent="0.2">
      <c r="A33" s="870" t="s">
        <v>575</v>
      </c>
      <c r="B33" s="870" t="s">
        <v>1167</v>
      </c>
      <c r="C33" s="870" t="s">
        <v>1168</v>
      </c>
      <c r="D33" s="870"/>
      <c r="E33" s="870" t="s">
        <v>1169</v>
      </c>
      <c r="F33" s="870" t="s">
        <v>1170</v>
      </c>
      <c r="G33" s="870">
        <v>22</v>
      </c>
      <c r="H33" s="870">
        <v>27.480649999999997</v>
      </c>
      <c r="I33" s="870">
        <v>91.549169444444445</v>
      </c>
      <c r="J33" s="870">
        <v>502</v>
      </c>
      <c r="K33" s="870"/>
      <c r="L33" s="870" t="s">
        <v>1024</v>
      </c>
      <c r="M33" s="870">
        <v>91</v>
      </c>
      <c r="N33" s="870">
        <v>193</v>
      </c>
      <c r="O33" s="870" t="s">
        <v>1025</v>
      </c>
      <c r="P33" s="870" t="s">
        <v>1026</v>
      </c>
      <c r="Q33" s="870">
        <v>263</v>
      </c>
      <c r="R33" s="870" t="s">
        <v>1049</v>
      </c>
      <c r="S33" s="870"/>
      <c r="T33" s="870" t="s">
        <v>1028</v>
      </c>
      <c r="U33" s="870" t="s">
        <v>1057</v>
      </c>
      <c r="V33" s="870" t="s">
        <v>1171</v>
      </c>
      <c r="W33" s="870" t="s">
        <v>1031</v>
      </c>
      <c r="X33" s="870" t="s">
        <v>1078</v>
      </c>
      <c r="Y33" s="870" t="s">
        <v>1071</v>
      </c>
      <c r="Z33" s="870"/>
      <c r="AA33" s="870"/>
      <c r="AB33" s="870"/>
      <c r="AC33" s="870"/>
      <c r="AD33" s="870"/>
      <c r="AE33" s="870" t="s">
        <v>1037</v>
      </c>
      <c r="AF33" s="870"/>
      <c r="AG33" s="870"/>
      <c r="AH33" s="870"/>
      <c r="AI33" s="870"/>
      <c r="AJ33" s="870" t="s">
        <v>1039</v>
      </c>
      <c r="AK33" s="870"/>
      <c r="AL33" s="870"/>
      <c r="AM33" s="870"/>
      <c r="AN33" s="870"/>
      <c r="AO33" s="870"/>
      <c r="AP33" s="870"/>
      <c r="AQ33" s="870"/>
      <c r="AR33" s="870"/>
      <c r="AS33" s="870"/>
      <c r="AT33" s="870"/>
      <c r="AU33" s="870"/>
      <c r="AV33" s="870"/>
      <c r="AW33" s="870"/>
      <c r="AX33" s="870"/>
      <c r="AY33" s="870"/>
      <c r="AZ33" s="870" t="s">
        <v>1041</v>
      </c>
      <c r="BA33" s="870" t="s">
        <v>1172</v>
      </c>
      <c r="BB33" s="870">
        <v>91</v>
      </c>
      <c r="BC33" s="870">
        <v>193</v>
      </c>
      <c r="BD33" s="870"/>
      <c r="BE33" s="870">
        <f t="shared" si="0"/>
        <v>6.378E-3</v>
      </c>
      <c r="BF33" s="871">
        <f t="shared" si="1"/>
        <v>112.016814</v>
      </c>
      <c r="BG33" s="871">
        <f t="shared" si="2"/>
        <v>138.81933609999999</v>
      </c>
      <c r="BH33" s="870"/>
      <c r="BI33" s="870" t="s">
        <v>1043</v>
      </c>
      <c r="BJ33" s="870" t="s">
        <v>1044</v>
      </c>
    </row>
    <row r="34" spans="1:62" s="872" customFormat="1" ht="52" x14ac:dyDescent="0.2">
      <c r="A34" s="870" t="s">
        <v>560</v>
      </c>
      <c r="B34" s="870" t="s">
        <v>1045</v>
      </c>
      <c r="C34" s="870" t="s">
        <v>1046</v>
      </c>
      <c r="D34" s="870"/>
      <c r="E34" s="870" t="s">
        <v>1173</v>
      </c>
      <c r="F34" s="870" t="s">
        <v>1174</v>
      </c>
      <c r="G34" s="870">
        <v>76</v>
      </c>
      <c r="H34" s="870">
        <v>27.217119444444442</v>
      </c>
      <c r="I34" s="870">
        <v>90.625486111111101</v>
      </c>
      <c r="J34" s="870">
        <v>439</v>
      </c>
      <c r="K34" s="870"/>
      <c r="L34" s="870" t="s">
        <v>1024</v>
      </c>
      <c r="M34" s="870">
        <v>92</v>
      </c>
      <c r="N34" s="870">
        <v>66</v>
      </c>
      <c r="O34" s="870" t="s">
        <v>1025</v>
      </c>
      <c r="P34" s="870" t="s">
        <v>1082</v>
      </c>
      <c r="Q34" s="870">
        <v>231</v>
      </c>
      <c r="R34" s="870" t="s">
        <v>1083</v>
      </c>
      <c r="S34" s="870" t="s">
        <v>1056</v>
      </c>
      <c r="T34" s="870" t="s">
        <v>1028</v>
      </c>
      <c r="U34" s="870" t="s">
        <v>1092</v>
      </c>
      <c r="V34" s="870" t="s">
        <v>1030</v>
      </c>
      <c r="W34" s="870" t="s">
        <v>1031</v>
      </c>
      <c r="X34" s="870" t="s">
        <v>1078</v>
      </c>
      <c r="Y34" s="870" t="s">
        <v>1071</v>
      </c>
      <c r="Z34" s="870"/>
      <c r="AA34" s="870"/>
      <c r="AB34" s="870"/>
      <c r="AC34" s="870"/>
      <c r="AD34" s="870"/>
      <c r="AE34" s="870" t="s">
        <v>1037</v>
      </c>
      <c r="AF34" s="870"/>
      <c r="AG34" s="870"/>
      <c r="AH34" s="870"/>
      <c r="AI34" s="870"/>
      <c r="AJ34" s="870" t="s">
        <v>1051</v>
      </c>
      <c r="AK34" s="870"/>
      <c r="AL34" s="870"/>
      <c r="AM34" s="870"/>
      <c r="AN34" s="870"/>
      <c r="AO34" s="870"/>
      <c r="AP34" s="870"/>
      <c r="AQ34" s="870"/>
      <c r="AR34" s="870"/>
      <c r="AS34" s="870"/>
      <c r="AT34" s="870"/>
      <c r="AU34" s="870"/>
      <c r="AV34" s="870"/>
      <c r="AW34" s="870"/>
      <c r="AX34" s="870"/>
      <c r="AY34" s="870"/>
      <c r="AZ34" s="870" t="s">
        <v>1041</v>
      </c>
      <c r="BA34" s="870" t="s">
        <v>1160</v>
      </c>
      <c r="BB34" s="870">
        <v>92</v>
      </c>
      <c r="BC34" s="870">
        <v>66</v>
      </c>
      <c r="BD34" s="870"/>
      <c r="BE34" s="870">
        <f t="shared" si="0"/>
        <v>6.378E-3</v>
      </c>
      <c r="BF34" s="871">
        <f t="shared" si="1"/>
        <v>38.727215999999999</v>
      </c>
      <c r="BG34" s="871">
        <f t="shared" si="2"/>
        <v>54.536298399999993</v>
      </c>
      <c r="BH34" s="870"/>
      <c r="BI34" s="870" t="s">
        <v>1043</v>
      </c>
      <c r="BJ34" s="870" t="s">
        <v>1044</v>
      </c>
    </row>
    <row r="35" spans="1:62" s="872" customFormat="1" ht="39" x14ac:dyDescent="0.2">
      <c r="A35" s="870" t="s">
        <v>550</v>
      </c>
      <c r="B35" s="870" t="s">
        <v>1087</v>
      </c>
      <c r="C35" s="870" t="s">
        <v>1088</v>
      </c>
      <c r="D35" s="870"/>
      <c r="E35" s="870" t="s">
        <v>1175</v>
      </c>
      <c r="F35" s="870" t="s">
        <v>1176</v>
      </c>
      <c r="G35" s="870">
        <v>336</v>
      </c>
      <c r="H35" s="870">
        <v>27.342874999999999</v>
      </c>
      <c r="I35" s="870">
        <v>91.108583333333328</v>
      </c>
      <c r="J35" s="870">
        <v>379</v>
      </c>
      <c r="K35" s="870"/>
      <c r="L35" s="870" t="s">
        <v>1024</v>
      </c>
      <c r="M35" s="870">
        <v>132</v>
      </c>
      <c r="N35" s="870">
        <v>90</v>
      </c>
      <c r="O35" s="870" t="s">
        <v>1025</v>
      </c>
      <c r="P35" s="870" t="s">
        <v>1026</v>
      </c>
      <c r="Q35" s="870">
        <v>83</v>
      </c>
      <c r="R35" s="870" t="s">
        <v>1083</v>
      </c>
      <c r="S35" s="870"/>
      <c r="T35" s="870" t="s">
        <v>1028</v>
      </c>
      <c r="U35" s="870"/>
      <c r="V35" s="870"/>
      <c r="W35" s="870"/>
      <c r="X35" s="870"/>
      <c r="Y35" s="870" t="s">
        <v>1071</v>
      </c>
      <c r="Z35" s="870"/>
      <c r="AA35" s="870"/>
      <c r="AB35" s="870"/>
      <c r="AC35" s="870"/>
      <c r="AD35" s="870"/>
      <c r="AE35" s="870" t="s">
        <v>1037</v>
      </c>
      <c r="AF35" s="870"/>
      <c r="AG35" s="870"/>
      <c r="AH35" s="870"/>
      <c r="AI35" s="870"/>
      <c r="AJ35" s="870" t="s">
        <v>1039</v>
      </c>
      <c r="AK35" s="870"/>
      <c r="AL35" s="870"/>
      <c r="AM35" s="870"/>
      <c r="AN35" s="870"/>
      <c r="AO35" s="870"/>
      <c r="AP35" s="870"/>
      <c r="AQ35" s="870"/>
      <c r="AR35" s="870"/>
      <c r="AS35" s="870"/>
      <c r="AT35" s="870"/>
      <c r="AU35" s="870"/>
      <c r="AV35" s="870"/>
      <c r="AW35" s="870"/>
      <c r="AX35" s="870"/>
      <c r="AY35" s="870"/>
      <c r="AZ35" s="870" t="s">
        <v>1072</v>
      </c>
      <c r="BA35" s="870" t="s">
        <v>1127</v>
      </c>
      <c r="BB35" s="870">
        <v>132</v>
      </c>
      <c r="BC35" s="870">
        <v>90</v>
      </c>
      <c r="BD35" s="870"/>
      <c r="BE35" s="870">
        <f t="shared" si="0"/>
        <v>6.378E-3</v>
      </c>
      <c r="BF35" s="871">
        <f t="shared" si="1"/>
        <v>75.77064</v>
      </c>
      <c r="BG35" s="871">
        <f t="shared" si="2"/>
        <v>97.136235999999997</v>
      </c>
      <c r="BH35" s="870"/>
      <c r="BI35" s="870" t="s">
        <v>1043</v>
      </c>
      <c r="BJ35" s="870" t="s">
        <v>1044</v>
      </c>
    </row>
    <row r="36" spans="1:62" s="872" customFormat="1" ht="39" x14ac:dyDescent="0.2">
      <c r="A36" s="870" t="s">
        <v>551</v>
      </c>
      <c r="B36" s="870" t="s">
        <v>1087</v>
      </c>
      <c r="C36" s="870" t="s">
        <v>1088</v>
      </c>
      <c r="D36" s="870"/>
      <c r="E36" s="870" t="s">
        <v>1175</v>
      </c>
      <c r="F36" s="870" t="s">
        <v>1176</v>
      </c>
      <c r="G36" s="870">
        <v>337</v>
      </c>
      <c r="H36" s="870">
        <v>27.349255555555555</v>
      </c>
      <c r="I36" s="870">
        <v>91.109227777777775</v>
      </c>
      <c r="J36" s="870">
        <v>379</v>
      </c>
      <c r="K36" s="870"/>
      <c r="L36" s="870" t="s">
        <v>1024</v>
      </c>
      <c r="M36" s="870">
        <v>63</v>
      </c>
      <c r="N36" s="870">
        <v>48</v>
      </c>
      <c r="O36" s="870" t="s">
        <v>1069</v>
      </c>
      <c r="P36" s="870" t="s">
        <v>1026</v>
      </c>
      <c r="Q36" s="870">
        <v>95</v>
      </c>
      <c r="R36" s="870" t="s">
        <v>1083</v>
      </c>
      <c r="S36" s="870"/>
      <c r="T36" s="870" t="s">
        <v>1028</v>
      </c>
      <c r="U36" s="870"/>
      <c r="V36" s="870"/>
      <c r="W36" s="870"/>
      <c r="X36" s="870"/>
      <c r="Y36" s="870" t="s">
        <v>1071</v>
      </c>
      <c r="Z36" s="870"/>
      <c r="AA36" s="870"/>
      <c r="AB36" s="870"/>
      <c r="AC36" s="870"/>
      <c r="AD36" s="870"/>
      <c r="AE36" s="870"/>
      <c r="AF36" s="870"/>
      <c r="AG36" s="870"/>
      <c r="AH36" s="870"/>
      <c r="AI36" s="870"/>
      <c r="AJ36" s="870"/>
      <c r="AK36" s="870"/>
      <c r="AL36" s="870"/>
      <c r="AM36" s="870"/>
      <c r="AN36" s="870"/>
      <c r="AO36" s="870"/>
      <c r="AP36" s="870"/>
      <c r="AQ36" s="870"/>
      <c r="AR36" s="870"/>
      <c r="AS36" s="870"/>
      <c r="AT36" s="870"/>
      <c r="AU36" s="870"/>
      <c r="AV36" s="870"/>
      <c r="AW36" s="870"/>
      <c r="AX36" s="870"/>
      <c r="AY36" s="870"/>
      <c r="AZ36" s="870" t="s">
        <v>1072</v>
      </c>
      <c r="BA36" s="870" t="s">
        <v>1127</v>
      </c>
      <c r="BB36" s="870">
        <v>63</v>
      </c>
      <c r="BC36" s="870">
        <v>48</v>
      </c>
      <c r="BD36" s="870"/>
      <c r="BE36" s="870">
        <f t="shared" si="0"/>
        <v>6.378E-3</v>
      </c>
      <c r="BF36" s="871">
        <f t="shared" si="1"/>
        <v>19.287071999999998</v>
      </c>
      <c r="BG36" s="871">
        <f t="shared" si="2"/>
        <v>32.180132799999996</v>
      </c>
      <c r="BH36" s="870"/>
      <c r="BI36" s="870" t="s">
        <v>1043</v>
      </c>
      <c r="BJ36" s="870" t="s">
        <v>1044</v>
      </c>
    </row>
    <row r="37" spans="1:62" s="872" customFormat="1" ht="39" x14ac:dyDescent="0.2">
      <c r="A37" s="870" t="s">
        <v>562</v>
      </c>
      <c r="B37" s="870" t="s">
        <v>1045</v>
      </c>
      <c r="C37" s="870" t="s">
        <v>1046</v>
      </c>
      <c r="D37" s="870"/>
      <c r="E37" s="870" t="s">
        <v>1177</v>
      </c>
      <c r="F37" s="870" t="s">
        <v>1178</v>
      </c>
      <c r="G37" s="870">
        <v>69</v>
      </c>
      <c r="H37" s="870">
        <v>27.23971388888889</v>
      </c>
      <c r="I37" s="870">
        <v>90.613661111111099</v>
      </c>
      <c r="J37" s="870">
        <v>369</v>
      </c>
      <c r="K37" s="870"/>
      <c r="L37" s="870" t="s">
        <v>1024</v>
      </c>
      <c r="M37" s="870">
        <v>108</v>
      </c>
      <c r="N37" s="870">
        <v>90</v>
      </c>
      <c r="O37" s="870" t="s">
        <v>1025</v>
      </c>
      <c r="P37" s="870" t="s">
        <v>1082</v>
      </c>
      <c r="Q37" s="870">
        <v>241</v>
      </c>
      <c r="R37" s="870" t="s">
        <v>1049</v>
      </c>
      <c r="S37" s="870"/>
      <c r="T37" s="870" t="s">
        <v>1028</v>
      </c>
      <c r="U37" s="870"/>
      <c r="V37" s="870"/>
      <c r="W37" s="870"/>
      <c r="X37" s="870"/>
      <c r="Y37" s="870" t="s">
        <v>1071</v>
      </c>
      <c r="Z37" s="870"/>
      <c r="AA37" s="870"/>
      <c r="AB37" s="870"/>
      <c r="AC37" s="870"/>
      <c r="AD37" s="870"/>
      <c r="AE37" s="870" t="s">
        <v>1037</v>
      </c>
      <c r="AF37" s="870"/>
      <c r="AG37" s="870"/>
      <c r="AH37" s="870"/>
      <c r="AI37" s="870"/>
      <c r="AJ37" s="870" t="s">
        <v>1039</v>
      </c>
      <c r="AK37" s="870"/>
      <c r="AL37" s="870"/>
      <c r="AM37" s="870"/>
      <c r="AN37" s="870"/>
      <c r="AO37" s="870"/>
      <c r="AP37" s="870"/>
      <c r="AQ37" s="870"/>
      <c r="AR37" s="870"/>
      <c r="AS37" s="870"/>
      <c r="AT37" s="870"/>
      <c r="AU37" s="870"/>
      <c r="AV37" s="870"/>
      <c r="AW37" s="870"/>
      <c r="AX37" s="870"/>
      <c r="AY37" s="870"/>
      <c r="AZ37" s="870" t="s">
        <v>1041</v>
      </c>
      <c r="BA37" s="870" t="s">
        <v>1042</v>
      </c>
      <c r="BB37" s="870">
        <v>108</v>
      </c>
      <c r="BC37" s="870">
        <v>90</v>
      </c>
      <c r="BD37" s="870"/>
      <c r="BE37" s="870">
        <f t="shared" si="0"/>
        <v>6.378E-3</v>
      </c>
      <c r="BF37" s="871">
        <f t="shared" si="1"/>
        <v>61.994160000000001</v>
      </c>
      <c r="BG37" s="871">
        <f t="shared" si="2"/>
        <v>81.293284</v>
      </c>
      <c r="BH37" s="870"/>
      <c r="BI37" s="870" t="s">
        <v>1043</v>
      </c>
      <c r="BJ37" s="870" t="s">
        <v>1044</v>
      </c>
    </row>
    <row r="38" spans="1:62" s="872" customFormat="1" ht="39" x14ac:dyDescent="0.2">
      <c r="A38" s="870" t="s">
        <v>558</v>
      </c>
      <c r="B38" s="870" t="s">
        <v>1179</v>
      </c>
      <c r="C38" s="870" t="s">
        <v>1180</v>
      </c>
      <c r="D38" s="870"/>
      <c r="E38" s="870" t="s">
        <v>1181</v>
      </c>
      <c r="F38" s="870" t="s">
        <v>1182</v>
      </c>
      <c r="G38" s="870">
        <v>60</v>
      </c>
      <c r="H38" s="870">
        <v>26.902041666666666</v>
      </c>
      <c r="I38" s="870">
        <v>90.904852777777776</v>
      </c>
      <c r="J38" s="870">
        <v>318</v>
      </c>
      <c r="K38" s="870"/>
      <c r="L38" s="870" t="s">
        <v>1024</v>
      </c>
      <c r="M38" s="870">
        <v>246</v>
      </c>
      <c r="N38" s="870">
        <v>185</v>
      </c>
      <c r="O38" s="870" t="s">
        <v>1025</v>
      </c>
      <c r="P38" s="870" t="s">
        <v>1082</v>
      </c>
      <c r="Q38" s="870">
        <v>220</v>
      </c>
      <c r="R38" s="870" t="s">
        <v>1083</v>
      </c>
      <c r="S38" s="870"/>
      <c r="T38" s="870" t="s">
        <v>1028</v>
      </c>
      <c r="U38" s="870"/>
      <c r="V38" s="870"/>
      <c r="W38" s="870"/>
      <c r="X38" s="870" t="s">
        <v>1078</v>
      </c>
      <c r="Y38" s="870" t="s">
        <v>1071</v>
      </c>
      <c r="Z38" s="870"/>
      <c r="AA38" s="870"/>
      <c r="AB38" s="870"/>
      <c r="AC38" s="870"/>
      <c r="AD38" s="870"/>
      <c r="AE38" s="870" t="s">
        <v>1037</v>
      </c>
      <c r="AF38" s="870"/>
      <c r="AG38" s="870"/>
      <c r="AH38" s="870"/>
      <c r="AI38" s="870"/>
      <c r="AJ38" s="870" t="s">
        <v>1039</v>
      </c>
      <c r="AK38" s="870"/>
      <c r="AL38" s="870"/>
      <c r="AM38" s="870"/>
      <c r="AN38" s="870"/>
      <c r="AO38" s="870"/>
      <c r="AP38" s="870"/>
      <c r="AQ38" s="870"/>
      <c r="AR38" s="870"/>
      <c r="AS38" s="870"/>
      <c r="AT38" s="870"/>
      <c r="AU38" s="870"/>
      <c r="AV38" s="870"/>
      <c r="AW38" s="870"/>
      <c r="AX38" s="870"/>
      <c r="AY38" s="870"/>
      <c r="AZ38" s="870" t="s">
        <v>1041</v>
      </c>
      <c r="BA38" s="870" t="s">
        <v>1183</v>
      </c>
      <c r="BB38" s="870">
        <v>246</v>
      </c>
      <c r="BC38" s="870">
        <v>185</v>
      </c>
      <c r="BD38" s="870"/>
      <c r="BE38" s="870">
        <f t="shared" si="0"/>
        <v>6.378E-3</v>
      </c>
      <c r="BF38" s="871">
        <f t="shared" si="1"/>
        <v>290.26278000000002</v>
      </c>
      <c r="BG38" s="871">
        <f t="shared" si="2"/>
        <v>343.80219699999998</v>
      </c>
      <c r="BH38" s="870"/>
      <c r="BI38" s="870" t="s">
        <v>1043</v>
      </c>
      <c r="BJ38" s="870" t="s">
        <v>1044</v>
      </c>
    </row>
    <row r="39" spans="1:62" s="872" customFormat="1" ht="39" x14ac:dyDescent="0.2">
      <c r="A39" s="870" t="s">
        <v>556</v>
      </c>
      <c r="B39" s="870" t="s">
        <v>1020</v>
      </c>
      <c r="C39" s="870" t="s">
        <v>1021</v>
      </c>
      <c r="D39" s="870"/>
      <c r="E39" s="870" t="s">
        <v>1184</v>
      </c>
      <c r="F39" s="870" t="s">
        <v>1185</v>
      </c>
      <c r="G39" s="870">
        <v>9</v>
      </c>
      <c r="H39" s="870">
        <v>26.852447222222224</v>
      </c>
      <c r="I39" s="870">
        <v>91.008080555555551</v>
      </c>
      <c r="J39" s="870">
        <v>296</v>
      </c>
      <c r="K39" s="870"/>
      <c r="L39" s="870" t="s">
        <v>1024</v>
      </c>
      <c r="M39" s="870">
        <v>77</v>
      </c>
      <c r="N39" s="870">
        <v>160</v>
      </c>
      <c r="O39" s="870" t="s">
        <v>1025</v>
      </c>
      <c r="P39" s="870" t="s">
        <v>1082</v>
      </c>
      <c r="Q39" s="870">
        <v>19</v>
      </c>
      <c r="R39" s="870" t="s">
        <v>1083</v>
      </c>
      <c r="S39" s="870" t="s">
        <v>1056</v>
      </c>
      <c r="T39" s="870" t="s">
        <v>1028</v>
      </c>
      <c r="U39" s="870" t="s">
        <v>1092</v>
      </c>
      <c r="V39" s="870" t="s">
        <v>1030</v>
      </c>
      <c r="W39" s="870" t="s">
        <v>1186</v>
      </c>
      <c r="X39" s="870" t="s">
        <v>1078</v>
      </c>
      <c r="Y39" s="870" t="s">
        <v>1071</v>
      </c>
      <c r="Z39" s="870"/>
      <c r="AA39" s="870"/>
      <c r="AB39" s="870"/>
      <c r="AC39" s="870"/>
      <c r="AD39" s="870"/>
      <c r="AE39" s="870" t="s">
        <v>1037</v>
      </c>
      <c r="AF39" s="870"/>
      <c r="AG39" s="870"/>
      <c r="AH39" s="870"/>
      <c r="AI39" s="870"/>
      <c r="AJ39" s="870" t="s">
        <v>1051</v>
      </c>
      <c r="AK39" s="870"/>
      <c r="AL39" s="870"/>
      <c r="AM39" s="870"/>
      <c r="AN39" s="870"/>
      <c r="AO39" s="870"/>
      <c r="AP39" s="870"/>
      <c r="AQ39" s="870"/>
      <c r="AR39" s="870"/>
      <c r="AS39" s="870"/>
      <c r="AT39" s="870"/>
      <c r="AU39" s="870"/>
      <c r="AV39" s="870"/>
      <c r="AW39" s="870"/>
      <c r="AX39" s="870"/>
      <c r="AY39" s="870"/>
      <c r="AZ39" s="870" t="s">
        <v>1041</v>
      </c>
      <c r="BA39" s="870" t="s">
        <v>1187</v>
      </c>
      <c r="BB39" s="870">
        <v>77</v>
      </c>
      <c r="BC39" s="870">
        <v>160</v>
      </c>
      <c r="BD39" s="870"/>
      <c r="BE39" s="870">
        <f t="shared" si="0"/>
        <v>6.378E-3</v>
      </c>
      <c r="BF39" s="871">
        <f t="shared" si="1"/>
        <v>78.57696</v>
      </c>
      <c r="BG39" s="871">
        <f t="shared" si="2"/>
        <v>100.36350399999999</v>
      </c>
      <c r="BH39" s="870"/>
      <c r="BI39" s="870" t="s">
        <v>1043</v>
      </c>
      <c r="BJ39" s="870" t="s">
        <v>1044</v>
      </c>
    </row>
    <row r="40" spans="1:62" s="872" customFormat="1" ht="65" x14ac:dyDescent="0.2">
      <c r="A40" s="870" t="s">
        <v>584</v>
      </c>
      <c r="B40" s="870" t="s">
        <v>1143</v>
      </c>
      <c r="C40" s="870" t="s">
        <v>1144</v>
      </c>
      <c r="D40" s="870"/>
      <c r="E40" s="870" t="s">
        <v>1188</v>
      </c>
      <c r="F40" s="870" t="s">
        <v>1189</v>
      </c>
      <c r="G40" s="870">
        <v>56</v>
      </c>
      <c r="H40" s="870">
        <v>26.975230555555555</v>
      </c>
      <c r="I40" s="870">
        <v>89.938469444444451</v>
      </c>
      <c r="J40" s="870">
        <v>290</v>
      </c>
      <c r="K40" s="870">
        <v>0</v>
      </c>
      <c r="L40" s="870" t="s">
        <v>1024</v>
      </c>
      <c r="M40" s="870">
        <v>160</v>
      </c>
      <c r="N40" s="870">
        <v>167</v>
      </c>
      <c r="O40" s="870" t="s">
        <v>1025</v>
      </c>
      <c r="P40" s="870" t="s">
        <v>1026</v>
      </c>
      <c r="Q40" s="870">
        <v>129</v>
      </c>
      <c r="R40" s="870" t="s">
        <v>1027</v>
      </c>
      <c r="S40" s="870"/>
      <c r="T40" s="870" t="s">
        <v>1028</v>
      </c>
      <c r="U40" s="870"/>
      <c r="V40" s="870"/>
      <c r="W40" s="870"/>
      <c r="X40" s="870" t="s">
        <v>1190</v>
      </c>
      <c r="Y40" s="870" t="s">
        <v>1033</v>
      </c>
      <c r="Z40" s="870" t="s">
        <v>1034</v>
      </c>
      <c r="AA40" s="870" t="s">
        <v>1035</v>
      </c>
      <c r="AB40" s="870" t="s">
        <v>1035</v>
      </c>
      <c r="AC40" s="870" t="s">
        <v>1034</v>
      </c>
      <c r="AD40" s="870" t="s">
        <v>1036</v>
      </c>
      <c r="AE40" s="870" t="s">
        <v>1037</v>
      </c>
      <c r="AF40" s="870" t="s">
        <v>1035</v>
      </c>
      <c r="AG40" s="870"/>
      <c r="AH40" s="870" t="s">
        <v>1148</v>
      </c>
      <c r="AI40" s="870" t="s">
        <v>1034</v>
      </c>
      <c r="AJ40" s="870" t="s">
        <v>1039</v>
      </c>
      <c r="AK40" s="870" t="s">
        <v>1034</v>
      </c>
      <c r="AL40" s="870"/>
      <c r="AM40" s="870"/>
      <c r="AN40" s="870"/>
      <c r="AO40" s="870"/>
      <c r="AP40" s="870"/>
      <c r="AQ40" s="870"/>
      <c r="AR40" s="870"/>
      <c r="AS40" s="870"/>
      <c r="AT40" s="870"/>
      <c r="AU40" s="870"/>
      <c r="AV40" s="870"/>
      <c r="AW40" s="870"/>
      <c r="AX40" s="870"/>
      <c r="AY40" s="870"/>
      <c r="AZ40" s="870" t="s">
        <v>1041</v>
      </c>
      <c r="BA40" s="870" t="s">
        <v>1191</v>
      </c>
      <c r="BB40" s="870">
        <v>160</v>
      </c>
      <c r="BC40" s="870">
        <v>167</v>
      </c>
      <c r="BD40" s="870"/>
      <c r="BE40" s="870">
        <f t="shared" si="0"/>
        <v>6.378E-3</v>
      </c>
      <c r="BF40" s="871">
        <f t="shared" si="1"/>
        <v>170.42016000000001</v>
      </c>
      <c r="BG40" s="871">
        <f t="shared" si="2"/>
        <v>205.98318399999999</v>
      </c>
      <c r="BH40" s="870"/>
      <c r="BI40" s="870" t="s">
        <v>1043</v>
      </c>
      <c r="BJ40" s="870" t="s">
        <v>1044</v>
      </c>
    </row>
    <row r="41" spans="1:62" s="872" customFormat="1" ht="39" x14ac:dyDescent="0.2">
      <c r="A41" s="870" t="s">
        <v>564</v>
      </c>
      <c r="B41" s="870" t="s">
        <v>1192</v>
      </c>
      <c r="C41" s="870" t="s">
        <v>1193</v>
      </c>
      <c r="D41" s="870"/>
      <c r="E41" s="870" t="s">
        <v>1194</v>
      </c>
      <c r="F41" s="870" t="s">
        <v>401</v>
      </c>
      <c r="G41" s="870">
        <v>140</v>
      </c>
      <c r="H41" s="870">
        <v>26.878316666666667</v>
      </c>
      <c r="I41" s="870">
        <v>90.251202777777777</v>
      </c>
      <c r="J41" s="870">
        <v>222</v>
      </c>
      <c r="K41" s="870"/>
      <c r="L41" s="870" t="s">
        <v>1024</v>
      </c>
      <c r="M41" s="870">
        <v>25</v>
      </c>
      <c r="N41" s="870">
        <v>99</v>
      </c>
      <c r="O41" s="870" t="s">
        <v>1025</v>
      </c>
      <c r="P41" s="870" t="s">
        <v>1026</v>
      </c>
      <c r="Q41" s="870">
        <v>177</v>
      </c>
      <c r="R41" s="870" t="s">
        <v>1049</v>
      </c>
      <c r="S41" s="870"/>
      <c r="T41" s="870" t="s">
        <v>1028</v>
      </c>
      <c r="U41" s="870"/>
      <c r="V41" s="870"/>
      <c r="W41" s="870"/>
      <c r="X41" s="870"/>
      <c r="Y41" s="870" t="s">
        <v>1071</v>
      </c>
      <c r="Z41" s="870"/>
      <c r="AA41" s="870"/>
      <c r="AB41" s="870"/>
      <c r="AC41" s="870"/>
      <c r="AD41" s="870"/>
      <c r="AE41" s="870" t="s">
        <v>1037</v>
      </c>
      <c r="AF41" s="870"/>
      <c r="AG41" s="870"/>
      <c r="AH41" s="870"/>
      <c r="AI41" s="870"/>
      <c r="AJ41" s="870" t="s">
        <v>1039</v>
      </c>
      <c r="AK41" s="870"/>
      <c r="AL41" s="870"/>
      <c r="AM41" s="870"/>
      <c r="AN41" s="870"/>
      <c r="AO41" s="870"/>
      <c r="AP41" s="870"/>
      <c r="AQ41" s="870"/>
      <c r="AR41" s="870"/>
      <c r="AS41" s="870"/>
      <c r="AT41" s="870"/>
      <c r="AU41" s="870"/>
      <c r="AV41" s="870"/>
      <c r="AW41" s="870"/>
      <c r="AX41" s="870"/>
      <c r="AY41" s="870"/>
      <c r="AZ41" s="870" t="s">
        <v>1041</v>
      </c>
      <c r="BA41" s="870" t="s">
        <v>1195</v>
      </c>
      <c r="BB41" s="870">
        <v>25</v>
      </c>
      <c r="BC41" s="870">
        <v>99</v>
      </c>
      <c r="BD41" s="870"/>
      <c r="BE41" s="870">
        <f t="shared" si="0"/>
        <v>6.378E-3</v>
      </c>
      <c r="BF41" s="871">
        <f t="shared" si="1"/>
        <v>15.785550000000001</v>
      </c>
      <c r="BG41" s="871">
        <f t="shared" si="2"/>
        <v>28.153382499999999</v>
      </c>
      <c r="BH41" s="870"/>
      <c r="BI41" s="870" t="s">
        <v>1043</v>
      </c>
      <c r="BJ41" s="870" t="s">
        <v>1102</v>
      </c>
    </row>
    <row r="42" spans="1:62" s="872" customFormat="1" ht="39" x14ac:dyDescent="0.2">
      <c r="A42" s="870" t="s">
        <v>559</v>
      </c>
      <c r="B42" s="870" t="s">
        <v>1020</v>
      </c>
      <c r="C42" s="870" t="s">
        <v>1021</v>
      </c>
      <c r="D42" s="870"/>
      <c r="E42" s="870" t="s">
        <v>1196</v>
      </c>
      <c r="F42" s="870" t="s">
        <v>1197</v>
      </c>
      <c r="G42" s="870">
        <v>28</v>
      </c>
      <c r="H42" s="870">
        <v>27.045333333333335</v>
      </c>
      <c r="I42" s="870">
        <v>90.799744444444443</v>
      </c>
      <c r="J42" s="870"/>
      <c r="K42" s="870"/>
      <c r="L42" s="870" t="s">
        <v>1024</v>
      </c>
      <c r="M42" s="870">
        <v>190</v>
      </c>
      <c r="N42" s="870">
        <v>326</v>
      </c>
      <c r="O42" s="870" t="s">
        <v>1025</v>
      </c>
      <c r="P42" s="870" t="s">
        <v>1082</v>
      </c>
      <c r="Q42" s="870">
        <v>47</v>
      </c>
      <c r="R42" s="870" t="s">
        <v>1083</v>
      </c>
      <c r="S42" s="870"/>
      <c r="T42" s="870" t="s">
        <v>1028</v>
      </c>
      <c r="U42" s="870"/>
      <c r="V42" s="870"/>
      <c r="W42" s="870"/>
      <c r="X42" s="870"/>
      <c r="Y42" s="870" t="s">
        <v>1071</v>
      </c>
      <c r="Z42" s="870"/>
      <c r="AA42" s="870"/>
      <c r="AB42" s="870"/>
      <c r="AC42" s="870"/>
      <c r="AD42" s="870"/>
      <c r="AE42" s="870" t="s">
        <v>1037</v>
      </c>
      <c r="AF42" s="870"/>
      <c r="AG42" s="870"/>
      <c r="AH42" s="870"/>
      <c r="AI42" s="870"/>
      <c r="AJ42" s="870" t="s">
        <v>1039</v>
      </c>
      <c r="AK42" s="870"/>
      <c r="AL42" s="870"/>
      <c r="AM42" s="870"/>
      <c r="AN42" s="870"/>
      <c r="AO42" s="870"/>
      <c r="AP42" s="870"/>
      <c r="AQ42" s="870"/>
      <c r="AR42" s="870"/>
      <c r="AS42" s="870"/>
      <c r="AT42" s="870"/>
      <c r="AU42" s="870"/>
      <c r="AV42" s="870"/>
      <c r="AW42" s="870"/>
      <c r="AX42" s="870"/>
      <c r="AY42" s="870"/>
      <c r="AZ42" s="870" t="s">
        <v>1041</v>
      </c>
      <c r="BA42" s="870" t="s">
        <v>1198</v>
      </c>
      <c r="BB42" s="870">
        <v>190</v>
      </c>
      <c r="BC42" s="870">
        <v>326</v>
      </c>
      <c r="BD42" s="870"/>
      <c r="BE42" s="870">
        <f t="shared" si="0"/>
        <v>6.378E-3</v>
      </c>
      <c r="BF42" s="871">
        <f t="shared" si="1"/>
        <v>395.05331999999999</v>
      </c>
      <c r="BG42" s="871">
        <f t="shared" si="2"/>
        <v>464.31131799999997</v>
      </c>
      <c r="BH42" s="870"/>
      <c r="BI42" s="870" t="s">
        <v>1043</v>
      </c>
      <c r="BJ42" s="870" t="s">
        <v>1044</v>
      </c>
    </row>
    <row r="43" spans="1:62" s="872" customFormat="1" ht="39" x14ac:dyDescent="0.2">
      <c r="A43" s="870" t="s">
        <v>565</v>
      </c>
      <c r="B43" s="870" t="s">
        <v>1199</v>
      </c>
      <c r="C43" s="870" t="s">
        <v>1200</v>
      </c>
      <c r="D43" s="870"/>
      <c r="E43" s="870" t="s">
        <v>1201</v>
      </c>
      <c r="F43" s="870" t="s">
        <v>1202</v>
      </c>
      <c r="G43" s="870">
        <v>45</v>
      </c>
      <c r="H43" s="870">
        <v>27.148672222222221</v>
      </c>
      <c r="I43" s="870">
        <v>89.536647222222214</v>
      </c>
      <c r="J43" s="870"/>
      <c r="K43" s="870"/>
      <c r="L43" s="870" t="s">
        <v>1024</v>
      </c>
      <c r="M43" s="870">
        <v>100</v>
      </c>
      <c r="N43" s="870">
        <v>95</v>
      </c>
      <c r="O43" s="870" t="s">
        <v>1025</v>
      </c>
      <c r="P43" s="870" t="s">
        <v>1026</v>
      </c>
      <c r="Q43" s="870">
        <v>118</v>
      </c>
      <c r="R43" s="870" t="s">
        <v>1049</v>
      </c>
      <c r="S43" s="870"/>
      <c r="T43" s="870" t="s">
        <v>1028</v>
      </c>
      <c r="U43" s="870"/>
      <c r="V43" s="870"/>
      <c r="W43" s="870"/>
      <c r="X43" s="870"/>
      <c r="Y43" s="870" t="s">
        <v>1033</v>
      </c>
      <c r="Z43" s="870"/>
      <c r="AA43" s="870"/>
      <c r="AB43" s="870"/>
      <c r="AC43" s="870"/>
      <c r="AD43" s="870"/>
      <c r="AE43" s="870" t="s">
        <v>1037</v>
      </c>
      <c r="AF43" s="870"/>
      <c r="AG43" s="870"/>
      <c r="AH43" s="870"/>
      <c r="AI43" s="870"/>
      <c r="AJ43" s="870" t="s">
        <v>1051</v>
      </c>
      <c r="AK43" s="870"/>
      <c r="AL43" s="870"/>
      <c r="AM43" s="870"/>
      <c r="AN43" s="870"/>
      <c r="AO43" s="870"/>
      <c r="AP43" s="870"/>
      <c r="AQ43" s="870"/>
      <c r="AR43" s="870"/>
      <c r="AS43" s="870"/>
      <c r="AT43" s="870"/>
      <c r="AU43" s="870"/>
      <c r="AV43" s="870"/>
      <c r="AW43" s="870"/>
      <c r="AX43" s="870"/>
      <c r="AY43" s="870"/>
      <c r="AZ43" s="870" t="s">
        <v>1041</v>
      </c>
      <c r="BA43" s="870" t="s">
        <v>1042</v>
      </c>
      <c r="BB43" s="870">
        <v>100</v>
      </c>
      <c r="BC43" s="870">
        <v>95</v>
      </c>
      <c r="BD43" s="870"/>
      <c r="BE43" s="870">
        <f t="shared" si="0"/>
        <v>6.378E-3</v>
      </c>
      <c r="BF43" s="871">
        <f t="shared" si="1"/>
        <v>60.591000000000001</v>
      </c>
      <c r="BG43" s="871">
        <f t="shared" si="2"/>
        <v>79.679649999999995</v>
      </c>
      <c r="BH43" s="870"/>
      <c r="BI43" s="870" t="s">
        <v>1043</v>
      </c>
      <c r="BJ43" s="870" t="s">
        <v>1044</v>
      </c>
    </row>
    <row r="44" spans="1:62" s="872" customFormat="1" ht="39" x14ac:dyDescent="0.2">
      <c r="A44" s="870" t="s">
        <v>567</v>
      </c>
      <c r="B44" s="870" t="s">
        <v>1199</v>
      </c>
      <c r="C44" s="870" t="s">
        <v>1200</v>
      </c>
      <c r="D44" s="870"/>
      <c r="E44" s="870" t="s">
        <v>1203</v>
      </c>
      <c r="F44" s="870" t="s">
        <v>1202</v>
      </c>
      <c r="G44" s="870">
        <v>52</v>
      </c>
      <c r="H44" s="870">
        <v>27.100194444444448</v>
      </c>
      <c r="I44" s="870">
        <v>89.528591666666671</v>
      </c>
      <c r="J44" s="870"/>
      <c r="K44" s="870"/>
      <c r="L44" s="870" t="s">
        <v>1024</v>
      </c>
      <c r="M44" s="870">
        <v>280</v>
      </c>
      <c r="N44" s="870">
        <v>160</v>
      </c>
      <c r="O44" s="870" t="s">
        <v>1025</v>
      </c>
      <c r="P44" s="870" t="s">
        <v>1026</v>
      </c>
      <c r="Q44" s="870">
        <v>275</v>
      </c>
      <c r="R44" s="870" t="s">
        <v>1027</v>
      </c>
      <c r="S44" s="870"/>
      <c r="T44" s="870" t="s">
        <v>1028</v>
      </c>
      <c r="U44" s="870"/>
      <c r="V44" s="870"/>
      <c r="W44" s="870"/>
      <c r="X44" s="870"/>
      <c r="Y44" s="870" t="s">
        <v>1071</v>
      </c>
      <c r="Z44" s="870"/>
      <c r="AA44" s="870"/>
      <c r="AB44" s="870"/>
      <c r="AC44" s="870"/>
      <c r="AD44" s="870"/>
      <c r="AE44" s="870" t="s">
        <v>1037</v>
      </c>
      <c r="AF44" s="870"/>
      <c r="AG44" s="870"/>
      <c r="AH44" s="870"/>
      <c r="AI44" s="870"/>
      <c r="AJ44" s="870" t="s">
        <v>1051</v>
      </c>
      <c r="AK44" s="870"/>
      <c r="AL44" s="870"/>
      <c r="AM44" s="870"/>
      <c r="AN44" s="870"/>
      <c r="AO44" s="870"/>
      <c r="AP44" s="870"/>
      <c r="AQ44" s="870"/>
      <c r="AR44" s="870"/>
      <c r="AS44" s="870"/>
      <c r="AT44" s="870"/>
      <c r="AU44" s="870"/>
      <c r="AV44" s="870"/>
      <c r="AW44" s="870"/>
      <c r="AX44" s="870"/>
      <c r="AY44" s="870"/>
      <c r="AZ44" s="870" t="s">
        <v>1041</v>
      </c>
      <c r="BA44" s="870" t="s">
        <v>1166</v>
      </c>
      <c r="BB44" s="870">
        <v>280</v>
      </c>
      <c r="BC44" s="870">
        <v>160</v>
      </c>
      <c r="BD44" s="870"/>
      <c r="BE44" s="870">
        <f t="shared" si="0"/>
        <v>6.378E-3</v>
      </c>
      <c r="BF44" s="871">
        <f t="shared" si="1"/>
        <v>285.73439999999999</v>
      </c>
      <c r="BG44" s="871">
        <f t="shared" si="2"/>
        <v>338.59455999999994</v>
      </c>
      <c r="BH44" s="870"/>
      <c r="BI44" s="870" t="s">
        <v>1043</v>
      </c>
      <c r="BJ44" s="870" t="s">
        <v>1044</v>
      </c>
    </row>
    <row r="45" spans="1:62" s="872" customFormat="1" ht="39" x14ac:dyDescent="0.2">
      <c r="A45" s="870" t="s">
        <v>568</v>
      </c>
      <c r="B45" s="870" t="s">
        <v>1199</v>
      </c>
      <c r="C45" s="870" t="s">
        <v>1200</v>
      </c>
      <c r="D45" s="870"/>
      <c r="E45" s="870" t="s">
        <v>1204</v>
      </c>
      <c r="F45" s="870" t="s">
        <v>1202</v>
      </c>
      <c r="G45" s="870">
        <v>56</v>
      </c>
      <c r="H45" s="870">
        <v>27.070866666666667</v>
      </c>
      <c r="I45" s="870">
        <v>89.552441666666667</v>
      </c>
      <c r="J45" s="870"/>
      <c r="K45" s="870"/>
      <c r="L45" s="870" t="s">
        <v>1024</v>
      </c>
      <c r="M45" s="870">
        <v>98</v>
      </c>
      <c r="N45" s="870">
        <v>300</v>
      </c>
      <c r="O45" s="870" t="s">
        <v>1025</v>
      </c>
      <c r="P45" s="870" t="s">
        <v>1026</v>
      </c>
      <c r="Q45" s="870">
        <v>180</v>
      </c>
      <c r="R45" s="870" t="s">
        <v>1049</v>
      </c>
      <c r="S45" s="870"/>
      <c r="T45" s="870" t="s">
        <v>1028</v>
      </c>
      <c r="U45" s="870"/>
      <c r="V45" s="870"/>
      <c r="W45" s="870"/>
      <c r="X45" s="870"/>
      <c r="Y45" s="870" t="s">
        <v>1134</v>
      </c>
      <c r="Z45" s="870"/>
      <c r="AA45" s="870"/>
      <c r="AB45" s="870"/>
      <c r="AC45" s="870"/>
      <c r="AD45" s="870"/>
      <c r="AE45" s="870" t="s">
        <v>1037</v>
      </c>
      <c r="AF45" s="870"/>
      <c r="AG45" s="870"/>
      <c r="AH45" s="870"/>
      <c r="AI45" s="870"/>
      <c r="AJ45" s="870" t="s">
        <v>1051</v>
      </c>
      <c r="AK45" s="870"/>
      <c r="AL45" s="870"/>
      <c r="AM45" s="870"/>
      <c r="AN45" s="870"/>
      <c r="AO45" s="870"/>
      <c r="AP45" s="870"/>
      <c r="AQ45" s="870"/>
      <c r="AR45" s="870"/>
      <c r="AS45" s="870"/>
      <c r="AT45" s="870"/>
      <c r="AU45" s="870"/>
      <c r="AV45" s="870"/>
      <c r="AW45" s="870"/>
      <c r="AX45" s="870"/>
      <c r="AY45" s="870"/>
      <c r="AZ45" s="870" t="s">
        <v>1072</v>
      </c>
      <c r="BA45" s="870" t="s">
        <v>1205</v>
      </c>
      <c r="BB45" s="870">
        <v>98</v>
      </c>
      <c r="BC45" s="870">
        <v>300</v>
      </c>
      <c r="BD45" s="870"/>
      <c r="BE45" s="870">
        <f t="shared" si="0"/>
        <v>6.378E-3</v>
      </c>
      <c r="BF45" s="871">
        <f t="shared" si="1"/>
        <v>187.51320000000001</v>
      </c>
      <c r="BG45" s="871">
        <f t="shared" si="2"/>
        <v>225.64017999999999</v>
      </c>
      <c r="BH45" s="870"/>
      <c r="BI45" s="870" t="s">
        <v>1043</v>
      </c>
      <c r="BJ45" s="870" t="s">
        <v>1044</v>
      </c>
    </row>
    <row r="46" spans="1:62" s="872" customFormat="1" ht="39" x14ac:dyDescent="0.2">
      <c r="A46" s="870" t="s">
        <v>570</v>
      </c>
      <c r="B46" s="870" t="s">
        <v>1199</v>
      </c>
      <c r="C46" s="870" t="s">
        <v>1200</v>
      </c>
      <c r="D46" s="870"/>
      <c r="E46" s="870" t="s">
        <v>1206</v>
      </c>
      <c r="F46" s="870" t="s">
        <v>1207</v>
      </c>
      <c r="G46" s="870">
        <v>84</v>
      </c>
      <c r="H46" s="870">
        <v>26.956822222222222</v>
      </c>
      <c r="I46" s="870">
        <v>89.557074999999998</v>
      </c>
      <c r="J46" s="870"/>
      <c r="K46" s="870"/>
      <c r="L46" s="870" t="s">
        <v>1024</v>
      </c>
      <c r="M46" s="870">
        <v>60</v>
      </c>
      <c r="N46" s="870">
        <v>35</v>
      </c>
      <c r="O46" s="870" t="s">
        <v>1069</v>
      </c>
      <c r="P46" s="870" t="s">
        <v>1026</v>
      </c>
      <c r="Q46" s="870">
        <v>160</v>
      </c>
      <c r="R46" s="870" t="s">
        <v>1049</v>
      </c>
      <c r="S46" s="870"/>
      <c r="T46" s="870" t="s">
        <v>1028</v>
      </c>
      <c r="U46" s="870"/>
      <c r="V46" s="870"/>
      <c r="W46" s="870"/>
      <c r="X46" s="870"/>
      <c r="Y46" s="870" t="s">
        <v>1071</v>
      </c>
      <c r="Z46" s="870"/>
      <c r="AA46" s="870"/>
      <c r="AB46" s="870"/>
      <c r="AC46" s="870"/>
      <c r="AD46" s="870"/>
      <c r="AE46" s="870" t="s">
        <v>1037</v>
      </c>
      <c r="AF46" s="870"/>
      <c r="AG46" s="870"/>
      <c r="AH46" s="870"/>
      <c r="AI46" s="870"/>
      <c r="AJ46" s="870" t="s">
        <v>1051</v>
      </c>
      <c r="AK46" s="870"/>
      <c r="AL46" s="870"/>
      <c r="AM46" s="870"/>
      <c r="AN46" s="870"/>
      <c r="AO46" s="870"/>
      <c r="AP46" s="870"/>
      <c r="AQ46" s="870"/>
      <c r="AR46" s="870"/>
      <c r="AS46" s="870"/>
      <c r="AT46" s="870"/>
      <c r="AU46" s="870"/>
      <c r="AV46" s="870"/>
      <c r="AW46" s="870"/>
      <c r="AX46" s="870"/>
      <c r="AY46" s="870"/>
      <c r="AZ46" s="870" t="s">
        <v>1041</v>
      </c>
      <c r="BA46" s="870" t="s">
        <v>1073</v>
      </c>
      <c r="BB46" s="870">
        <v>60</v>
      </c>
      <c r="BC46" s="870">
        <v>35</v>
      </c>
      <c r="BD46" s="870"/>
      <c r="BE46" s="870">
        <f t="shared" si="0"/>
        <v>6.378E-3</v>
      </c>
      <c r="BF46" s="871">
        <f t="shared" si="1"/>
        <v>13.393800000000001</v>
      </c>
      <c r="BG46" s="871">
        <f t="shared" si="2"/>
        <v>25.40287</v>
      </c>
      <c r="BH46" s="870"/>
      <c r="BI46" s="870" t="s">
        <v>1043</v>
      </c>
      <c r="BJ46" s="870" t="s">
        <v>1120</v>
      </c>
    </row>
    <row r="47" spans="1:62" x14ac:dyDescent="0.2">
      <c r="A47" s="204"/>
      <c r="B47" s="204"/>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04"/>
      <c r="AE47" s="204"/>
      <c r="AF47" s="204"/>
      <c r="AG47" s="204"/>
      <c r="AH47" s="204"/>
      <c r="AI47" s="204"/>
      <c r="AJ47" s="204"/>
      <c r="AK47" s="204"/>
      <c r="AL47" s="204"/>
      <c r="AM47" s="204"/>
      <c r="AN47" s="204"/>
      <c r="AO47" s="204"/>
      <c r="AP47" s="204"/>
      <c r="AQ47" s="204"/>
      <c r="AR47" s="204"/>
      <c r="AS47" s="204"/>
      <c r="AT47" s="204"/>
      <c r="AU47" s="204"/>
      <c r="AV47" s="204"/>
      <c r="AW47" s="204"/>
      <c r="AX47" s="204"/>
      <c r="AY47" s="204"/>
      <c r="BA47" s="204"/>
      <c r="BB47" s="441" t="s">
        <v>1208</v>
      </c>
      <c r="BC47" s="441"/>
      <c r="BD47" s="441"/>
      <c r="BE47" s="441"/>
      <c r="BF47" s="222">
        <f>SUM(BF3:BF46)</f>
        <v>7279.3963619999986</v>
      </c>
      <c r="BG47" s="222">
        <f>SUM(BG3:BG46)</f>
        <v>8811.3058163000005</v>
      </c>
      <c r="BH47" s="204"/>
      <c r="BI47" s="204"/>
      <c r="BJ47" s="204"/>
    </row>
    <row r="48" spans="1:62" x14ac:dyDescent="0.2">
      <c r="BF48" s="218"/>
    </row>
  </sheetData>
  <mergeCells count="1">
    <mergeCell ref="A1:R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H17"/>
  <sheetViews>
    <sheetView zoomScale="87" zoomScaleNormal="87" workbookViewId="0">
      <pane ySplit="5" topLeftCell="A6" activePane="bottomLeft" state="frozen"/>
      <selection pane="bottomLeft" activeCell="A2" sqref="A2:BE17"/>
    </sheetView>
  </sheetViews>
  <sheetFormatPr baseColWidth="10" defaultColWidth="8.83203125" defaultRowHeight="15" x14ac:dyDescent="0.2"/>
  <cols>
    <col min="1" max="1" width="7" style="584" customWidth="1"/>
    <col min="2" max="2" width="42.6640625" customWidth="1"/>
    <col min="3" max="3" width="5" customWidth="1"/>
    <col min="4" max="4" width="4.5" customWidth="1"/>
    <col min="5" max="5" width="5.6640625" bestFit="1" customWidth="1"/>
    <col min="6" max="6" width="7" bestFit="1" customWidth="1"/>
    <col min="7" max="7" width="5" bestFit="1" customWidth="1"/>
    <col min="8" max="8" width="7" bestFit="1" customWidth="1"/>
    <col min="9" max="9" width="5" bestFit="1" customWidth="1"/>
    <col min="10" max="10" width="4.5" bestFit="1" customWidth="1"/>
    <col min="11" max="11" width="8.33203125" style="584" bestFit="1" customWidth="1"/>
    <col min="12" max="12" width="5.33203125" bestFit="1" customWidth="1"/>
    <col min="13" max="13" width="7" bestFit="1" customWidth="1"/>
    <col min="14" max="14" width="7.5" customWidth="1"/>
    <col min="15" max="17" width="5.5" hidden="1" customWidth="1"/>
    <col min="18" max="18" width="5" hidden="1" customWidth="1"/>
    <col min="19" max="34" width="4.83203125" hidden="1" customWidth="1"/>
    <col min="35" max="35" width="4.83203125" customWidth="1"/>
    <col min="36" max="36" width="5.6640625" customWidth="1"/>
    <col min="37" max="37" width="8.83203125" customWidth="1"/>
    <col min="38" max="38" width="8.5" customWidth="1"/>
    <col min="39" max="39" width="5.83203125" customWidth="1"/>
    <col min="40" max="40" width="5.1640625" customWidth="1"/>
    <col min="41" max="41" width="4.6640625" customWidth="1"/>
    <col min="42" max="42" width="6.5" customWidth="1"/>
    <col min="43" max="43" width="6.33203125" customWidth="1"/>
    <col min="44" max="44" width="6.1640625" customWidth="1"/>
    <col min="45" max="45" width="8.1640625" customWidth="1"/>
    <col min="46" max="46" width="6.5" customWidth="1"/>
    <col min="47" max="47" width="6.83203125" customWidth="1"/>
    <col min="48" max="48" width="5.1640625" customWidth="1"/>
    <col min="49" max="49" width="5.5" customWidth="1"/>
    <col min="50" max="50" width="5.33203125" customWidth="1"/>
    <col min="51" max="52" width="5.5" customWidth="1"/>
    <col min="53" max="53" width="6.6640625" customWidth="1"/>
    <col min="54" max="54" width="7.33203125" customWidth="1"/>
    <col min="55" max="55" width="5.1640625" customWidth="1"/>
    <col min="57" max="57" width="8.6640625" style="790" customWidth="1"/>
    <col min="58" max="58" width="8.83203125" style="788" customWidth="1"/>
    <col min="59" max="59" width="8.83203125" customWidth="1"/>
    <col min="60" max="60" width="27.83203125" customWidth="1"/>
  </cols>
  <sheetData>
    <row r="1" spans="1:60" ht="16" x14ac:dyDescent="0.2">
      <c r="A1" s="1090" t="s">
        <v>2546</v>
      </c>
      <c r="BF1" s="788">
        <v>88</v>
      </c>
    </row>
    <row r="2" spans="1:60" x14ac:dyDescent="0.2">
      <c r="A2" s="1240" t="s">
        <v>1211</v>
      </c>
      <c r="B2" s="1240" t="s">
        <v>29</v>
      </c>
      <c r="C2" s="1240" t="s">
        <v>1212</v>
      </c>
      <c r="D2" s="1240" t="s">
        <v>1213</v>
      </c>
      <c r="E2" s="1240"/>
      <c r="F2" s="1240"/>
      <c r="G2" s="1240"/>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t="s">
        <v>1214</v>
      </c>
      <c r="AO2" s="1240"/>
      <c r="AP2" s="1240"/>
      <c r="AQ2" s="1240"/>
      <c r="AR2" s="1240"/>
      <c r="AS2" s="1240"/>
      <c r="AT2" s="1240"/>
      <c r="AU2" s="1240"/>
      <c r="AV2" s="1240"/>
      <c r="AW2" s="1240"/>
      <c r="AX2" s="1240"/>
      <c r="AY2" s="1240"/>
      <c r="AZ2" s="1240"/>
      <c r="BA2" s="1240"/>
      <c r="BB2" s="1240"/>
      <c r="BC2" s="1240"/>
      <c r="BD2" s="527"/>
      <c r="BE2" s="1239" t="s">
        <v>1215</v>
      </c>
    </row>
    <row r="3" spans="1:60" ht="77" customHeight="1" x14ac:dyDescent="0.2">
      <c r="A3" s="1240"/>
      <c r="B3" s="1240"/>
      <c r="C3" s="1240"/>
      <c r="D3" s="128" t="s">
        <v>1216</v>
      </c>
      <c r="E3" s="128" t="s">
        <v>2327</v>
      </c>
      <c r="F3" s="128" t="s">
        <v>1217</v>
      </c>
      <c r="G3" s="128" t="s">
        <v>2328</v>
      </c>
      <c r="H3" s="128" t="s">
        <v>35</v>
      </c>
      <c r="I3" s="128" t="s">
        <v>34</v>
      </c>
      <c r="J3" s="128" t="s">
        <v>2513</v>
      </c>
      <c r="K3" s="128" t="s">
        <v>1219</v>
      </c>
      <c r="L3" s="128" t="s">
        <v>1220</v>
      </c>
      <c r="M3" s="128" t="s">
        <v>1268</v>
      </c>
      <c r="N3" s="128" t="s">
        <v>1221</v>
      </c>
      <c r="O3" s="128" t="s">
        <v>1222</v>
      </c>
      <c r="P3" s="128" t="s">
        <v>1223</v>
      </c>
      <c r="Q3" s="128" t="s">
        <v>1224</v>
      </c>
      <c r="R3" s="128" t="s">
        <v>1225</v>
      </c>
      <c r="S3" s="128" t="s">
        <v>1226</v>
      </c>
      <c r="T3" s="128" t="s">
        <v>1227</v>
      </c>
      <c r="U3" s="128" t="s">
        <v>1228</v>
      </c>
      <c r="V3" s="128" t="s">
        <v>1229</v>
      </c>
      <c r="W3" s="128" t="s">
        <v>1230</v>
      </c>
      <c r="X3" s="128" t="s">
        <v>1231</v>
      </c>
      <c r="Y3" s="128" t="s">
        <v>1232</v>
      </c>
      <c r="Z3" s="128" t="s">
        <v>1233</v>
      </c>
      <c r="AA3" s="128" t="s">
        <v>1234</v>
      </c>
      <c r="AB3" s="128" t="s">
        <v>1235</v>
      </c>
      <c r="AC3" s="128" t="s">
        <v>1236</v>
      </c>
      <c r="AD3" s="128" t="s">
        <v>1237</v>
      </c>
      <c r="AE3" s="128" t="s">
        <v>1238</v>
      </c>
      <c r="AF3" s="128" t="s">
        <v>1239</v>
      </c>
      <c r="AG3" s="128" t="s">
        <v>1240</v>
      </c>
      <c r="AH3" s="128" t="s">
        <v>1241</v>
      </c>
      <c r="AI3" s="128" t="s">
        <v>1242</v>
      </c>
      <c r="AJ3" s="128" t="s">
        <v>1243</v>
      </c>
      <c r="AK3" s="128" t="s">
        <v>1244</v>
      </c>
      <c r="AL3" s="128" t="s">
        <v>1245</v>
      </c>
      <c r="AM3" s="128" t="s">
        <v>1246</v>
      </c>
      <c r="AN3" s="128" t="s">
        <v>1247</v>
      </c>
      <c r="AO3" s="128" t="s">
        <v>1248</v>
      </c>
      <c r="AP3" s="128" t="s">
        <v>1217</v>
      </c>
      <c r="AQ3" s="128" t="s">
        <v>1249</v>
      </c>
      <c r="AR3" s="128" t="s">
        <v>35</v>
      </c>
      <c r="AS3" s="128" t="s">
        <v>1250</v>
      </c>
      <c r="AT3" s="128" t="s">
        <v>1251</v>
      </c>
      <c r="AU3" s="128" t="s">
        <v>1252</v>
      </c>
      <c r="AV3" s="128" t="s">
        <v>1221</v>
      </c>
      <c r="AW3" s="128" t="s">
        <v>1222</v>
      </c>
      <c r="AX3" s="128" t="s">
        <v>1223</v>
      </c>
      <c r="AY3" s="128" t="s">
        <v>1242</v>
      </c>
      <c r="AZ3" s="128" t="s">
        <v>1243</v>
      </c>
      <c r="BA3" s="128" t="s">
        <v>1253</v>
      </c>
      <c r="BB3" s="128" t="s">
        <v>1254</v>
      </c>
      <c r="BC3" s="128" t="s">
        <v>1246</v>
      </c>
      <c r="BD3" s="128" t="s">
        <v>2565</v>
      </c>
      <c r="BE3" s="1239"/>
      <c r="BG3" s="527" t="s">
        <v>1215</v>
      </c>
    </row>
    <row r="4" spans="1:60" ht="24" x14ac:dyDescent="0.2">
      <c r="A4" s="7"/>
      <c r="B4" s="1086" t="s">
        <v>1255</v>
      </c>
      <c r="C4" s="429"/>
      <c r="D4" s="429"/>
      <c r="E4" s="430">
        <v>23.303899880000003</v>
      </c>
      <c r="F4" s="430">
        <v>16.054949700000002</v>
      </c>
      <c r="G4" s="430">
        <v>10.051</v>
      </c>
      <c r="H4" s="430">
        <v>0.48099999999999998</v>
      </c>
      <c r="I4" s="430">
        <f>(27987.8/1000000)*1000</f>
        <v>27.9878</v>
      </c>
      <c r="J4" s="430">
        <v>50.3</v>
      </c>
      <c r="K4" s="226">
        <v>4.0172470000000002</v>
      </c>
      <c r="L4" s="429"/>
      <c r="M4" s="429"/>
      <c r="N4" s="429"/>
      <c r="O4" s="430">
        <v>2.0867746480229834</v>
      </c>
      <c r="P4" s="430">
        <v>2.0867746480229834</v>
      </c>
      <c r="Q4" s="430">
        <v>2.0867746480229834</v>
      </c>
      <c r="R4" s="430">
        <v>2.0867746480229834</v>
      </c>
      <c r="S4" s="430">
        <v>2.0867746480229834</v>
      </c>
      <c r="T4" s="430">
        <v>2.0867746480229834</v>
      </c>
      <c r="U4" s="430">
        <v>2.0867746480229834</v>
      </c>
      <c r="V4" s="430">
        <v>2.0867746480229834</v>
      </c>
      <c r="W4" s="430">
        <v>2.0867746480229834</v>
      </c>
      <c r="X4" s="430">
        <v>2.0867746480229834</v>
      </c>
      <c r="Y4" s="430">
        <v>2.0867746480229834</v>
      </c>
      <c r="Z4" s="430">
        <v>2.0867746480229834</v>
      </c>
      <c r="AA4" s="430">
        <v>2.0867746480229834</v>
      </c>
      <c r="AB4" s="430">
        <v>2.0867746480229834</v>
      </c>
      <c r="AC4" s="430">
        <v>2.0867746480229834</v>
      </c>
      <c r="AD4" s="430">
        <v>2.0867746480229834</v>
      </c>
      <c r="AE4" s="430">
        <v>2.0867746480229834</v>
      </c>
      <c r="AF4" s="430">
        <v>2.0867746480229834</v>
      </c>
      <c r="AG4" s="430">
        <v>2.0867746480229834</v>
      </c>
      <c r="AH4" s="430">
        <v>2.0867746480229834</v>
      </c>
      <c r="AI4" s="430"/>
      <c r="AJ4" s="430"/>
      <c r="AK4" s="430"/>
      <c r="AL4" s="430"/>
      <c r="AM4" s="429"/>
      <c r="AN4" s="12">
        <v>0</v>
      </c>
      <c r="AO4" s="263">
        <v>7.5112350000000001</v>
      </c>
      <c r="AP4" s="263">
        <v>12.016333075</v>
      </c>
      <c r="AQ4" s="263">
        <v>4.8626144247437511</v>
      </c>
      <c r="AR4" s="263">
        <v>0.48099999999999998</v>
      </c>
      <c r="AS4" s="263">
        <v>1.68511575</v>
      </c>
      <c r="AT4" s="263"/>
      <c r="AU4" s="263"/>
      <c r="AV4" s="263"/>
      <c r="AW4" s="263">
        <v>2.0867746480229834</v>
      </c>
      <c r="AX4" s="263">
        <v>2.0867746480229834</v>
      </c>
      <c r="AY4" s="263"/>
      <c r="AZ4" s="263"/>
      <c r="BA4" s="263"/>
      <c r="BB4" s="263"/>
      <c r="BC4" s="263"/>
      <c r="BD4" s="263"/>
      <c r="BE4" s="600"/>
      <c r="BG4" s="527"/>
    </row>
    <row r="5" spans="1:60" ht="24" x14ac:dyDescent="0.2">
      <c r="A5" s="7"/>
      <c r="B5" s="1086" t="s">
        <v>1256</v>
      </c>
      <c r="C5" s="429"/>
      <c r="D5" s="429"/>
      <c r="E5" s="430">
        <v>15.39029856</v>
      </c>
      <c r="F5" s="430">
        <v>11.9508092</v>
      </c>
      <c r="G5" s="430">
        <v>6.1203368385500001</v>
      </c>
      <c r="H5" s="430">
        <v>0.48099999999999998</v>
      </c>
      <c r="I5" s="430">
        <f>(23418.4/1000000)*1000</f>
        <v>23.418400000000002</v>
      </c>
      <c r="J5" s="430" t="s">
        <v>1562</v>
      </c>
      <c r="K5" s="226">
        <v>2.4274102500000003</v>
      </c>
      <c r="L5" s="429"/>
      <c r="M5" s="429"/>
      <c r="N5" s="429"/>
      <c r="O5" s="430">
        <v>1.4677410211097643</v>
      </c>
      <c r="P5" s="430">
        <v>1.4677410211097643</v>
      </c>
      <c r="Q5" s="430">
        <v>1.4677410211097643</v>
      </c>
      <c r="R5" s="430">
        <v>1.4677410211097643</v>
      </c>
      <c r="S5" s="430">
        <v>1.4677410211097643</v>
      </c>
      <c r="T5" s="430">
        <v>1.4677410211097643</v>
      </c>
      <c r="U5" s="430">
        <v>1.4677410211097643</v>
      </c>
      <c r="V5" s="430">
        <v>1.4677410211097643</v>
      </c>
      <c r="W5" s="430">
        <v>1.4677410211097643</v>
      </c>
      <c r="X5" s="430">
        <v>1.4677410211097643</v>
      </c>
      <c r="Y5" s="430">
        <v>1.4677410211097643</v>
      </c>
      <c r="Z5" s="430">
        <v>1.4677410211097643</v>
      </c>
      <c r="AA5" s="430">
        <v>1.4677410211097643</v>
      </c>
      <c r="AB5" s="430">
        <v>1.4677410211097643</v>
      </c>
      <c r="AC5" s="430">
        <v>1.4677410211097643</v>
      </c>
      <c r="AD5" s="430">
        <v>1.4677410211097643</v>
      </c>
      <c r="AE5" s="430">
        <v>1.4677410211097643</v>
      </c>
      <c r="AF5" s="430">
        <v>1.4677410211097643</v>
      </c>
      <c r="AG5" s="430">
        <v>1.4677410211097643</v>
      </c>
      <c r="AH5" s="430">
        <v>1.4677410211097643</v>
      </c>
      <c r="AI5" s="430"/>
      <c r="AJ5" s="430"/>
      <c r="AK5" s="430"/>
      <c r="AL5" s="430"/>
      <c r="AM5" s="429"/>
      <c r="AN5" s="12">
        <v>0</v>
      </c>
      <c r="AO5" s="263">
        <v>6.5824449999999999</v>
      </c>
      <c r="AP5" s="263">
        <v>8.2310630749999998</v>
      </c>
      <c r="AQ5" s="263">
        <v>4.1035518807781255</v>
      </c>
      <c r="AR5" s="263">
        <v>0.48099999999999998</v>
      </c>
      <c r="AS5" s="263">
        <v>1.0281315</v>
      </c>
      <c r="AT5" s="263"/>
      <c r="AU5" s="263"/>
      <c r="AV5" s="263"/>
      <c r="AW5" s="263">
        <v>1.4677410211097643</v>
      </c>
      <c r="AX5" s="263">
        <v>1.4677410211097643</v>
      </c>
      <c r="AY5" s="263"/>
      <c r="AZ5" s="263"/>
      <c r="BA5" s="263"/>
      <c r="BB5" s="263"/>
      <c r="BC5" s="263"/>
      <c r="BD5" s="263"/>
      <c r="BE5" s="600"/>
      <c r="BG5" s="1091">
        <f t="shared" ref="BG5" si="0">BE5</f>
        <v>0</v>
      </c>
    </row>
    <row r="6" spans="1:60" s="1092" customFormat="1" ht="20" customHeight="1" x14ac:dyDescent="0.2">
      <c r="A6" s="527">
        <v>2.1</v>
      </c>
      <c r="B6" s="593" t="s">
        <v>1257</v>
      </c>
      <c r="C6" s="429"/>
      <c r="D6" s="429"/>
      <c r="E6" s="430"/>
      <c r="F6" s="430"/>
      <c r="G6" s="430"/>
      <c r="H6" s="430"/>
      <c r="I6" s="430"/>
      <c r="J6" s="430"/>
      <c r="K6" s="226"/>
      <c r="L6" s="429"/>
      <c r="M6" s="429"/>
      <c r="N6" s="429"/>
      <c r="O6" s="430"/>
      <c r="P6" s="430"/>
      <c r="Q6" s="430"/>
      <c r="R6" s="430"/>
      <c r="S6" s="430"/>
      <c r="T6" s="430"/>
      <c r="U6" s="430"/>
      <c r="V6" s="430"/>
      <c r="W6" s="430"/>
      <c r="X6" s="430"/>
      <c r="Y6" s="430"/>
      <c r="Z6" s="430"/>
      <c r="AA6" s="430"/>
      <c r="AB6" s="430"/>
      <c r="AC6" s="430"/>
      <c r="AD6" s="430"/>
      <c r="AE6" s="430"/>
      <c r="AF6" s="430"/>
      <c r="AG6" s="430"/>
      <c r="AH6" s="430"/>
      <c r="AI6" s="430"/>
      <c r="AJ6" s="430"/>
      <c r="AK6" s="430"/>
      <c r="AL6" s="430"/>
      <c r="AM6" s="429"/>
      <c r="AN6" s="12"/>
      <c r="AO6" s="263"/>
      <c r="AP6" s="263"/>
      <c r="AQ6" s="263"/>
      <c r="AR6" s="263"/>
      <c r="AS6" s="263"/>
      <c r="AT6" s="263"/>
      <c r="AU6" s="263"/>
      <c r="AV6" s="263"/>
      <c r="AW6" s="263"/>
      <c r="AX6" s="263"/>
      <c r="AY6" s="263"/>
      <c r="AZ6" s="263"/>
      <c r="BA6" s="263"/>
      <c r="BB6" s="263"/>
      <c r="BC6" s="263"/>
      <c r="BD6" s="263"/>
      <c r="BE6" s="600"/>
      <c r="BF6" s="788"/>
      <c r="BG6" s="11"/>
    </row>
    <row r="7" spans="1:60" s="1092" customFormat="1" ht="20" customHeight="1" x14ac:dyDescent="0.2">
      <c r="A7" s="1093" t="s">
        <v>12</v>
      </c>
      <c r="B7" s="593" t="s">
        <v>1258</v>
      </c>
      <c r="C7" s="1094"/>
      <c r="D7" s="1094"/>
      <c r="E7" s="1095"/>
      <c r="F7" s="1095"/>
      <c r="G7" s="1095"/>
      <c r="H7" s="1095"/>
      <c r="I7" s="1095"/>
      <c r="J7" s="1095"/>
      <c r="K7" s="1096"/>
      <c r="L7" s="1094"/>
      <c r="M7" s="1094"/>
      <c r="N7" s="1094"/>
      <c r="O7" s="1095"/>
      <c r="P7" s="1095"/>
      <c r="Q7" s="1095"/>
      <c r="R7" s="1095"/>
      <c r="S7" s="1095"/>
      <c r="T7" s="1095"/>
      <c r="U7" s="1095"/>
      <c r="V7" s="1095"/>
      <c r="W7" s="1095"/>
      <c r="X7" s="1095"/>
      <c r="Y7" s="1095"/>
      <c r="Z7" s="1095"/>
      <c r="AA7" s="1095"/>
      <c r="AB7" s="1095"/>
      <c r="AC7" s="1095"/>
      <c r="AD7" s="1095"/>
      <c r="AE7" s="1095"/>
      <c r="AF7" s="1095"/>
      <c r="AG7" s="1095"/>
      <c r="AH7" s="1095"/>
      <c r="AI7" s="1095"/>
      <c r="AJ7" s="1095"/>
      <c r="AK7" s="1095"/>
      <c r="AL7" s="1095"/>
      <c r="AM7" s="1094"/>
      <c r="AN7" s="585"/>
      <c r="AO7" s="585"/>
      <c r="AP7" s="585"/>
      <c r="AQ7" s="585"/>
      <c r="AR7" s="585"/>
      <c r="AS7" s="585"/>
      <c r="AT7" s="797"/>
      <c r="AU7" s="797"/>
      <c r="AV7" s="797"/>
      <c r="AW7" s="585"/>
      <c r="AX7" s="585"/>
      <c r="AY7" s="585"/>
      <c r="AZ7" s="585"/>
      <c r="BA7" s="585"/>
      <c r="BB7" s="585"/>
      <c r="BC7" s="585"/>
      <c r="BD7" s="585"/>
      <c r="BE7" s="600"/>
      <c r="BF7" s="788"/>
      <c r="BG7" s="1089"/>
    </row>
    <row r="8" spans="1:60" s="1092" customFormat="1" ht="20" customHeight="1" x14ac:dyDescent="0.2">
      <c r="A8" s="7" t="s">
        <v>2059</v>
      </c>
      <c r="B8" s="539" t="s">
        <v>2506</v>
      </c>
      <c r="C8" s="7" t="s">
        <v>591</v>
      </c>
      <c r="D8" s="1098">
        <v>107</v>
      </c>
      <c r="E8" s="597">
        <f>D8*$E$4</f>
        <v>2493.5172871600003</v>
      </c>
      <c r="F8" s="597">
        <f>D8*$F$4</f>
        <v>1717.8796179000001</v>
      </c>
      <c r="G8" s="597">
        <f>D8*$G$4</f>
        <v>1075.4570000000001</v>
      </c>
      <c r="H8" s="597">
        <f>D8*$H$4</f>
        <v>51.466999999999999</v>
      </c>
      <c r="I8" s="597">
        <f>(20*30)/1000*I4</f>
        <v>16.792680000000001</v>
      </c>
      <c r="J8" s="597"/>
      <c r="K8" s="597">
        <f>D8*$K$4</f>
        <v>429.84542900000002</v>
      </c>
      <c r="L8" s="597">
        <f>SUM(E8:K8)</f>
        <v>5784.9590140600003</v>
      </c>
      <c r="M8" s="597">
        <f>L8*15/100</f>
        <v>867.74385210900004</v>
      </c>
      <c r="N8" s="597">
        <f>L8+M8</f>
        <v>6652.7028661690001</v>
      </c>
      <c r="O8" s="597">
        <v>110</v>
      </c>
      <c r="P8" s="597">
        <v>110</v>
      </c>
      <c r="Q8" s="597">
        <v>90</v>
      </c>
      <c r="R8" s="597">
        <v>70</v>
      </c>
      <c r="S8" s="597">
        <v>60</v>
      </c>
      <c r="T8" s="597">
        <v>60</v>
      </c>
      <c r="U8" s="597">
        <v>60</v>
      </c>
      <c r="V8" s="597">
        <v>50</v>
      </c>
      <c r="W8" s="597">
        <v>40</v>
      </c>
      <c r="X8" s="620">
        <v>40</v>
      </c>
      <c r="Y8" s="620">
        <v>40</v>
      </c>
      <c r="Z8" s="620">
        <v>25</v>
      </c>
      <c r="AA8" s="620">
        <v>25</v>
      </c>
      <c r="AB8" s="620">
        <v>25</v>
      </c>
      <c r="AC8" s="620">
        <v>25</v>
      </c>
      <c r="AD8" s="620">
        <v>25</v>
      </c>
      <c r="AE8" s="620">
        <v>15</v>
      </c>
      <c r="AF8" s="620">
        <v>15</v>
      </c>
      <c r="AG8" s="620">
        <v>15</v>
      </c>
      <c r="AH8" s="620">
        <v>10</v>
      </c>
      <c r="AI8" s="620">
        <f>COUNT(O8:AH8)</f>
        <v>20</v>
      </c>
      <c r="AJ8" s="620">
        <f>AVERAGE(O8:AH8)</f>
        <v>45.5</v>
      </c>
      <c r="AK8" s="620">
        <f>AJ8*AI8*2.1</f>
        <v>1911</v>
      </c>
      <c r="AL8" s="620">
        <f>AK8*20/100</f>
        <v>382.2</v>
      </c>
      <c r="AM8" s="620">
        <f>AK8+AL8</f>
        <v>2293.1999999999998</v>
      </c>
      <c r="AN8" s="538">
        <v>0</v>
      </c>
      <c r="AO8" s="620">
        <f>AN8*$AO$4</f>
        <v>0</v>
      </c>
      <c r="AP8" s="620">
        <f>AN8*$AP$4</f>
        <v>0</v>
      </c>
      <c r="AQ8" s="620">
        <f>AN8*$AQ$4</f>
        <v>0</v>
      </c>
      <c r="AR8" s="620">
        <f>AN8*$AR$4</f>
        <v>0</v>
      </c>
      <c r="AS8" s="620">
        <f>AN8*$AS$4</f>
        <v>0</v>
      </c>
      <c r="AT8" s="620">
        <f t="shared" ref="AT8" si="1">SUM(AO8:AS8)</f>
        <v>0</v>
      </c>
      <c r="AU8" s="620">
        <f t="shared" ref="AU8" si="2">AT8*8/100</f>
        <v>0</v>
      </c>
      <c r="AV8" s="620">
        <f t="shared" ref="AV8" si="3">AT8+AU8</f>
        <v>0</v>
      </c>
      <c r="AW8" s="620"/>
      <c r="AX8" s="620"/>
      <c r="AY8" s="620">
        <f>COUNT(AW8:AX8)</f>
        <v>0</v>
      </c>
      <c r="AZ8" s="620">
        <f>IF(AY8=0,0,AVERAGE(AW8:AX8))</f>
        <v>0</v>
      </c>
      <c r="BA8" s="620">
        <f>AY8*AZ8*2.1</f>
        <v>0</v>
      </c>
      <c r="BB8" s="620">
        <f>BA8*20/100</f>
        <v>0</v>
      </c>
      <c r="BC8" s="620">
        <f>BA8+BB8</f>
        <v>0</v>
      </c>
      <c r="BD8" s="620">
        <f>D8+AN8</f>
        <v>107</v>
      </c>
      <c r="BE8" s="1106">
        <f>N8+AM8+AV8+BC8</f>
        <v>8945.902866168999</v>
      </c>
      <c r="BF8" s="579">
        <f>BE8/$BF$1</f>
        <v>101.65798711555681</v>
      </c>
      <c r="BG8" s="1099">
        <f>BE8</f>
        <v>8945.902866168999</v>
      </c>
    </row>
    <row r="9" spans="1:60" s="1092" customFormat="1" ht="20" customHeight="1" x14ac:dyDescent="0.2">
      <c r="A9" s="7" t="s">
        <v>2060</v>
      </c>
      <c r="B9" s="539" t="s">
        <v>2507</v>
      </c>
      <c r="C9" s="7" t="s">
        <v>591</v>
      </c>
      <c r="D9" s="1098">
        <v>14.1</v>
      </c>
      <c r="E9" s="597">
        <f t="shared" ref="E9:E10" si="4">D9*$E$4</f>
        <v>328.58498830800005</v>
      </c>
      <c r="F9" s="597">
        <f t="shared" ref="F9:F10" si="5">D9*$F$4</f>
        <v>226.37479077</v>
      </c>
      <c r="G9" s="597">
        <f t="shared" ref="G9:G10" si="6">D9*$G$4</f>
        <v>141.7191</v>
      </c>
      <c r="H9" s="597">
        <f t="shared" ref="H9:H10" si="7">D9*$H$4</f>
        <v>6.7820999999999998</v>
      </c>
      <c r="I9" s="597">
        <f>(1.15+0.5)*I4</f>
        <v>46.179870000000001</v>
      </c>
      <c r="J9" s="597"/>
      <c r="K9" s="597">
        <f t="shared" ref="K9:K10" si="8">D9*$K$4</f>
        <v>56.643182700000004</v>
      </c>
      <c r="L9" s="597">
        <f t="shared" ref="L9:L10" si="9">SUM(E9:K9)</f>
        <v>806.28403177800021</v>
      </c>
      <c r="M9" s="597">
        <f t="shared" ref="M9:M10" si="10">L9*15/100</f>
        <v>120.94260476670003</v>
      </c>
      <c r="N9" s="597">
        <f t="shared" ref="N9:N10" si="11">L9+M9</f>
        <v>927.22663654470023</v>
      </c>
      <c r="O9" s="597">
        <v>1005</v>
      </c>
      <c r="P9" s="597">
        <v>390</v>
      </c>
      <c r="Q9" s="597">
        <v>200</v>
      </c>
      <c r="R9" s="597">
        <v>180</v>
      </c>
      <c r="S9" s="597">
        <v>20</v>
      </c>
      <c r="T9" s="597">
        <v>10</v>
      </c>
      <c r="U9" s="597"/>
      <c r="V9" s="597"/>
      <c r="W9" s="597"/>
      <c r="X9" s="620"/>
      <c r="Y9" s="620"/>
      <c r="Z9" s="620"/>
      <c r="AA9" s="620"/>
      <c r="AB9" s="620"/>
      <c r="AC9" s="620"/>
      <c r="AD9" s="620"/>
      <c r="AE9" s="620"/>
      <c r="AF9" s="620"/>
      <c r="AG9" s="620"/>
      <c r="AH9" s="620"/>
      <c r="AI9" s="620">
        <f t="shared" ref="AI9:AI10" si="12">COUNT(O9:AH9)</f>
        <v>6</v>
      </c>
      <c r="AJ9" s="620">
        <f t="shared" ref="AJ9:AJ10" si="13">AVERAGE(O9:AH9)</f>
        <v>300.83333333333331</v>
      </c>
      <c r="AK9" s="620">
        <f t="shared" ref="AK9:AK10" si="14">AJ9*AI9*2.1</f>
        <v>3790.5</v>
      </c>
      <c r="AL9" s="620">
        <f t="shared" ref="AL9:AL10" si="15">AK9*20/100</f>
        <v>758.1</v>
      </c>
      <c r="AM9" s="620">
        <f>AK9+AL9</f>
        <v>4548.6000000000004</v>
      </c>
      <c r="AN9" s="795">
        <v>0</v>
      </c>
      <c r="AO9" s="620">
        <f>AN9*$AO$4</f>
        <v>0</v>
      </c>
      <c r="AP9" s="620">
        <f>AN9*$AP$4</f>
        <v>0</v>
      </c>
      <c r="AQ9" s="620">
        <f>AN9*$AQ$4</f>
        <v>0</v>
      </c>
      <c r="AR9" s="620">
        <f>AN9*$AR$4</f>
        <v>0</v>
      </c>
      <c r="AS9" s="620">
        <f>AN9*$AS$4</f>
        <v>0</v>
      </c>
      <c r="AT9" s="620">
        <f t="shared" ref="AT9" si="16">SUM(AO9:AS9)</f>
        <v>0</v>
      </c>
      <c r="AU9" s="620">
        <f t="shared" ref="AU9" si="17">AT9*8/100</f>
        <v>0</v>
      </c>
      <c r="AV9" s="620">
        <f t="shared" ref="AV9" si="18">AT9+AU9</f>
        <v>0</v>
      </c>
      <c r="AW9" s="620"/>
      <c r="AX9" s="620"/>
      <c r="AY9" s="620">
        <f>COUNT(AW9:AX9)</f>
        <v>0</v>
      </c>
      <c r="AZ9" s="620">
        <f>IF(AY9=0,0,AVERAGE(AW9:AX9))</f>
        <v>0</v>
      </c>
      <c r="BA9" s="620">
        <f>AY9*AZ9*2.1</f>
        <v>0</v>
      </c>
      <c r="BB9" s="620">
        <f>BA9*20/100</f>
        <v>0</v>
      </c>
      <c r="BC9" s="620">
        <f>BA9+BB9</f>
        <v>0</v>
      </c>
      <c r="BD9" s="620">
        <f>D9+AN9</f>
        <v>14.1</v>
      </c>
      <c r="BE9" s="1106">
        <f>N9+AM9+AV9+BC9</f>
        <v>5475.8266365447007</v>
      </c>
      <c r="BF9" s="579">
        <f t="shared" ref="BF9:BF17" si="19">BE9/$BF$1</f>
        <v>62.225302688007964</v>
      </c>
      <c r="BG9" s="1099">
        <f t="shared" ref="BG9:BG11" si="20">BE9</f>
        <v>5475.8266365447007</v>
      </c>
    </row>
    <row r="10" spans="1:60" s="1092" customFormat="1" ht="20" customHeight="1" x14ac:dyDescent="0.2">
      <c r="A10" s="7" t="s">
        <v>2061</v>
      </c>
      <c r="B10" s="539" t="s">
        <v>2508</v>
      </c>
      <c r="C10" s="7" t="s">
        <v>591</v>
      </c>
      <c r="D10" s="7">
        <v>82.5</v>
      </c>
      <c r="E10" s="597">
        <f t="shared" si="4"/>
        <v>1922.5717401000002</v>
      </c>
      <c r="F10" s="597">
        <f t="shared" si="5"/>
        <v>1324.5333502500002</v>
      </c>
      <c r="G10" s="597">
        <f t="shared" si="6"/>
        <v>829.20749999999998</v>
      </c>
      <c r="H10" s="597">
        <f t="shared" si="7"/>
        <v>39.682499999999997</v>
      </c>
      <c r="I10" s="597">
        <f>0.3*I4</f>
        <v>8.3963400000000004</v>
      </c>
      <c r="J10" s="597"/>
      <c r="K10" s="597">
        <f t="shared" si="8"/>
        <v>331.42287750000003</v>
      </c>
      <c r="L10" s="597">
        <f t="shared" si="9"/>
        <v>4455.8143078500007</v>
      </c>
      <c r="M10" s="597">
        <f t="shared" si="10"/>
        <v>668.3721461775001</v>
      </c>
      <c r="N10" s="597">
        <f t="shared" si="11"/>
        <v>5124.186454027501</v>
      </c>
      <c r="O10" s="597">
        <v>30</v>
      </c>
      <c r="P10" s="597">
        <v>20</v>
      </c>
      <c r="Q10" s="597">
        <v>20</v>
      </c>
      <c r="R10" s="597">
        <v>20</v>
      </c>
      <c r="S10" s="597">
        <v>15</v>
      </c>
      <c r="T10" s="597">
        <v>15</v>
      </c>
      <c r="U10" s="597">
        <v>15</v>
      </c>
      <c r="V10" s="597">
        <v>15</v>
      </c>
      <c r="W10" s="597">
        <v>15</v>
      </c>
      <c r="X10" s="597">
        <v>15</v>
      </c>
      <c r="Y10" s="597">
        <v>15</v>
      </c>
      <c r="Z10" s="597">
        <v>15</v>
      </c>
      <c r="AA10" s="620">
        <v>10</v>
      </c>
      <c r="AB10" s="620">
        <v>10</v>
      </c>
      <c r="AC10" s="620">
        <v>10</v>
      </c>
      <c r="AD10" s="620">
        <v>10</v>
      </c>
      <c r="AE10" s="620">
        <v>10</v>
      </c>
      <c r="AF10" s="620"/>
      <c r="AG10" s="620"/>
      <c r="AH10" s="620"/>
      <c r="AI10" s="620">
        <f t="shared" si="12"/>
        <v>17</v>
      </c>
      <c r="AJ10" s="620">
        <f t="shared" si="13"/>
        <v>15.294117647058824</v>
      </c>
      <c r="AK10" s="620">
        <f t="shared" si="14"/>
        <v>546</v>
      </c>
      <c r="AL10" s="620">
        <f t="shared" si="15"/>
        <v>109.2</v>
      </c>
      <c r="AM10" s="620">
        <f t="shared" ref="AM10" si="21">AK10+AL10</f>
        <v>655.20000000000005</v>
      </c>
      <c r="AN10" s="538">
        <v>0</v>
      </c>
      <c r="AO10" s="620">
        <f t="shared" ref="AO10" si="22">AN10*$AO$4</f>
        <v>0</v>
      </c>
      <c r="AP10" s="620">
        <f t="shared" ref="AP10" si="23">AN10*$AP$4</f>
        <v>0</v>
      </c>
      <c r="AQ10" s="620">
        <f t="shared" ref="AQ10" si="24">AN10*$AQ$4</f>
        <v>0</v>
      </c>
      <c r="AR10" s="620">
        <f t="shared" ref="AR10" si="25">AN10*$AR$4</f>
        <v>0</v>
      </c>
      <c r="AS10" s="620">
        <f t="shared" ref="AS10" si="26">AN10*$AS$4</f>
        <v>0</v>
      </c>
      <c r="AT10" s="620">
        <f t="shared" ref="AT10" si="27">SUM(AO10:AS10)</f>
        <v>0</v>
      </c>
      <c r="AU10" s="620">
        <f t="shared" ref="AU10" si="28">AT10*8/100</f>
        <v>0</v>
      </c>
      <c r="AV10" s="620">
        <f t="shared" ref="AV10" si="29">AT10+AU10</f>
        <v>0</v>
      </c>
      <c r="AW10" s="620"/>
      <c r="AX10" s="620"/>
      <c r="AY10" s="620">
        <f t="shared" ref="AY10" si="30">COUNT(AW10:AX10)</f>
        <v>0</v>
      </c>
      <c r="AZ10" s="620">
        <f t="shared" ref="AZ10" si="31">IF(AY10=0,0,AVERAGE(AW10:AX10))</f>
        <v>0</v>
      </c>
      <c r="BA10" s="620">
        <f t="shared" ref="BA10" si="32">AY10*AZ10*2.1</f>
        <v>0</v>
      </c>
      <c r="BB10" s="620">
        <f t="shared" ref="BB10" si="33">BA10*20/100</f>
        <v>0</v>
      </c>
      <c r="BC10" s="620">
        <f t="shared" ref="BC10" si="34">BA10+BB10</f>
        <v>0</v>
      </c>
      <c r="BD10" s="620">
        <f t="shared" ref="BD10" si="35">D10+AN10</f>
        <v>82.5</v>
      </c>
      <c r="BE10" s="1106">
        <f t="shared" ref="BE10" si="36">N10+AM10+AV10+BC10</f>
        <v>5779.3864540275008</v>
      </c>
      <c r="BF10" s="579">
        <f t="shared" si="19"/>
        <v>65.674846068494332</v>
      </c>
      <c r="BG10" s="1099">
        <f t="shared" si="20"/>
        <v>5779.3864540275008</v>
      </c>
    </row>
    <row r="11" spans="1:60" s="1092" customFormat="1" ht="20" customHeight="1" x14ac:dyDescent="0.2">
      <c r="A11" s="527"/>
      <c r="B11" s="253" t="s">
        <v>1262</v>
      </c>
      <c r="C11" s="527"/>
      <c r="D11" s="596">
        <f>SUM(D8:D10)</f>
        <v>203.6</v>
      </c>
      <c r="E11" s="596">
        <f>SUM(E8:E10)</f>
        <v>4744.674015568</v>
      </c>
      <c r="F11" s="596">
        <f>SUM(F8:F10)</f>
        <v>3268.7877589200002</v>
      </c>
      <c r="G11" s="596">
        <f>SUM(G8:G10)</f>
        <v>2046.3836000000001</v>
      </c>
      <c r="H11" s="596">
        <f>SUM(H8:H10)</f>
        <v>97.931600000000003</v>
      </c>
      <c r="I11" s="596"/>
      <c r="J11" s="596"/>
      <c r="K11" s="596">
        <f>SUM(K8:K10)</f>
        <v>817.91148920000001</v>
      </c>
      <c r="L11" s="597">
        <f>SUM(L8:L10)</f>
        <v>11047.057353688</v>
      </c>
      <c r="M11" s="597">
        <f>SUM(M8:M10)</f>
        <v>1657.0586030532002</v>
      </c>
      <c r="N11" s="597">
        <f>SUM(N8:N10)</f>
        <v>12704.115956741201</v>
      </c>
      <c r="O11" s="596"/>
      <c r="P11" s="596"/>
      <c r="Q11" s="596"/>
      <c r="R11" s="596"/>
      <c r="S11" s="596"/>
      <c r="T11" s="596"/>
      <c r="U11" s="596"/>
      <c r="V11" s="596"/>
      <c r="W11" s="596"/>
      <c r="X11" s="596"/>
      <c r="Y11" s="596"/>
      <c r="Z11" s="596"/>
      <c r="AA11" s="596"/>
      <c r="AB11" s="596"/>
      <c r="AC11" s="596"/>
      <c r="AD11" s="596"/>
      <c r="AE11" s="596"/>
      <c r="AF11" s="596"/>
      <c r="AG11" s="596"/>
      <c r="AH11" s="596"/>
      <c r="AI11" s="596">
        <f>SUM(AI8:AI10)</f>
        <v>43</v>
      </c>
      <c r="AJ11" s="596">
        <f>SUM(AJ8:AJ10)</f>
        <v>361.62745098039215</v>
      </c>
      <c r="AK11" s="596">
        <f>SUM(AK8:AK10)</f>
        <v>6247.5</v>
      </c>
      <c r="AL11" s="596"/>
      <c r="AM11" s="596">
        <f>SUM(AM8:AM10)</f>
        <v>7497</v>
      </c>
      <c r="AN11" s="585">
        <v>13.4</v>
      </c>
      <c r="AO11" s="620"/>
      <c r="AP11" s="620"/>
      <c r="AQ11" s="620"/>
      <c r="AR11" s="620"/>
      <c r="AS11" s="620"/>
      <c r="AT11" s="620"/>
      <c r="AU11" s="620"/>
      <c r="AV11" s="620">
        <f>SUM(AV8:AV10)</f>
        <v>0</v>
      </c>
      <c r="AW11" s="620"/>
      <c r="AX11" s="620"/>
      <c r="AY11" s="620"/>
      <c r="AZ11" s="620"/>
      <c r="BA11" s="620"/>
      <c r="BB11" s="620"/>
      <c r="BC11" s="620">
        <f t="shared" ref="BC11" si="37">BA11+BB11</f>
        <v>0</v>
      </c>
      <c r="BD11" s="620">
        <f t="shared" ref="BD11:BD15" si="38">D11+AN11</f>
        <v>217</v>
      </c>
      <c r="BE11" s="596">
        <f>SUM(BE8:BE10)</f>
        <v>20201.115956741203</v>
      </c>
      <c r="BF11" s="579">
        <f t="shared" si="19"/>
        <v>229.55813587205913</v>
      </c>
      <c r="BG11" s="1088">
        <f t="shared" si="20"/>
        <v>20201.115956741203</v>
      </c>
    </row>
    <row r="12" spans="1:60" s="1092" customFormat="1" ht="20" customHeight="1" x14ac:dyDescent="0.2">
      <c r="A12" s="527" t="s">
        <v>18</v>
      </c>
      <c r="B12" s="593" t="s">
        <v>19</v>
      </c>
      <c r="C12" s="1100"/>
      <c r="D12" s="1101"/>
      <c r="E12" s="1104"/>
      <c r="F12" s="1104"/>
      <c r="G12" s="1104"/>
      <c r="H12" s="1104"/>
      <c r="I12" s="1104"/>
      <c r="J12" s="1104"/>
      <c r="K12" s="1104"/>
      <c r="L12" s="1104"/>
      <c r="M12" s="1104"/>
      <c r="N12" s="1104"/>
      <c r="O12" s="1104"/>
      <c r="P12" s="1104"/>
      <c r="Q12" s="1104"/>
      <c r="R12" s="1104"/>
      <c r="S12" s="1104"/>
      <c r="T12" s="1104"/>
      <c r="U12" s="1104"/>
      <c r="V12" s="1104"/>
      <c r="W12" s="1104"/>
      <c r="X12" s="1104"/>
      <c r="Y12" s="1104"/>
      <c r="Z12" s="1104"/>
      <c r="AA12" s="1104"/>
      <c r="AB12" s="1104"/>
      <c r="AC12" s="1104"/>
      <c r="AD12" s="1104"/>
      <c r="AE12" s="1104"/>
      <c r="AF12" s="1104"/>
      <c r="AG12" s="1104"/>
      <c r="AH12" s="1104"/>
      <c r="AI12" s="1104"/>
      <c r="AJ12" s="1104"/>
      <c r="AK12" s="1104"/>
      <c r="AL12" s="1104"/>
      <c r="AM12" s="1104"/>
      <c r="AN12" s="1100"/>
      <c r="AO12" s="1104"/>
      <c r="AP12" s="1104"/>
      <c r="AQ12" s="1104"/>
      <c r="AR12" s="1104"/>
      <c r="AS12" s="1104"/>
      <c r="AT12" s="1104"/>
      <c r="AU12" s="1104"/>
      <c r="AV12" s="1104"/>
      <c r="AW12" s="1104"/>
      <c r="AX12" s="1104"/>
      <c r="AY12" s="1104"/>
      <c r="AZ12" s="1104"/>
      <c r="BA12" s="1104"/>
      <c r="BB12" s="1104"/>
      <c r="BC12" s="1104"/>
      <c r="BD12" s="1104"/>
      <c r="BE12" s="1104"/>
      <c r="BF12" s="579"/>
      <c r="BG12" s="1102"/>
    </row>
    <row r="13" spans="1:60" s="1092" customFormat="1" ht="27" customHeight="1" x14ac:dyDescent="0.2">
      <c r="A13" s="7" t="s">
        <v>2068</v>
      </c>
      <c r="B13" s="12" t="s">
        <v>2514</v>
      </c>
      <c r="C13" s="12" t="s">
        <v>591</v>
      </c>
      <c r="D13" s="7">
        <v>14.7</v>
      </c>
      <c r="E13" s="597">
        <f t="shared" ref="E13:E15" si="39">D13*$E$4</f>
        <v>342.56732823600004</v>
      </c>
      <c r="F13" s="597">
        <f t="shared" ref="F13:F15" si="40">D13*$F$4</f>
        <v>236.00776059</v>
      </c>
      <c r="G13" s="597">
        <f t="shared" ref="G13:G15" si="41">D13*$G$4</f>
        <v>147.74969999999999</v>
      </c>
      <c r="H13" s="597">
        <f t="shared" ref="H13:H15" si="42">D13*$H$4</f>
        <v>7.0706999999999995</v>
      </c>
      <c r="I13" s="597">
        <f>0.2*I4</f>
        <v>5.5975600000000005</v>
      </c>
      <c r="J13" s="597">
        <f>0.16*J4</f>
        <v>8.048</v>
      </c>
      <c r="K13" s="597">
        <f t="shared" ref="K13:K15" si="43">D13*$K$4</f>
        <v>59.053530899999998</v>
      </c>
      <c r="L13" s="597">
        <f t="shared" ref="L13:L15" si="44">SUM(E13:K13)</f>
        <v>806.09457972600012</v>
      </c>
      <c r="M13" s="597">
        <f t="shared" ref="M13:M15" si="45">L13*15/100</f>
        <v>120.91418695890003</v>
      </c>
      <c r="N13" s="597">
        <f t="shared" ref="N13:N15" si="46">L13+M13</f>
        <v>927.00876668490014</v>
      </c>
      <c r="O13" s="597">
        <v>75</v>
      </c>
      <c r="P13" s="597">
        <v>145</v>
      </c>
      <c r="Q13" s="597"/>
      <c r="R13" s="597"/>
      <c r="S13" s="597"/>
      <c r="T13" s="597"/>
      <c r="U13" s="597"/>
      <c r="V13" s="597"/>
      <c r="W13" s="597"/>
      <c r="X13" s="620"/>
      <c r="Y13" s="620"/>
      <c r="Z13" s="620"/>
      <c r="AA13" s="620"/>
      <c r="AB13" s="620"/>
      <c r="AC13" s="620"/>
      <c r="AD13" s="620"/>
      <c r="AE13" s="620"/>
      <c r="AF13" s="620"/>
      <c r="AG13" s="620"/>
      <c r="AH13" s="620"/>
      <c r="AI13" s="620">
        <f t="shared" ref="AI13:AI15" si="47">COUNT(O13:AH13)</f>
        <v>2</v>
      </c>
      <c r="AJ13" s="620">
        <f>IF(AI13=0,0,AVERAGE(O13:AH13))</f>
        <v>110</v>
      </c>
      <c r="AK13" s="620">
        <f t="shared" ref="AK13:AK15" si="48">AJ13*AI13*2.1</f>
        <v>462</v>
      </c>
      <c r="AL13" s="620">
        <f t="shared" ref="AL13:AL15" si="49">AK13*20/100</f>
        <v>92.4</v>
      </c>
      <c r="AM13" s="620">
        <f t="shared" ref="AM13:AM15" si="50">AK13+AL13</f>
        <v>554.4</v>
      </c>
      <c r="AN13" s="538">
        <v>0</v>
      </c>
      <c r="AO13" s="620">
        <f t="shared" ref="AO13:AO15" si="51">AN13*$AO$4</f>
        <v>0</v>
      </c>
      <c r="AP13" s="620">
        <f t="shared" ref="AP13:AP15" si="52">AN13*$AP$4</f>
        <v>0</v>
      </c>
      <c r="AQ13" s="620">
        <f t="shared" ref="AQ13:AQ15" si="53">AN13*$AQ$4</f>
        <v>0</v>
      </c>
      <c r="AR13" s="620">
        <f t="shared" ref="AR13:AR15" si="54">AN13*$AR$4</f>
        <v>0</v>
      </c>
      <c r="AS13" s="620">
        <f t="shared" ref="AS13:AS15" si="55">AN13*$AS$4</f>
        <v>0</v>
      </c>
      <c r="AT13" s="620">
        <f t="shared" ref="AT13:AT15" si="56">SUM(AO13:AS13)</f>
        <v>0</v>
      </c>
      <c r="AU13" s="620">
        <f t="shared" ref="AU13:AU15" si="57">AT13*8/100</f>
        <v>0</v>
      </c>
      <c r="AV13" s="620">
        <f t="shared" ref="AV13:AV15" si="58">AT13+AU13</f>
        <v>0</v>
      </c>
      <c r="AW13" s="620"/>
      <c r="AX13" s="620"/>
      <c r="AY13" s="620">
        <f t="shared" ref="AY13:AY15" si="59">COUNT(AW13:AX13)</f>
        <v>0</v>
      </c>
      <c r="AZ13" s="620">
        <f t="shared" ref="AZ13:AZ15" si="60">IF(AY13=0,0,AVERAGE(AW13:AX13))</f>
        <v>0</v>
      </c>
      <c r="BA13" s="620">
        <f>AY13*AZ13*2.1</f>
        <v>0</v>
      </c>
      <c r="BB13" s="620">
        <f t="shared" ref="BB13:BB15" si="61">BA13*20/100</f>
        <v>0</v>
      </c>
      <c r="BC13" s="620">
        <f t="shared" ref="BC13:BC15" si="62">BA13+BB13</f>
        <v>0</v>
      </c>
      <c r="BD13" s="620">
        <f t="shared" si="38"/>
        <v>14.7</v>
      </c>
      <c r="BE13" s="1106">
        <f t="shared" ref="BE13:BE15" si="63">N13+AM13+AV13+BC13</f>
        <v>1481.4087666849</v>
      </c>
      <c r="BF13" s="579">
        <f t="shared" si="19"/>
        <v>16.834190530510227</v>
      </c>
    </row>
    <row r="14" spans="1:60" s="1092" customFormat="1" ht="20" customHeight="1" x14ac:dyDescent="0.2">
      <c r="A14" s="7" t="s">
        <v>15</v>
      </c>
      <c r="B14" s="12" t="s">
        <v>2563</v>
      </c>
      <c r="C14" s="12" t="s">
        <v>591</v>
      </c>
      <c r="D14" s="7">
        <v>0</v>
      </c>
      <c r="E14" s="597">
        <f t="shared" si="39"/>
        <v>0</v>
      </c>
      <c r="F14" s="597">
        <f t="shared" si="40"/>
        <v>0</v>
      </c>
      <c r="G14" s="597">
        <f t="shared" si="41"/>
        <v>0</v>
      </c>
      <c r="H14" s="597">
        <f t="shared" si="42"/>
        <v>0</v>
      </c>
      <c r="I14" s="597">
        <v>0</v>
      </c>
      <c r="J14" s="597"/>
      <c r="K14" s="597">
        <f t="shared" si="43"/>
        <v>0</v>
      </c>
      <c r="L14" s="597">
        <f t="shared" si="44"/>
        <v>0</v>
      </c>
      <c r="M14" s="597">
        <f t="shared" si="45"/>
        <v>0</v>
      </c>
      <c r="N14" s="597">
        <f t="shared" si="46"/>
        <v>0</v>
      </c>
      <c r="O14" s="597"/>
      <c r="P14" s="597"/>
      <c r="Q14" s="597"/>
      <c r="R14" s="597"/>
      <c r="S14" s="597"/>
      <c r="T14" s="597"/>
      <c r="U14" s="597"/>
      <c r="V14" s="597"/>
      <c r="W14" s="597"/>
      <c r="X14" s="620"/>
      <c r="Y14" s="620"/>
      <c r="Z14" s="620"/>
      <c r="AA14" s="620"/>
      <c r="AB14" s="620"/>
      <c r="AC14" s="620"/>
      <c r="AD14" s="620"/>
      <c r="AE14" s="620"/>
      <c r="AF14" s="620"/>
      <c r="AG14" s="620"/>
      <c r="AH14" s="620"/>
      <c r="AI14" s="620">
        <f t="shared" si="47"/>
        <v>0</v>
      </c>
      <c r="AJ14" s="620">
        <f>IF(AI14=0,0,AVERAGE(O14:AH14))</f>
        <v>0</v>
      </c>
      <c r="AK14" s="620">
        <f t="shared" si="48"/>
        <v>0</v>
      </c>
      <c r="AL14" s="620">
        <f t="shared" si="49"/>
        <v>0</v>
      </c>
      <c r="AM14" s="620">
        <f t="shared" si="50"/>
        <v>0</v>
      </c>
      <c r="AN14" s="538">
        <v>0.2</v>
      </c>
      <c r="AO14" s="620">
        <f t="shared" si="51"/>
        <v>1.5022470000000001</v>
      </c>
      <c r="AP14" s="620">
        <f t="shared" si="52"/>
        <v>2.4032666150000002</v>
      </c>
      <c r="AQ14" s="620">
        <f t="shared" si="53"/>
        <v>0.97252288494875028</v>
      </c>
      <c r="AR14" s="620">
        <f t="shared" si="54"/>
        <v>9.6200000000000008E-2</v>
      </c>
      <c r="AS14" s="620">
        <f t="shared" si="55"/>
        <v>0.33702315000000005</v>
      </c>
      <c r="AT14" s="620">
        <f t="shared" si="56"/>
        <v>5.3112596499487505</v>
      </c>
      <c r="AU14" s="620">
        <f t="shared" si="57"/>
        <v>0.42490077199590004</v>
      </c>
      <c r="AV14" s="620">
        <f t="shared" si="58"/>
        <v>5.7361604219446507</v>
      </c>
      <c r="AW14" s="620"/>
      <c r="AX14" s="620"/>
      <c r="AY14" s="620">
        <f t="shared" si="59"/>
        <v>0</v>
      </c>
      <c r="AZ14" s="620">
        <f t="shared" si="60"/>
        <v>0</v>
      </c>
      <c r="BA14" s="620">
        <f>AY14*AZ14*2.1</f>
        <v>0</v>
      </c>
      <c r="BB14" s="620">
        <f t="shared" si="61"/>
        <v>0</v>
      </c>
      <c r="BC14" s="620">
        <f t="shared" si="62"/>
        <v>0</v>
      </c>
      <c r="BD14" s="620">
        <f t="shared" si="38"/>
        <v>0.2</v>
      </c>
      <c r="BE14" s="1106">
        <f t="shared" si="63"/>
        <v>5.7361604219446507</v>
      </c>
      <c r="BF14" s="579">
        <f t="shared" si="19"/>
        <v>6.5183641158461939E-2</v>
      </c>
      <c r="BG14" s="1103">
        <f xml:space="preserve"> 200*30000/1000000*80</f>
        <v>480</v>
      </c>
      <c r="BH14" s="1102" t="s">
        <v>2142</v>
      </c>
    </row>
    <row r="15" spans="1:60" s="1092" customFormat="1" ht="20" customHeight="1" x14ac:dyDescent="0.2">
      <c r="A15" s="7" t="s">
        <v>16</v>
      </c>
      <c r="B15" s="12" t="s">
        <v>2564</v>
      </c>
      <c r="C15" s="12" t="s">
        <v>591</v>
      </c>
      <c r="D15" s="7">
        <v>0</v>
      </c>
      <c r="E15" s="597">
        <f t="shared" si="39"/>
        <v>0</v>
      </c>
      <c r="F15" s="597">
        <f t="shared" si="40"/>
        <v>0</v>
      </c>
      <c r="G15" s="597">
        <f t="shared" si="41"/>
        <v>0</v>
      </c>
      <c r="H15" s="597">
        <f t="shared" si="42"/>
        <v>0</v>
      </c>
      <c r="I15" s="597">
        <v>0</v>
      </c>
      <c r="J15" s="597"/>
      <c r="K15" s="597">
        <f t="shared" si="43"/>
        <v>0</v>
      </c>
      <c r="L15" s="597">
        <f t="shared" si="44"/>
        <v>0</v>
      </c>
      <c r="M15" s="597">
        <f t="shared" si="45"/>
        <v>0</v>
      </c>
      <c r="N15" s="597">
        <f t="shared" si="46"/>
        <v>0</v>
      </c>
      <c r="O15" s="597"/>
      <c r="P15" s="597"/>
      <c r="Q15" s="597"/>
      <c r="R15" s="597"/>
      <c r="S15" s="597"/>
      <c r="T15" s="597"/>
      <c r="U15" s="597"/>
      <c r="V15" s="597"/>
      <c r="W15" s="597"/>
      <c r="X15" s="620"/>
      <c r="Y15" s="620"/>
      <c r="Z15" s="620"/>
      <c r="AA15" s="620"/>
      <c r="AB15" s="620"/>
      <c r="AC15" s="620"/>
      <c r="AD15" s="620"/>
      <c r="AE15" s="620"/>
      <c r="AF15" s="620"/>
      <c r="AG15" s="620"/>
      <c r="AH15" s="620"/>
      <c r="AI15" s="620">
        <f t="shared" si="47"/>
        <v>0</v>
      </c>
      <c r="AJ15" s="620">
        <f t="shared" ref="AJ15" si="64">IF(AI15=0,0,AVERAGE(O15:AH15))</f>
        <v>0</v>
      </c>
      <c r="AK15" s="620">
        <f t="shared" si="48"/>
        <v>0</v>
      </c>
      <c r="AL15" s="620">
        <f t="shared" si="49"/>
        <v>0</v>
      </c>
      <c r="AM15" s="620">
        <f t="shared" si="50"/>
        <v>0</v>
      </c>
      <c r="AN15" s="538">
        <v>9</v>
      </c>
      <c r="AO15" s="620">
        <f t="shared" si="51"/>
        <v>67.601115000000007</v>
      </c>
      <c r="AP15" s="620">
        <f t="shared" si="52"/>
        <v>108.14699767500001</v>
      </c>
      <c r="AQ15" s="620">
        <f t="shared" si="53"/>
        <v>43.763529822693762</v>
      </c>
      <c r="AR15" s="620">
        <f t="shared" si="54"/>
        <v>4.3289999999999997</v>
      </c>
      <c r="AS15" s="620">
        <f t="shared" si="55"/>
        <v>15.16604175</v>
      </c>
      <c r="AT15" s="620">
        <f t="shared" si="56"/>
        <v>239.00668424769378</v>
      </c>
      <c r="AU15" s="620">
        <f t="shared" si="57"/>
        <v>19.120534739815504</v>
      </c>
      <c r="AV15" s="620">
        <f t="shared" si="58"/>
        <v>258.12721898750931</v>
      </c>
      <c r="AW15" s="620"/>
      <c r="AX15" s="620"/>
      <c r="AY15" s="620">
        <f t="shared" si="59"/>
        <v>0</v>
      </c>
      <c r="AZ15" s="620">
        <f t="shared" si="60"/>
        <v>0</v>
      </c>
      <c r="BA15" s="620">
        <f t="shared" ref="BA15" si="65">AY15*AZ15*1.5</f>
        <v>0</v>
      </c>
      <c r="BB15" s="620">
        <f t="shared" si="61"/>
        <v>0</v>
      </c>
      <c r="BC15" s="620">
        <f t="shared" si="62"/>
        <v>0</v>
      </c>
      <c r="BD15" s="620">
        <f t="shared" si="38"/>
        <v>9</v>
      </c>
      <c r="BE15" s="1106">
        <f t="shared" si="63"/>
        <v>258.12721898750931</v>
      </c>
      <c r="BF15" s="579">
        <f t="shared" si="19"/>
        <v>2.9332638521307874</v>
      </c>
      <c r="BG15" s="1102"/>
    </row>
    <row r="16" spans="1:60" s="1092" customFormat="1" ht="20" customHeight="1" x14ac:dyDescent="0.2">
      <c r="A16" s="527"/>
      <c r="B16" s="253" t="s">
        <v>1263</v>
      </c>
      <c r="C16" s="253" t="s">
        <v>591</v>
      </c>
      <c r="D16" s="527">
        <f>SUM(D13:D15)</f>
        <v>14.7</v>
      </c>
      <c r="E16" s="596"/>
      <c r="F16" s="596"/>
      <c r="G16" s="596"/>
      <c r="H16" s="596"/>
      <c r="I16" s="596"/>
      <c r="J16" s="596"/>
      <c r="K16" s="596"/>
      <c r="L16" s="596"/>
      <c r="M16" s="596"/>
      <c r="N16" s="596">
        <f>SUM(N13:N15)</f>
        <v>927.00876668490014</v>
      </c>
      <c r="O16" s="596"/>
      <c r="P16" s="596"/>
      <c r="Q16" s="596"/>
      <c r="R16" s="596"/>
      <c r="S16" s="596"/>
      <c r="T16" s="596"/>
      <c r="U16" s="596"/>
      <c r="V16" s="596"/>
      <c r="W16" s="596"/>
      <c r="X16" s="1106"/>
      <c r="Y16" s="1106"/>
      <c r="Z16" s="1106"/>
      <c r="AA16" s="1106"/>
      <c r="AB16" s="1106"/>
      <c r="AC16" s="1106"/>
      <c r="AD16" s="1106"/>
      <c r="AE16" s="1106"/>
      <c r="AF16" s="1106"/>
      <c r="AG16" s="1106"/>
      <c r="AH16" s="1106"/>
      <c r="AI16" s="1106"/>
      <c r="AJ16" s="1106"/>
      <c r="AK16" s="1106"/>
      <c r="AL16" s="1106"/>
      <c r="AM16" s="596">
        <f>SUM(AM13:AM15)</f>
        <v>554.4</v>
      </c>
      <c r="AN16" s="585">
        <f>SUM(AN13:AN15)</f>
        <v>9.1999999999999993</v>
      </c>
      <c r="AO16" s="1106"/>
      <c r="AP16" s="1106"/>
      <c r="AQ16" s="1106"/>
      <c r="AR16" s="1106"/>
      <c r="AS16" s="1106"/>
      <c r="AT16" s="1106"/>
      <c r="AU16" s="1106"/>
      <c r="AV16" s="596">
        <f>SUM(AV13:AV15)</f>
        <v>263.86337940945396</v>
      </c>
      <c r="AW16" s="1106"/>
      <c r="AX16" s="1106"/>
      <c r="AY16" s="1106"/>
      <c r="AZ16" s="1106"/>
      <c r="BA16" s="1106"/>
      <c r="BB16" s="1106"/>
      <c r="BC16" s="1106"/>
      <c r="BD16" s="1106">
        <f>SUM(BD13:BD15)</f>
        <v>23.9</v>
      </c>
      <c r="BE16" s="596">
        <f>SUM(BE13:BE15)</f>
        <v>1745.272146094354</v>
      </c>
      <c r="BF16" s="579">
        <f t="shared" si="19"/>
        <v>19.832638023799475</v>
      </c>
      <c r="BG16" s="1089"/>
    </row>
    <row r="17" spans="1:59" s="1092" customFormat="1" ht="20" customHeight="1" x14ac:dyDescent="0.2">
      <c r="A17" s="527"/>
      <c r="B17" s="253" t="s">
        <v>1264</v>
      </c>
      <c r="C17" s="253" t="s">
        <v>591</v>
      </c>
      <c r="D17" s="596">
        <f>D11+D16</f>
        <v>218.29999999999998</v>
      </c>
      <c r="E17" s="596"/>
      <c r="F17" s="596"/>
      <c r="G17" s="596"/>
      <c r="H17" s="596"/>
      <c r="I17" s="596"/>
      <c r="J17" s="596"/>
      <c r="K17" s="596"/>
      <c r="L17" s="596"/>
      <c r="M17" s="596"/>
      <c r="N17" s="596">
        <f>N11+N16</f>
        <v>13631.124723426101</v>
      </c>
      <c r="O17" s="596"/>
      <c r="P17" s="596"/>
      <c r="Q17" s="596"/>
      <c r="R17" s="596"/>
      <c r="S17" s="596"/>
      <c r="T17" s="596"/>
      <c r="U17" s="596"/>
      <c r="V17" s="596"/>
      <c r="W17" s="596"/>
      <c r="X17" s="1106"/>
      <c r="Y17" s="1106"/>
      <c r="Z17" s="1106"/>
      <c r="AA17" s="1106"/>
      <c r="AB17" s="1106"/>
      <c r="AC17" s="1106"/>
      <c r="AD17" s="1106"/>
      <c r="AE17" s="1106"/>
      <c r="AF17" s="1106"/>
      <c r="AG17" s="1106"/>
      <c r="AH17" s="1106"/>
      <c r="AI17" s="1106"/>
      <c r="AJ17" s="1106"/>
      <c r="AK17" s="1106"/>
      <c r="AL17" s="1106"/>
      <c r="AM17" s="1106"/>
      <c r="AN17" s="596">
        <f>AN11+AN16</f>
        <v>22.6</v>
      </c>
      <c r="AO17" s="1106"/>
      <c r="AP17" s="1106"/>
      <c r="AQ17" s="1106"/>
      <c r="AR17" s="1106"/>
      <c r="AS17" s="1106"/>
      <c r="AT17" s="1106"/>
      <c r="AU17" s="1106"/>
      <c r="AV17" s="596">
        <f>AV11+AV16</f>
        <v>263.86337940945396</v>
      </c>
      <c r="AW17" s="1106"/>
      <c r="AX17" s="1106"/>
      <c r="AY17" s="1106"/>
      <c r="AZ17" s="1106"/>
      <c r="BA17" s="1106"/>
      <c r="BB17" s="1106"/>
      <c r="BC17" s="1106"/>
      <c r="BD17" s="1106"/>
      <c r="BE17" s="596">
        <f>BE11+BE16</f>
        <v>21946.388102835557</v>
      </c>
      <c r="BF17" s="579">
        <f t="shared" si="19"/>
        <v>249.39077389585862</v>
      </c>
      <c r="BG17" s="1089"/>
    </row>
  </sheetData>
  <mergeCells count="6">
    <mergeCell ref="BE2:BE3"/>
    <mergeCell ref="AN2:BC2"/>
    <mergeCell ref="D2:AM2"/>
    <mergeCell ref="A2:A3"/>
    <mergeCell ref="B2:B3"/>
    <mergeCell ref="C2:C3"/>
  </mergeCells>
  <pageMargins left="0.70866141732283472" right="0.51181102362204722" top="0.74803149606299213" bottom="0.55118110236220474"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A20"/>
  <sheetViews>
    <sheetView zoomScale="78" zoomScaleNormal="78" workbookViewId="0">
      <selection activeCell="A2" sqref="A2:AW20"/>
    </sheetView>
  </sheetViews>
  <sheetFormatPr baseColWidth="10" defaultColWidth="8.83203125" defaultRowHeight="15" x14ac:dyDescent="0.2"/>
  <cols>
    <col min="1" max="1" width="5.1640625" style="584" customWidth="1"/>
    <col min="2" max="2" width="48.33203125" customWidth="1"/>
    <col min="3" max="3" width="8.83203125" hidden="1" customWidth="1"/>
    <col min="5" max="9" width="8.83203125" customWidth="1"/>
    <col min="10" max="12" width="7.1640625" customWidth="1"/>
    <col min="13" max="26" width="4.1640625" hidden="1" customWidth="1"/>
    <col min="27" max="27" width="4.1640625" customWidth="1"/>
    <col min="28" max="34" width="5.5" customWidth="1"/>
    <col min="35" max="36" width="6.33203125" customWidth="1"/>
    <col min="37" max="40" width="8.83203125" customWidth="1"/>
    <col min="41" max="47" width="8.83203125" hidden="1" customWidth="1"/>
    <col min="49" max="49" width="11" customWidth="1"/>
    <col min="50" max="51" width="8.83203125" customWidth="1"/>
    <col min="52" max="55" width="0" hidden="1" customWidth="1"/>
  </cols>
  <sheetData>
    <row r="1" spans="1:51" ht="16" x14ac:dyDescent="0.2">
      <c r="A1" s="1090" t="s">
        <v>2547</v>
      </c>
    </row>
    <row r="2" spans="1:51" ht="28" x14ac:dyDescent="0.2">
      <c r="A2" s="1006" t="s">
        <v>1211</v>
      </c>
      <c r="B2" s="495" t="s">
        <v>29</v>
      </c>
      <c r="C2" s="684" t="s">
        <v>1212</v>
      </c>
      <c r="D2" s="1241" t="s">
        <v>1266</v>
      </c>
      <c r="E2" s="1242"/>
      <c r="F2" s="1242"/>
      <c r="G2" s="1242"/>
      <c r="H2" s="1242"/>
      <c r="I2" s="1242"/>
      <c r="J2" s="1242"/>
      <c r="K2" s="1242"/>
      <c r="L2" s="1242"/>
      <c r="M2" s="1242"/>
      <c r="N2" s="1242"/>
      <c r="O2" s="1242"/>
      <c r="P2" s="1242"/>
      <c r="Q2" s="1242"/>
      <c r="R2" s="1242"/>
      <c r="S2" s="1242"/>
      <c r="T2" s="1242"/>
      <c r="U2" s="1242"/>
      <c r="V2" s="1242"/>
      <c r="W2" s="1242"/>
      <c r="X2" s="1242"/>
      <c r="Y2" s="1242"/>
      <c r="Z2" s="1242"/>
      <c r="AA2" s="1242"/>
      <c r="AB2" s="1242"/>
      <c r="AC2" s="1242"/>
      <c r="AD2" s="1242"/>
      <c r="AE2" s="1243"/>
      <c r="AF2" s="1241" t="s">
        <v>1214</v>
      </c>
      <c r="AG2" s="1242"/>
      <c r="AH2" s="1242"/>
      <c r="AI2" s="1242"/>
      <c r="AJ2" s="1242"/>
      <c r="AK2" s="1242"/>
      <c r="AL2" s="1242"/>
      <c r="AM2" s="1242"/>
      <c r="AN2" s="1242"/>
      <c r="AO2" s="1242"/>
      <c r="AP2" s="1242"/>
      <c r="AQ2" s="1242"/>
      <c r="AR2" s="1242"/>
      <c r="AS2" s="1242"/>
      <c r="AT2" s="1242"/>
      <c r="AU2" s="1243"/>
      <c r="AV2" s="495"/>
      <c r="AW2" s="526"/>
    </row>
    <row r="3" spans="1:51" ht="94.25" customHeight="1" x14ac:dyDescent="0.2">
      <c r="A3" s="527"/>
      <c r="B3" s="527"/>
      <c r="C3" s="128"/>
      <c r="D3" s="128" t="s">
        <v>1216</v>
      </c>
      <c r="E3" s="128" t="s">
        <v>1267</v>
      </c>
      <c r="F3" s="128" t="s">
        <v>1217</v>
      </c>
      <c r="G3" s="128" t="s">
        <v>1218</v>
      </c>
      <c r="H3" s="128" t="s">
        <v>35</v>
      </c>
      <c r="I3" s="128" t="s">
        <v>1219</v>
      </c>
      <c r="J3" s="128" t="s">
        <v>1220</v>
      </c>
      <c r="K3" s="128" t="s">
        <v>1268</v>
      </c>
      <c r="L3" s="128" t="s">
        <v>1221</v>
      </c>
      <c r="M3" s="128" t="s">
        <v>1222</v>
      </c>
      <c r="N3" s="128" t="s">
        <v>1223</v>
      </c>
      <c r="O3" s="128" t="s">
        <v>1224</v>
      </c>
      <c r="P3" s="128" t="s">
        <v>1225</v>
      </c>
      <c r="Q3" s="128" t="s">
        <v>1226</v>
      </c>
      <c r="R3" s="128" t="s">
        <v>1227</v>
      </c>
      <c r="S3" s="128" t="s">
        <v>1228</v>
      </c>
      <c r="T3" s="128" t="s">
        <v>2224</v>
      </c>
      <c r="U3" s="128" t="s">
        <v>2225</v>
      </c>
      <c r="V3" s="128" t="s">
        <v>2226</v>
      </c>
      <c r="W3" s="128" t="s">
        <v>2227</v>
      </c>
      <c r="X3" s="128" t="s">
        <v>2228</v>
      </c>
      <c r="Y3" s="128" t="s">
        <v>1234</v>
      </c>
      <c r="Z3" s="128" t="s">
        <v>2229</v>
      </c>
      <c r="AA3" s="128" t="s">
        <v>1242</v>
      </c>
      <c r="AB3" s="128" t="s">
        <v>1243</v>
      </c>
      <c r="AC3" s="128" t="s">
        <v>1269</v>
      </c>
      <c r="AD3" s="128" t="s">
        <v>1270</v>
      </c>
      <c r="AE3" s="128" t="s">
        <v>1246</v>
      </c>
      <c r="AF3" s="128" t="s">
        <v>1247</v>
      </c>
      <c r="AG3" s="128" t="s">
        <v>1248</v>
      </c>
      <c r="AH3" s="128" t="s">
        <v>1217</v>
      </c>
      <c r="AI3" s="128" t="s">
        <v>1249</v>
      </c>
      <c r="AJ3" s="128" t="s">
        <v>35</v>
      </c>
      <c r="AK3" s="128" t="s">
        <v>1250</v>
      </c>
      <c r="AL3" s="128" t="s">
        <v>1251</v>
      </c>
      <c r="AM3" s="128" t="s">
        <v>1252</v>
      </c>
      <c r="AN3" s="128" t="s">
        <v>1221</v>
      </c>
      <c r="AO3" s="128" t="s">
        <v>1222</v>
      </c>
      <c r="AP3" s="128" t="s">
        <v>1223</v>
      </c>
      <c r="AQ3" s="128" t="s">
        <v>1242</v>
      </c>
      <c r="AR3" s="128" t="s">
        <v>1243</v>
      </c>
      <c r="AS3" s="128" t="s">
        <v>1253</v>
      </c>
      <c r="AT3" s="128" t="s">
        <v>1254</v>
      </c>
      <c r="AU3" s="128" t="s">
        <v>1246</v>
      </c>
      <c r="AV3" s="128" t="s">
        <v>2095</v>
      </c>
      <c r="AW3" s="1006" t="s">
        <v>1215</v>
      </c>
      <c r="AX3" s="526"/>
      <c r="AY3" s="128" t="s">
        <v>1215</v>
      </c>
    </row>
    <row r="4" spans="1:51" x14ac:dyDescent="0.2">
      <c r="A4" s="7"/>
      <c r="B4" s="1086" t="s">
        <v>1255</v>
      </c>
      <c r="C4" s="12"/>
      <c r="D4" s="12"/>
      <c r="E4" s="263">
        <v>23.303899880000003</v>
      </c>
      <c r="F4" s="263">
        <v>16.054949700000002</v>
      </c>
      <c r="G4" s="263">
        <v>10.051</v>
      </c>
      <c r="H4" s="263">
        <v>0.48099999999999998</v>
      </c>
      <c r="I4" s="263">
        <v>4.0172470000000002</v>
      </c>
      <c r="J4" s="12"/>
      <c r="K4" s="12"/>
      <c r="L4" s="12"/>
      <c r="M4" s="263">
        <v>2.0867746480229834</v>
      </c>
      <c r="N4" s="263">
        <v>2.0867746480229834</v>
      </c>
      <c r="O4" s="263">
        <v>2.0867746480229834</v>
      </c>
      <c r="P4" s="263">
        <v>2.0867746480229834</v>
      </c>
      <c r="Q4" s="263">
        <v>2.0867746480229834</v>
      </c>
      <c r="R4" s="263">
        <v>2.0867746480229834</v>
      </c>
      <c r="S4" s="263">
        <v>2.0867746480229834</v>
      </c>
      <c r="T4" s="263"/>
      <c r="U4" s="263"/>
      <c r="V4" s="263"/>
      <c r="W4" s="263"/>
      <c r="X4" s="263"/>
      <c r="Y4" s="263"/>
      <c r="Z4" s="263"/>
      <c r="AA4" s="263"/>
      <c r="AB4" s="263"/>
      <c r="AC4" s="12"/>
      <c r="AD4" s="12"/>
      <c r="AE4" s="12"/>
      <c r="AF4" s="12">
        <v>0</v>
      </c>
      <c r="AG4" s="263">
        <v>7.5112350000000001</v>
      </c>
      <c r="AH4" s="263">
        <v>12.016333075</v>
      </c>
      <c r="AI4" s="263">
        <v>4.8626144247437511</v>
      </c>
      <c r="AJ4" s="263">
        <v>0.48099999999999998</v>
      </c>
      <c r="AK4" s="263">
        <v>1.68511575</v>
      </c>
      <c r="AL4" s="263"/>
      <c r="AM4" s="263"/>
      <c r="AN4" s="263"/>
      <c r="AO4" s="263">
        <v>2.0867746480229834</v>
      </c>
      <c r="AP4" s="263">
        <v>2.0867746480229834</v>
      </c>
      <c r="AQ4" s="263"/>
      <c r="AR4" s="263"/>
      <c r="AS4" s="263"/>
      <c r="AT4" s="263"/>
      <c r="AU4" s="263"/>
      <c r="AV4" s="263"/>
      <c r="AW4" s="527"/>
      <c r="AX4" s="526"/>
      <c r="AY4" s="526"/>
    </row>
    <row r="5" spans="1:51" x14ac:dyDescent="0.2">
      <c r="A5" s="7"/>
      <c r="B5" s="1086" t="s">
        <v>1256</v>
      </c>
      <c r="C5" s="12"/>
      <c r="D5" s="12"/>
      <c r="E5" s="263">
        <v>15.39029856</v>
      </c>
      <c r="F5" s="263">
        <v>11.9508092</v>
      </c>
      <c r="G5" s="263">
        <v>9.3209999999999997</v>
      </c>
      <c r="H5" s="263">
        <v>0.48099999999999998</v>
      </c>
      <c r="I5" s="263">
        <v>2.4274102500000003</v>
      </c>
      <c r="J5" s="12"/>
      <c r="K5" s="12"/>
      <c r="L5" s="12"/>
      <c r="M5" s="263">
        <v>1.4677410211097643</v>
      </c>
      <c r="N5" s="263">
        <v>1.4677410211097643</v>
      </c>
      <c r="O5" s="263">
        <v>1.4677410211097643</v>
      </c>
      <c r="P5" s="263">
        <v>1.4677410211097643</v>
      </c>
      <c r="Q5" s="263">
        <v>1.4677410211097643</v>
      </c>
      <c r="R5" s="263">
        <v>1.4677410211097643</v>
      </c>
      <c r="S5" s="263">
        <v>1.4677410211097643</v>
      </c>
      <c r="T5" s="263"/>
      <c r="U5" s="263"/>
      <c r="V5" s="263"/>
      <c r="W5" s="263"/>
      <c r="X5" s="263"/>
      <c r="Y5" s="263"/>
      <c r="Z5" s="263"/>
      <c r="AA5" s="263"/>
      <c r="AB5" s="263"/>
      <c r="AC5" s="12"/>
      <c r="AD5" s="12"/>
      <c r="AE5" s="12"/>
      <c r="AF5" s="12">
        <v>0</v>
      </c>
      <c r="AG5" s="263">
        <v>6.5824449999999999</v>
      </c>
      <c r="AH5" s="263">
        <v>8.2310630749999998</v>
      </c>
      <c r="AI5" s="263">
        <v>4.1035518807781255</v>
      </c>
      <c r="AJ5" s="263">
        <v>0.48099999999999998</v>
      </c>
      <c r="AK5" s="263">
        <v>1.0281315</v>
      </c>
      <c r="AL5" s="263"/>
      <c r="AM5" s="263"/>
      <c r="AN5" s="263"/>
      <c r="AO5" s="263">
        <v>1.4677410211097643</v>
      </c>
      <c r="AP5" s="263">
        <v>1.4677410211097643</v>
      </c>
      <c r="AQ5" s="263"/>
      <c r="AR5" s="263"/>
      <c r="AS5" s="263"/>
      <c r="AT5" s="263"/>
      <c r="AU5" s="263"/>
      <c r="AV5" s="263"/>
      <c r="AW5" s="527"/>
      <c r="AX5" s="526"/>
      <c r="AY5" s="526"/>
    </row>
    <row r="6" spans="1:51" x14ac:dyDescent="0.2">
      <c r="A6" s="1115">
        <v>2.2000000000000002</v>
      </c>
      <c r="B6" s="587" t="s">
        <v>20</v>
      </c>
      <c r="C6" s="128"/>
      <c r="D6" s="128"/>
      <c r="E6" s="1096"/>
      <c r="F6" s="1096"/>
      <c r="G6" s="1096"/>
      <c r="H6" s="1096"/>
      <c r="I6" s="1096"/>
      <c r="J6" s="1108"/>
      <c r="K6" s="1108"/>
      <c r="L6" s="1108"/>
      <c r="M6" s="128"/>
      <c r="N6" s="128"/>
      <c r="O6" s="128"/>
      <c r="P6" s="128"/>
      <c r="Q6" s="128"/>
      <c r="R6" s="128"/>
      <c r="S6" s="128"/>
      <c r="T6" s="128"/>
      <c r="U6" s="128"/>
      <c r="V6" s="128"/>
      <c r="W6" s="128"/>
      <c r="X6" s="128"/>
      <c r="Y6" s="128"/>
      <c r="Z6" s="128"/>
      <c r="AA6" s="792"/>
      <c r="AB6" s="792"/>
      <c r="AC6" s="792"/>
      <c r="AD6" s="792"/>
      <c r="AE6" s="792"/>
      <c r="AF6" s="792"/>
      <c r="AG6" s="792"/>
      <c r="AH6" s="792"/>
      <c r="AI6" s="792"/>
      <c r="AJ6" s="792"/>
      <c r="AK6" s="792"/>
      <c r="AL6" s="1097"/>
      <c r="AM6" s="1097"/>
      <c r="AN6" s="1097"/>
      <c r="AO6" s="792"/>
      <c r="AP6" s="792"/>
      <c r="AQ6" s="792"/>
      <c r="AR6" s="792"/>
      <c r="AS6" s="792"/>
      <c r="AT6" s="792"/>
      <c r="AU6" s="792"/>
      <c r="AV6" s="792"/>
      <c r="AW6" s="1109"/>
      <c r="AX6" s="526"/>
      <c r="AY6" s="526"/>
    </row>
    <row r="7" spans="1:51" ht="31.25" customHeight="1" x14ac:dyDescent="0.2">
      <c r="A7" s="1093" t="s">
        <v>2071</v>
      </c>
      <c r="B7" s="547" t="s">
        <v>2474</v>
      </c>
      <c r="C7" s="227" t="s">
        <v>611</v>
      </c>
      <c r="D7" s="1110">
        <v>60</v>
      </c>
      <c r="E7" s="1110">
        <f>D7*$E$5</f>
        <v>923.41791360000002</v>
      </c>
      <c r="F7" s="1110">
        <f>D7*$F$5</f>
        <v>717.04855199999997</v>
      </c>
      <c r="G7" s="1110">
        <f>D7*$G$5</f>
        <v>559.26</v>
      </c>
      <c r="H7" s="1110">
        <f>D7*$H$5</f>
        <v>28.86</v>
      </c>
      <c r="I7" s="1110">
        <f>D7*$I$5</f>
        <v>145.64461500000002</v>
      </c>
      <c r="J7" s="1110">
        <f t="shared" ref="J7" si="0">SUM(E7:I7)</f>
        <v>2374.2310806</v>
      </c>
      <c r="K7" s="1110">
        <f>J7*15/100</f>
        <v>356.13466209000001</v>
      </c>
      <c r="L7" s="1110">
        <f>J7+K7</f>
        <v>2730.3657426899999</v>
      </c>
      <c r="M7" s="1110">
        <v>20</v>
      </c>
      <c r="N7" s="1110">
        <v>15</v>
      </c>
      <c r="O7" s="1110">
        <v>10</v>
      </c>
      <c r="P7" s="1110">
        <v>10</v>
      </c>
      <c r="Q7" s="1110">
        <v>10</v>
      </c>
      <c r="R7" s="1110"/>
      <c r="S7" s="1110"/>
      <c r="T7" s="1110"/>
      <c r="U7" s="1110"/>
      <c r="V7" s="1110"/>
      <c r="W7" s="1110"/>
      <c r="X7" s="1110"/>
      <c r="Y7" s="1110"/>
      <c r="Z7" s="1110"/>
      <c r="AA7" s="215">
        <f>COUNT(M7:Z7)</f>
        <v>5</v>
      </c>
      <c r="AB7" s="215">
        <f t="shared" ref="AB7" si="1">IF(AA7=0,0,AVERAGE(M7:S7))</f>
        <v>13</v>
      </c>
      <c r="AC7" s="215">
        <f>(AA7*AB7)*1.5</f>
        <v>97.5</v>
      </c>
      <c r="AD7" s="215">
        <f>AC7*20/100</f>
        <v>19.5</v>
      </c>
      <c r="AE7" s="215">
        <f>AC7+AD7</f>
        <v>117</v>
      </c>
      <c r="AF7" s="215">
        <v>22</v>
      </c>
      <c r="AG7" s="215">
        <f>AF7*$AG$5</f>
        <v>144.81378999999998</v>
      </c>
      <c r="AH7" s="215">
        <f>AF7*$AH$5</f>
        <v>181.08338764999999</v>
      </c>
      <c r="AI7" s="215">
        <f>AF7*$AI$5</f>
        <v>90.278141377118757</v>
      </c>
      <c r="AJ7" s="215">
        <f>AF7*$AJ$5</f>
        <v>10.581999999999999</v>
      </c>
      <c r="AK7" s="215">
        <f>AF7*$AK$5</f>
        <v>22.618893</v>
      </c>
      <c r="AL7" s="215">
        <f t="shared" ref="AL7" si="2">SUM(AG7:AK7)</f>
        <v>449.37621202711875</v>
      </c>
      <c r="AM7" s="215">
        <f>AL7*8/100</f>
        <v>35.950096962169503</v>
      </c>
      <c r="AN7" s="215">
        <f>AL7+AM7</f>
        <v>485.32630898928824</v>
      </c>
      <c r="AO7" s="215"/>
      <c r="AP7" s="215"/>
      <c r="AQ7" s="215">
        <f>COUNT(AO7:AP7)</f>
        <v>0</v>
      </c>
      <c r="AR7" s="215">
        <f>IF(AQ7=0,0,AVERAGE(AO7:AP7))</f>
        <v>0</v>
      </c>
      <c r="AS7" s="215">
        <f>AQ7*AR7*1.5</f>
        <v>0</v>
      </c>
      <c r="AT7" s="215">
        <f>AS7*20/100</f>
        <v>0</v>
      </c>
      <c r="AU7" s="215">
        <f>AS7+AT7</f>
        <v>0</v>
      </c>
      <c r="AV7" s="215">
        <f>D7+AF7</f>
        <v>82</v>
      </c>
      <c r="AW7" s="215">
        <f>L7+AE7+AN7+AU7</f>
        <v>3332.6920516792879</v>
      </c>
      <c r="AX7" s="526" t="s">
        <v>609</v>
      </c>
      <c r="AY7" s="1111">
        <f>AW7</f>
        <v>3332.6920516792879</v>
      </c>
    </row>
    <row r="8" spans="1:51" ht="34.25" customHeight="1" x14ac:dyDescent="0.2">
      <c r="A8" s="1093" t="s">
        <v>2073</v>
      </c>
      <c r="B8" s="547" t="s">
        <v>2475</v>
      </c>
      <c r="C8" s="227" t="s">
        <v>611</v>
      </c>
      <c r="D8" s="1110">
        <v>20.399999999999999</v>
      </c>
      <c r="E8" s="1110">
        <f t="shared" ref="E8:E19" si="3">D8*$E$5</f>
        <v>313.96209062399998</v>
      </c>
      <c r="F8" s="1110">
        <f t="shared" ref="F8:F19" si="4">D8*$F$5</f>
        <v>243.79650767999999</v>
      </c>
      <c r="G8" s="1110">
        <f t="shared" ref="G8:G19" si="5">D8*$G$5</f>
        <v>190.14839999999998</v>
      </c>
      <c r="H8" s="1110">
        <f t="shared" ref="H8:H19" si="6">D8*$H$5</f>
        <v>9.8123999999999985</v>
      </c>
      <c r="I8" s="1110">
        <f t="shared" ref="I8:I19" si="7">D8*$I$5</f>
        <v>49.519169100000006</v>
      </c>
      <c r="J8" s="1110">
        <f t="shared" ref="J8:J19" si="8">SUM(E8:I8)</f>
        <v>807.23856740399992</v>
      </c>
      <c r="K8" s="1110">
        <f t="shared" ref="K8:K19" si="9">J8*15/100</f>
        <v>121.08578511059999</v>
      </c>
      <c r="L8" s="1110">
        <f t="shared" ref="L8:L19" si="10">J8+K8</f>
        <v>928.32435251459992</v>
      </c>
      <c r="M8" s="1110">
        <v>15</v>
      </c>
      <c r="N8" s="1110">
        <v>10</v>
      </c>
      <c r="O8" s="1110">
        <v>10</v>
      </c>
      <c r="P8" s="1110">
        <v>10</v>
      </c>
      <c r="Q8" s="1110"/>
      <c r="R8" s="1110"/>
      <c r="S8" s="1110"/>
      <c r="T8" s="1110"/>
      <c r="U8" s="1110"/>
      <c r="V8" s="1110"/>
      <c r="W8" s="1110"/>
      <c r="X8" s="1110"/>
      <c r="Y8" s="1110"/>
      <c r="Z8" s="1110"/>
      <c r="AA8" s="215">
        <f t="shared" ref="AA8:AA14" si="11">COUNT(M8:Z8)</f>
        <v>4</v>
      </c>
      <c r="AB8" s="215">
        <f t="shared" ref="AB8:AB14" si="12">IF(AA8=0,0,AVERAGE(M8:S8))</f>
        <v>11.25</v>
      </c>
      <c r="AC8" s="215">
        <f t="shared" ref="AC8:AC14" si="13">(AA8*AB8)*1.5</f>
        <v>67.5</v>
      </c>
      <c r="AD8" s="215">
        <f t="shared" ref="AD8:AD14" si="14">AC8*20/100</f>
        <v>13.5</v>
      </c>
      <c r="AE8" s="215">
        <f t="shared" ref="AE8:AE14" si="15">AC8+AD8</f>
        <v>81</v>
      </c>
      <c r="AF8" s="215">
        <v>115.1</v>
      </c>
      <c r="AG8" s="215">
        <f t="shared" ref="AG8:AG13" si="16">AF8*$AG$5</f>
        <v>757.63941949999992</v>
      </c>
      <c r="AH8" s="215">
        <f t="shared" ref="AH8:AH13" si="17">AF8*$AH$5</f>
        <v>947.3953599324999</v>
      </c>
      <c r="AI8" s="215">
        <f t="shared" ref="AI8:AI13" si="18">AF8*$AI$5</f>
        <v>472.31882147756221</v>
      </c>
      <c r="AJ8" s="215">
        <f t="shared" ref="AJ8:AJ13" si="19">AF8*$AJ$5</f>
        <v>55.363099999999996</v>
      </c>
      <c r="AK8" s="215">
        <f t="shared" ref="AK8:AK13" si="20">AF8*$AK$5</f>
        <v>118.33793564999999</v>
      </c>
      <c r="AL8" s="215">
        <f t="shared" ref="AL8:AL14" si="21">SUM(AG8:AK8)</f>
        <v>2351.0546365600621</v>
      </c>
      <c r="AM8" s="215">
        <f t="shared" ref="AM8:AM14" si="22">AL8*8/100</f>
        <v>188.08437092480497</v>
      </c>
      <c r="AN8" s="215">
        <f t="shared" ref="AN8:AN14" si="23">AL8+AM8</f>
        <v>2539.1390074848673</v>
      </c>
      <c r="AO8" s="215"/>
      <c r="AP8" s="215"/>
      <c r="AQ8" s="215">
        <f t="shared" ref="AQ8:AQ19" si="24">COUNT(AO8:AP8)</f>
        <v>0</v>
      </c>
      <c r="AR8" s="215">
        <f t="shared" ref="AR8:AR19" si="25">IF(AQ8=0,0,AVERAGE(AO8:AP8))</f>
        <v>0</v>
      </c>
      <c r="AS8" s="215">
        <f t="shared" ref="AS8:AS19" si="26">AQ8*AR8*1.5</f>
        <v>0</v>
      </c>
      <c r="AT8" s="215">
        <f t="shared" ref="AT8:AT19" si="27">AS8*20/100</f>
        <v>0</v>
      </c>
      <c r="AU8" s="215">
        <f t="shared" ref="AU8:AU19" si="28">AS8+AT8</f>
        <v>0</v>
      </c>
      <c r="AV8" s="215">
        <f t="shared" ref="AV8:AV19" si="29">D8+AF8</f>
        <v>135.5</v>
      </c>
      <c r="AW8" s="215">
        <f t="shared" ref="AW8:AW19" si="30">L8+AE8+AN8+AU8</f>
        <v>3548.4633599994672</v>
      </c>
      <c r="AX8" s="526" t="s">
        <v>612</v>
      </c>
      <c r="AY8" s="1111">
        <f t="shared" ref="AY8:AY20" si="31">AW8</f>
        <v>3548.4633599994672</v>
      </c>
    </row>
    <row r="9" spans="1:51" ht="16" x14ac:dyDescent="0.2">
      <c r="A9" s="1093" t="s">
        <v>2075</v>
      </c>
      <c r="B9" s="547" t="s">
        <v>2476</v>
      </c>
      <c r="C9" s="227" t="s">
        <v>611</v>
      </c>
      <c r="D9" s="1110">
        <v>82.3</v>
      </c>
      <c r="E9" s="1110">
        <f t="shared" si="3"/>
        <v>1266.621571488</v>
      </c>
      <c r="F9" s="1110">
        <f t="shared" si="4"/>
        <v>983.55159716000003</v>
      </c>
      <c r="G9" s="1110">
        <f t="shared" si="5"/>
        <v>767.11829999999998</v>
      </c>
      <c r="H9" s="1110">
        <f t="shared" si="6"/>
        <v>39.586299999999994</v>
      </c>
      <c r="I9" s="1110">
        <f t="shared" si="7"/>
        <v>199.77586357500002</v>
      </c>
      <c r="J9" s="1110">
        <f t="shared" si="8"/>
        <v>3256.6536322229999</v>
      </c>
      <c r="K9" s="1110">
        <f t="shared" si="9"/>
        <v>488.49804483344997</v>
      </c>
      <c r="L9" s="1110">
        <f t="shared" si="10"/>
        <v>3745.1516770564499</v>
      </c>
      <c r="M9" s="1110">
        <v>96</v>
      </c>
      <c r="N9" s="1110">
        <v>73</v>
      </c>
      <c r="O9" s="1110">
        <v>30</v>
      </c>
      <c r="P9" s="1110">
        <v>20</v>
      </c>
      <c r="Q9" s="1110">
        <v>15</v>
      </c>
      <c r="R9" s="1110">
        <v>10</v>
      </c>
      <c r="S9" s="1110">
        <v>10</v>
      </c>
      <c r="T9" s="1110">
        <v>10</v>
      </c>
      <c r="U9" s="1110">
        <v>10</v>
      </c>
      <c r="V9" s="1110">
        <v>10</v>
      </c>
      <c r="W9" s="1110">
        <v>10</v>
      </c>
      <c r="X9" s="1110"/>
      <c r="Y9" s="1110"/>
      <c r="Z9" s="1110"/>
      <c r="AA9" s="215">
        <f t="shared" si="11"/>
        <v>11</v>
      </c>
      <c r="AB9" s="215">
        <f t="shared" si="12"/>
        <v>36.285714285714285</v>
      </c>
      <c r="AC9" s="215">
        <f t="shared" si="13"/>
        <v>598.71428571428567</v>
      </c>
      <c r="AD9" s="215">
        <f t="shared" si="14"/>
        <v>119.74285714285713</v>
      </c>
      <c r="AE9" s="215">
        <f t="shared" si="15"/>
        <v>718.4571428571428</v>
      </c>
      <c r="AF9" s="215">
        <v>103.3</v>
      </c>
      <c r="AG9" s="215">
        <f t="shared" si="16"/>
        <v>679.96656849999999</v>
      </c>
      <c r="AH9" s="215">
        <f t="shared" si="17"/>
        <v>850.26881564749999</v>
      </c>
      <c r="AI9" s="215">
        <f t="shared" si="18"/>
        <v>423.89690928438034</v>
      </c>
      <c r="AJ9" s="215">
        <f t="shared" si="19"/>
        <v>49.687299999999993</v>
      </c>
      <c r="AK9" s="215">
        <f t="shared" si="20"/>
        <v>106.20598394999999</v>
      </c>
      <c r="AL9" s="215">
        <f t="shared" si="21"/>
        <v>2110.0255773818803</v>
      </c>
      <c r="AM9" s="215">
        <f t="shared" si="22"/>
        <v>168.80204619055041</v>
      </c>
      <c r="AN9" s="215">
        <f t="shared" si="23"/>
        <v>2278.8276235724306</v>
      </c>
      <c r="AO9" s="215"/>
      <c r="AP9" s="215"/>
      <c r="AQ9" s="215">
        <f t="shared" si="24"/>
        <v>0</v>
      </c>
      <c r="AR9" s="215">
        <f t="shared" si="25"/>
        <v>0</v>
      </c>
      <c r="AS9" s="215">
        <f t="shared" si="26"/>
        <v>0</v>
      </c>
      <c r="AT9" s="215">
        <f t="shared" si="27"/>
        <v>0</v>
      </c>
      <c r="AU9" s="215">
        <f t="shared" si="28"/>
        <v>0</v>
      </c>
      <c r="AV9" s="215">
        <f t="shared" si="29"/>
        <v>185.6</v>
      </c>
      <c r="AW9" s="215">
        <f t="shared" si="30"/>
        <v>6742.4364434860236</v>
      </c>
      <c r="AX9" s="526" t="s">
        <v>614</v>
      </c>
      <c r="AY9" s="1111">
        <f t="shared" si="31"/>
        <v>6742.4364434860236</v>
      </c>
    </row>
    <row r="10" spans="1:51" ht="30.5" customHeight="1" x14ac:dyDescent="0.2">
      <c r="A10" s="1093" t="s">
        <v>2077</v>
      </c>
      <c r="B10" s="547" t="s">
        <v>2477</v>
      </c>
      <c r="C10" s="227" t="s">
        <v>611</v>
      </c>
      <c r="D10" s="1110">
        <f>7.4+42.4</f>
        <v>49.8</v>
      </c>
      <c r="E10" s="1110">
        <f t="shared" si="3"/>
        <v>766.43686828799991</v>
      </c>
      <c r="F10" s="1110">
        <f t="shared" si="4"/>
        <v>595.15029815999992</v>
      </c>
      <c r="G10" s="1110">
        <f t="shared" si="5"/>
        <v>464.18579999999997</v>
      </c>
      <c r="H10" s="1110">
        <f t="shared" si="6"/>
        <v>23.953799999999998</v>
      </c>
      <c r="I10" s="1110">
        <f t="shared" si="7"/>
        <v>120.88503045000002</v>
      </c>
      <c r="J10" s="1110">
        <f t="shared" si="8"/>
        <v>1970.6117968979997</v>
      </c>
      <c r="K10" s="1110">
        <f t="shared" si="9"/>
        <v>295.59176953469995</v>
      </c>
      <c r="L10" s="1110">
        <f t="shared" si="10"/>
        <v>2266.2035664326995</v>
      </c>
      <c r="M10" s="1110">
        <v>20</v>
      </c>
      <c r="N10" s="1110">
        <v>10</v>
      </c>
      <c r="O10" s="1110"/>
      <c r="P10" s="1110"/>
      <c r="Q10" s="1110"/>
      <c r="R10" s="1110"/>
      <c r="S10" s="1110"/>
      <c r="T10" s="1110"/>
      <c r="U10" s="1110"/>
      <c r="V10" s="1110"/>
      <c r="W10" s="1110"/>
      <c r="X10" s="1110"/>
      <c r="Y10" s="1110"/>
      <c r="Z10" s="1110"/>
      <c r="AA10" s="215">
        <f t="shared" si="11"/>
        <v>2</v>
      </c>
      <c r="AB10" s="215">
        <f t="shared" si="12"/>
        <v>15</v>
      </c>
      <c r="AC10" s="215">
        <f t="shared" si="13"/>
        <v>45</v>
      </c>
      <c r="AD10" s="215">
        <f t="shared" si="14"/>
        <v>9</v>
      </c>
      <c r="AE10" s="215">
        <f t="shared" si="15"/>
        <v>54</v>
      </c>
      <c r="AF10" s="1110">
        <f>(4.8+6.2+14.2)</f>
        <v>25.2</v>
      </c>
      <c r="AG10" s="215">
        <f t="shared" si="16"/>
        <v>165.87761399999999</v>
      </c>
      <c r="AH10" s="215">
        <f t="shared" ref="AH10" si="32">AF10*$AH$5</f>
        <v>207.42278948999999</v>
      </c>
      <c r="AI10" s="215">
        <f t="shared" ref="AI10" si="33">AF10*$AI$5</f>
        <v>103.40950739560876</v>
      </c>
      <c r="AJ10" s="215">
        <f t="shared" ref="AJ10" si="34">AF10*$AJ$5</f>
        <v>12.1212</v>
      </c>
      <c r="AK10" s="215">
        <f t="shared" ref="AK10" si="35">AF10*$AK$5</f>
        <v>25.908913799999997</v>
      </c>
      <c r="AL10" s="215">
        <f t="shared" ref="AL10" si="36">SUM(AG10:AK10)</f>
        <v>514.74002468560877</v>
      </c>
      <c r="AM10" s="215">
        <f t="shared" si="22"/>
        <v>41.179201974848702</v>
      </c>
      <c r="AN10" s="215">
        <f t="shared" ref="AN10" si="37">AL10+AM10</f>
        <v>555.91922666045753</v>
      </c>
      <c r="AO10" s="215"/>
      <c r="AP10" s="215"/>
      <c r="AQ10" s="215">
        <f t="shared" si="24"/>
        <v>0</v>
      </c>
      <c r="AR10" s="215">
        <f t="shared" si="25"/>
        <v>0</v>
      </c>
      <c r="AS10" s="215">
        <f t="shared" si="26"/>
        <v>0</v>
      </c>
      <c r="AT10" s="215">
        <f t="shared" si="27"/>
        <v>0</v>
      </c>
      <c r="AU10" s="215">
        <f t="shared" si="28"/>
        <v>0</v>
      </c>
      <c r="AV10" s="215">
        <f t="shared" si="29"/>
        <v>75</v>
      </c>
      <c r="AW10" s="215">
        <f t="shared" si="30"/>
        <v>2876.1227930931573</v>
      </c>
      <c r="AX10" s="526" t="s">
        <v>616</v>
      </c>
      <c r="AY10" s="1111">
        <f t="shared" si="31"/>
        <v>2876.1227930931573</v>
      </c>
    </row>
    <row r="11" spans="1:51" ht="31.25" customHeight="1" x14ac:dyDescent="0.2">
      <c r="A11" s="1093" t="s">
        <v>2079</v>
      </c>
      <c r="B11" s="547" t="s">
        <v>2479</v>
      </c>
      <c r="C11" s="227" t="s">
        <v>611</v>
      </c>
      <c r="D11" s="1110">
        <v>34.200000000000003</v>
      </c>
      <c r="E11" s="1110">
        <f t="shared" si="3"/>
        <v>526.348210752</v>
      </c>
      <c r="F11" s="1110">
        <f t="shared" si="4"/>
        <v>408.71767464000004</v>
      </c>
      <c r="G11" s="1110">
        <f t="shared" si="5"/>
        <v>318.77820000000003</v>
      </c>
      <c r="H11" s="1110">
        <f t="shared" si="6"/>
        <v>16.450200000000002</v>
      </c>
      <c r="I11" s="1110">
        <f t="shared" si="7"/>
        <v>83.017430550000014</v>
      </c>
      <c r="J11" s="1110">
        <f t="shared" si="8"/>
        <v>1353.3117159420001</v>
      </c>
      <c r="K11" s="1110">
        <f t="shared" si="9"/>
        <v>202.99675739130001</v>
      </c>
      <c r="L11" s="1110">
        <f t="shared" si="10"/>
        <v>1556.3084733333001</v>
      </c>
      <c r="M11" s="1110">
        <v>60</v>
      </c>
      <c r="N11" s="1110">
        <v>40</v>
      </c>
      <c r="O11" s="1110">
        <v>20</v>
      </c>
      <c r="P11" s="1110">
        <v>10</v>
      </c>
      <c r="Q11" s="1110">
        <v>10</v>
      </c>
      <c r="R11" s="1110"/>
      <c r="S11" s="1110"/>
      <c r="T11" s="1110"/>
      <c r="U11" s="1110"/>
      <c r="V11" s="1110"/>
      <c r="W11" s="1110"/>
      <c r="X11" s="1110"/>
      <c r="Y11" s="1110"/>
      <c r="Z11" s="1110"/>
      <c r="AA11" s="215">
        <f t="shared" si="11"/>
        <v>5</v>
      </c>
      <c r="AB11" s="215">
        <f t="shared" si="12"/>
        <v>28</v>
      </c>
      <c r="AC11" s="215">
        <f t="shared" si="13"/>
        <v>210</v>
      </c>
      <c r="AD11" s="215">
        <f t="shared" si="14"/>
        <v>42</v>
      </c>
      <c r="AE11" s="215">
        <f t="shared" si="15"/>
        <v>252</v>
      </c>
      <c r="AF11" s="215">
        <f>87+9.3+10.8</f>
        <v>107.1</v>
      </c>
      <c r="AG11" s="215">
        <f t="shared" si="16"/>
        <v>704.97985949999998</v>
      </c>
      <c r="AH11" s="215">
        <f t="shared" si="17"/>
        <v>881.54685533249994</v>
      </c>
      <c r="AI11" s="215">
        <f t="shared" si="18"/>
        <v>439.49040643133719</v>
      </c>
      <c r="AJ11" s="215">
        <f t="shared" si="19"/>
        <v>51.515099999999997</v>
      </c>
      <c r="AK11" s="215">
        <f t="shared" si="20"/>
        <v>110.11288364999999</v>
      </c>
      <c r="AL11" s="215">
        <f t="shared" si="21"/>
        <v>2187.6451049138373</v>
      </c>
      <c r="AM11" s="215">
        <f t="shared" si="22"/>
        <v>175.01160839310697</v>
      </c>
      <c r="AN11" s="215">
        <f t="shared" si="23"/>
        <v>2362.6567133069443</v>
      </c>
      <c r="AO11" s="215"/>
      <c r="AP11" s="215"/>
      <c r="AQ11" s="215">
        <f t="shared" si="24"/>
        <v>0</v>
      </c>
      <c r="AR11" s="215">
        <f t="shared" si="25"/>
        <v>0</v>
      </c>
      <c r="AS11" s="215">
        <f t="shared" si="26"/>
        <v>0</v>
      </c>
      <c r="AT11" s="215">
        <f t="shared" si="27"/>
        <v>0</v>
      </c>
      <c r="AU11" s="215">
        <f t="shared" si="28"/>
        <v>0</v>
      </c>
      <c r="AV11" s="215">
        <f t="shared" si="29"/>
        <v>141.30000000000001</v>
      </c>
      <c r="AW11" s="215">
        <f t="shared" si="30"/>
        <v>4170.9651866402446</v>
      </c>
      <c r="AX11" s="526" t="s">
        <v>618</v>
      </c>
      <c r="AY11" s="1111">
        <f t="shared" si="31"/>
        <v>4170.9651866402446</v>
      </c>
    </row>
    <row r="12" spans="1:51" ht="16" x14ac:dyDescent="0.2">
      <c r="A12" s="1093" t="s">
        <v>2081</v>
      </c>
      <c r="B12" s="547" t="s">
        <v>2480</v>
      </c>
      <c r="C12" s="227" t="s">
        <v>611</v>
      </c>
      <c r="D12" s="1110">
        <v>21</v>
      </c>
      <c r="E12" s="1110">
        <f t="shared" si="3"/>
        <v>323.19626976000001</v>
      </c>
      <c r="F12" s="1110">
        <f t="shared" si="4"/>
        <v>250.96699319999999</v>
      </c>
      <c r="G12" s="1110">
        <f t="shared" si="5"/>
        <v>195.74099999999999</v>
      </c>
      <c r="H12" s="1110">
        <f t="shared" si="6"/>
        <v>10.100999999999999</v>
      </c>
      <c r="I12" s="1110">
        <f t="shared" si="7"/>
        <v>50.975615250000004</v>
      </c>
      <c r="J12" s="1110">
        <f t="shared" si="8"/>
        <v>830.98087821000001</v>
      </c>
      <c r="K12" s="1110">
        <f t="shared" si="9"/>
        <v>124.6471317315</v>
      </c>
      <c r="L12" s="1110">
        <f t="shared" si="10"/>
        <v>955.62800994150007</v>
      </c>
      <c r="M12" s="1110">
        <v>15</v>
      </c>
      <c r="N12" s="1110">
        <v>10</v>
      </c>
      <c r="O12" s="1110">
        <v>10</v>
      </c>
      <c r="P12" s="1110">
        <v>10</v>
      </c>
      <c r="Q12" s="1110"/>
      <c r="R12" s="1110"/>
      <c r="S12" s="1110"/>
      <c r="T12" s="1110"/>
      <c r="U12" s="1110"/>
      <c r="V12" s="1110"/>
      <c r="W12" s="1110"/>
      <c r="X12" s="1110"/>
      <c r="Y12" s="1110"/>
      <c r="Z12" s="1110"/>
      <c r="AA12" s="215">
        <f t="shared" si="11"/>
        <v>4</v>
      </c>
      <c r="AB12" s="215">
        <f t="shared" si="12"/>
        <v>11.25</v>
      </c>
      <c r="AC12" s="215">
        <f t="shared" si="13"/>
        <v>67.5</v>
      </c>
      <c r="AD12" s="215">
        <f t="shared" si="14"/>
        <v>13.5</v>
      </c>
      <c r="AE12" s="215">
        <f t="shared" si="15"/>
        <v>81</v>
      </c>
      <c r="AF12" s="215">
        <f>12.3+8.6+7.7+45.7</f>
        <v>74.3</v>
      </c>
      <c r="AG12" s="215">
        <f t="shared" si="16"/>
        <v>489.07566349999996</v>
      </c>
      <c r="AH12" s="215">
        <f t="shared" si="17"/>
        <v>611.56798647249991</v>
      </c>
      <c r="AI12" s="215">
        <f t="shared" si="18"/>
        <v>304.89390474181471</v>
      </c>
      <c r="AJ12" s="215">
        <f t="shared" si="19"/>
        <v>35.738299999999995</v>
      </c>
      <c r="AK12" s="215">
        <f t="shared" si="20"/>
        <v>76.390170449999999</v>
      </c>
      <c r="AL12" s="215">
        <f t="shared" si="21"/>
        <v>1517.6660251643143</v>
      </c>
      <c r="AM12" s="215">
        <f t="shared" si="22"/>
        <v>121.41328201314515</v>
      </c>
      <c r="AN12" s="215">
        <f t="shared" si="23"/>
        <v>1639.0793071774594</v>
      </c>
      <c r="AO12" s="215"/>
      <c r="AP12" s="215"/>
      <c r="AQ12" s="215">
        <f t="shared" si="24"/>
        <v>0</v>
      </c>
      <c r="AR12" s="215">
        <f t="shared" si="25"/>
        <v>0</v>
      </c>
      <c r="AS12" s="215">
        <f t="shared" si="26"/>
        <v>0</v>
      </c>
      <c r="AT12" s="215">
        <f t="shared" si="27"/>
        <v>0</v>
      </c>
      <c r="AU12" s="215">
        <f t="shared" si="28"/>
        <v>0</v>
      </c>
      <c r="AV12" s="215">
        <f t="shared" si="29"/>
        <v>95.3</v>
      </c>
      <c r="AW12" s="215">
        <f t="shared" si="30"/>
        <v>2675.7073171189595</v>
      </c>
      <c r="AX12" s="526" t="s">
        <v>620</v>
      </c>
      <c r="AY12" s="1111">
        <f t="shared" si="31"/>
        <v>2675.7073171189595</v>
      </c>
    </row>
    <row r="13" spans="1:51" ht="24" x14ac:dyDescent="0.2">
      <c r="A13" s="1093" t="s">
        <v>2083</v>
      </c>
      <c r="B13" s="547" t="s">
        <v>2482</v>
      </c>
      <c r="C13" s="227" t="s">
        <v>611</v>
      </c>
      <c r="D13" s="1110">
        <v>37.200000000000003</v>
      </c>
      <c r="E13" s="1110">
        <f t="shared" si="3"/>
        <v>572.51910643200006</v>
      </c>
      <c r="F13" s="1110">
        <f t="shared" si="4"/>
        <v>444.57010224000004</v>
      </c>
      <c r="G13" s="1110">
        <f t="shared" si="5"/>
        <v>346.74119999999999</v>
      </c>
      <c r="H13" s="1110">
        <f t="shared" si="6"/>
        <v>17.8932</v>
      </c>
      <c r="I13" s="1110">
        <f t="shared" si="7"/>
        <v>90.299661300000025</v>
      </c>
      <c r="J13" s="1110">
        <f t="shared" si="8"/>
        <v>1472.023269972</v>
      </c>
      <c r="K13" s="1110">
        <f t="shared" si="9"/>
        <v>220.80349049579999</v>
      </c>
      <c r="L13" s="1110">
        <f t="shared" si="10"/>
        <v>1692.8267604677999</v>
      </c>
      <c r="M13" s="1110">
        <v>70</v>
      </c>
      <c r="N13" s="1110">
        <v>30</v>
      </c>
      <c r="O13" s="1110">
        <v>30</v>
      </c>
      <c r="P13" s="1110">
        <v>30</v>
      </c>
      <c r="Q13" s="1110">
        <v>10</v>
      </c>
      <c r="R13" s="1110">
        <v>10</v>
      </c>
      <c r="S13" s="1110">
        <v>10</v>
      </c>
      <c r="T13" s="1110">
        <v>10</v>
      </c>
      <c r="U13" s="1110">
        <v>10</v>
      </c>
      <c r="V13" s="1110">
        <v>10</v>
      </c>
      <c r="W13" s="1110"/>
      <c r="X13" s="1110"/>
      <c r="Y13" s="1110"/>
      <c r="Z13" s="1110"/>
      <c r="AA13" s="215">
        <f t="shared" si="11"/>
        <v>10</v>
      </c>
      <c r="AB13" s="215">
        <f t="shared" si="12"/>
        <v>27.142857142857142</v>
      </c>
      <c r="AC13" s="215">
        <f t="shared" si="13"/>
        <v>407.14285714285717</v>
      </c>
      <c r="AD13" s="215">
        <f t="shared" si="14"/>
        <v>81.428571428571431</v>
      </c>
      <c r="AE13" s="215">
        <f t="shared" si="15"/>
        <v>488.57142857142861</v>
      </c>
      <c r="AF13" s="215">
        <f>17.9+10.1+51+15.3+9.6+5.1</f>
        <v>108.99999999999999</v>
      </c>
      <c r="AG13" s="215">
        <f t="shared" si="16"/>
        <v>717.48650499999985</v>
      </c>
      <c r="AH13" s="215">
        <f t="shared" si="17"/>
        <v>897.18587517499986</v>
      </c>
      <c r="AI13" s="215">
        <f t="shared" si="18"/>
        <v>447.28715500481565</v>
      </c>
      <c r="AJ13" s="215">
        <f t="shared" si="19"/>
        <v>52.428999999999988</v>
      </c>
      <c r="AK13" s="215">
        <f t="shared" si="20"/>
        <v>112.06633349999998</v>
      </c>
      <c r="AL13" s="215">
        <f t="shared" si="21"/>
        <v>2226.4548686798153</v>
      </c>
      <c r="AM13" s="215">
        <f t="shared" si="22"/>
        <v>178.11638949438523</v>
      </c>
      <c r="AN13" s="215">
        <f t="shared" si="23"/>
        <v>2404.5712581742005</v>
      </c>
      <c r="AO13" s="215"/>
      <c r="AP13" s="215"/>
      <c r="AQ13" s="215">
        <f t="shared" si="24"/>
        <v>0</v>
      </c>
      <c r="AR13" s="215">
        <f t="shared" si="25"/>
        <v>0</v>
      </c>
      <c r="AS13" s="215">
        <f t="shared" si="26"/>
        <v>0</v>
      </c>
      <c r="AT13" s="215">
        <f t="shared" si="27"/>
        <v>0</v>
      </c>
      <c r="AU13" s="215">
        <f t="shared" si="28"/>
        <v>0</v>
      </c>
      <c r="AV13" s="215">
        <f t="shared" si="29"/>
        <v>146.19999999999999</v>
      </c>
      <c r="AW13" s="215">
        <f t="shared" si="30"/>
        <v>4585.9694472134288</v>
      </c>
      <c r="AX13" s="526" t="s">
        <v>622</v>
      </c>
      <c r="AY13" s="1111">
        <f t="shared" si="31"/>
        <v>4585.9694472134288</v>
      </c>
    </row>
    <row r="14" spans="1:51" ht="16" x14ac:dyDescent="0.2">
      <c r="A14" s="1093" t="s">
        <v>2062</v>
      </c>
      <c r="B14" s="547" t="s">
        <v>2517</v>
      </c>
      <c r="C14" s="227" t="s">
        <v>611</v>
      </c>
      <c r="D14" s="1110">
        <v>31.3</v>
      </c>
      <c r="E14" s="1110">
        <f t="shared" si="3"/>
        <v>481.71634492800001</v>
      </c>
      <c r="F14" s="1110">
        <f t="shared" si="4"/>
        <v>374.06032796</v>
      </c>
      <c r="G14" s="1110">
        <f t="shared" si="5"/>
        <v>291.7473</v>
      </c>
      <c r="H14" s="1110">
        <f t="shared" si="6"/>
        <v>15.055299999999999</v>
      </c>
      <c r="I14" s="1110">
        <f t="shared" si="7"/>
        <v>75.977940825000019</v>
      </c>
      <c r="J14" s="1110">
        <f t="shared" si="8"/>
        <v>1238.5572137130002</v>
      </c>
      <c r="K14" s="1110">
        <f t="shared" si="9"/>
        <v>185.78358205695002</v>
      </c>
      <c r="L14" s="1110">
        <f t="shared" si="10"/>
        <v>1424.3407957699503</v>
      </c>
      <c r="M14" s="1110"/>
      <c r="N14" s="1110"/>
      <c r="O14" s="1110"/>
      <c r="P14" s="1110"/>
      <c r="Q14" s="1110"/>
      <c r="R14" s="1110"/>
      <c r="S14" s="1110"/>
      <c r="T14" s="1110"/>
      <c r="U14" s="1110"/>
      <c r="V14" s="1110"/>
      <c r="W14" s="1110"/>
      <c r="X14" s="1110"/>
      <c r="Y14" s="1110"/>
      <c r="Z14" s="1110"/>
      <c r="AA14" s="215">
        <f t="shared" si="11"/>
        <v>0</v>
      </c>
      <c r="AB14" s="215">
        <f t="shared" si="12"/>
        <v>0</v>
      </c>
      <c r="AC14" s="215">
        <f t="shared" si="13"/>
        <v>0</v>
      </c>
      <c r="AD14" s="215">
        <f t="shared" si="14"/>
        <v>0</v>
      </c>
      <c r="AE14" s="215">
        <f t="shared" si="15"/>
        <v>0</v>
      </c>
      <c r="AF14" s="215">
        <f>12.6+21.7</f>
        <v>34.299999999999997</v>
      </c>
      <c r="AG14" s="215">
        <f>($AF$14-21.7)*$AG$5</f>
        <v>82.938806999999983</v>
      </c>
      <c r="AH14" s="215">
        <f t="shared" ref="AH14:AK14" si="38">($AF$14-21.7)*$AG$5</f>
        <v>82.938806999999983</v>
      </c>
      <c r="AI14" s="215">
        <f t="shared" si="38"/>
        <v>82.938806999999983</v>
      </c>
      <c r="AJ14" s="215">
        <f t="shared" si="38"/>
        <v>82.938806999999983</v>
      </c>
      <c r="AK14" s="215">
        <f t="shared" si="38"/>
        <v>82.938806999999983</v>
      </c>
      <c r="AL14" s="215">
        <f t="shared" si="21"/>
        <v>414.69403499999993</v>
      </c>
      <c r="AM14" s="215">
        <f t="shared" si="22"/>
        <v>33.175522799999996</v>
      </c>
      <c r="AN14" s="215">
        <f t="shared" si="23"/>
        <v>447.86955779999994</v>
      </c>
      <c r="AO14" s="215"/>
      <c r="AP14" s="215"/>
      <c r="AQ14" s="215">
        <f t="shared" si="24"/>
        <v>0</v>
      </c>
      <c r="AR14" s="215">
        <f t="shared" si="25"/>
        <v>0</v>
      </c>
      <c r="AS14" s="215">
        <f t="shared" si="26"/>
        <v>0</v>
      </c>
      <c r="AT14" s="215">
        <f t="shared" si="27"/>
        <v>0</v>
      </c>
      <c r="AU14" s="215">
        <f t="shared" si="28"/>
        <v>0</v>
      </c>
      <c r="AV14" s="215">
        <f t="shared" si="29"/>
        <v>65.599999999999994</v>
      </c>
      <c r="AW14" s="215">
        <f t="shared" si="30"/>
        <v>1872.2103535699503</v>
      </c>
      <c r="AX14" s="526" t="s">
        <v>624</v>
      </c>
      <c r="AY14" s="1111">
        <f t="shared" si="31"/>
        <v>1872.2103535699503</v>
      </c>
    </row>
    <row r="15" spans="1:51" ht="16" x14ac:dyDescent="0.2">
      <c r="A15" s="1093" t="s">
        <v>2067</v>
      </c>
      <c r="B15" s="547" t="s">
        <v>2485</v>
      </c>
      <c r="C15" s="227" t="s">
        <v>611</v>
      </c>
      <c r="D15" s="1110">
        <v>67.8</v>
      </c>
      <c r="E15" s="1110">
        <f t="shared" si="3"/>
        <v>1043.462242368</v>
      </c>
      <c r="F15" s="1110">
        <f t="shared" si="4"/>
        <v>810.26486376000003</v>
      </c>
      <c r="G15" s="1110">
        <f t="shared" si="5"/>
        <v>631.96379999999999</v>
      </c>
      <c r="H15" s="1110">
        <f t="shared" si="6"/>
        <v>32.611799999999995</v>
      </c>
      <c r="I15" s="1110">
        <f t="shared" si="7"/>
        <v>164.57841495000002</v>
      </c>
      <c r="J15" s="1110">
        <f t="shared" si="8"/>
        <v>2682.8811210780004</v>
      </c>
      <c r="K15" s="1110">
        <f t="shared" si="9"/>
        <v>402.43216816170008</v>
      </c>
      <c r="L15" s="1110">
        <f t="shared" si="10"/>
        <v>3085.3132892397007</v>
      </c>
      <c r="M15" s="1110">
        <v>70</v>
      </c>
      <c r="N15" s="1110">
        <v>15</v>
      </c>
      <c r="O15" s="1110">
        <v>15</v>
      </c>
      <c r="P15" s="1110"/>
      <c r="Q15" s="1110"/>
      <c r="R15" s="1110"/>
      <c r="S15" s="1110"/>
      <c r="T15" s="1110"/>
      <c r="U15" s="1110"/>
      <c r="V15" s="1110"/>
      <c r="W15" s="1110"/>
      <c r="X15" s="1110"/>
      <c r="Y15" s="1110"/>
      <c r="Z15" s="1110"/>
      <c r="AA15" s="215">
        <f t="shared" ref="AA15:AA19" si="39">COUNT(M15:Z15)</f>
        <v>3</v>
      </c>
      <c r="AB15" s="215">
        <f t="shared" ref="AB15:AB19" si="40">IF(AA15=0,0,AVERAGE(M15:S15))</f>
        <v>33.333333333333336</v>
      </c>
      <c r="AC15" s="215">
        <f t="shared" ref="AC15:AC19" si="41">(AA15*AB15)*1.5</f>
        <v>150</v>
      </c>
      <c r="AD15" s="215">
        <f t="shared" ref="AD15:AD19" si="42">AC15*20/100</f>
        <v>30</v>
      </c>
      <c r="AE15" s="215">
        <f t="shared" ref="AE15:AE19" si="43">AC15+AD15</f>
        <v>180</v>
      </c>
      <c r="AF15" s="215">
        <f>12.1+12.2+9.3</f>
        <v>33.599999999999994</v>
      </c>
      <c r="AG15" s="215">
        <f t="shared" ref="AG15:AG19" si="44">AF15*$AG$5</f>
        <v>221.17015199999994</v>
      </c>
      <c r="AH15" s="215">
        <f t="shared" ref="AH15:AH19" si="45">AF15*$AH$5</f>
        <v>276.56371931999996</v>
      </c>
      <c r="AI15" s="215">
        <f t="shared" ref="AI15:AI19" si="46">AF15*$AI$5</f>
        <v>137.87934319414498</v>
      </c>
      <c r="AJ15" s="215">
        <f t="shared" ref="AJ15:AJ19" si="47">AF15*$AJ$5</f>
        <v>16.161599999999996</v>
      </c>
      <c r="AK15" s="215">
        <f t="shared" ref="AK15:AK19" si="48">AF15*$AK$5</f>
        <v>34.545218399999996</v>
      </c>
      <c r="AL15" s="215">
        <f t="shared" ref="AL15:AL19" si="49">SUM(AG15:AK15)</f>
        <v>686.32003291414492</v>
      </c>
      <c r="AM15" s="215">
        <f t="shared" ref="AM15:AM19" si="50">AL15*8/100</f>
        <v>54.905602633131593</v>
      </c>
      <c r="AN15" s="215">
        <f t="shared" ref="AN15:AN19" si="51">AL15+AM15</f>
        <v>741.22563554727651</v>
      </c>
      <c r="AO15" s="215"/>
      <c r="AP15" s="215"/>
      <c r="AQ15" s="215">
        <f t="shared" si="24"/>
        <v>0</v>
      </c>
      <c r="AR15" s="215">
        <f t="shared" si="25"/>
        <v>0</v>
      </c>
      <c r="AS15" s="215">
        <f t="shared" si="26"/>
        <v>0</v>
      </c>
      <c r="AT15" s="215">
        <f t="shared" si="27"/>
        <v>0</v>
      </c>
      <c r="AU15" s="215">
        <f t="shared" si="28"/>
        <v>0</v>
      </c>
      <c r="AV15" s="215">
        <f t="shared" si="29"/>
        <v>101.39999999999999</v>
      </c>
      <c r="AW15" s="215">
        <f t="shared" si="30"/>
        <v>4006.5389247869771</v>
      </c>
      <c r="AX15" s="526" t="s">
        <v>630</v>
      </c>
      <c r="AY15" s="1111">
        <f t="shared" si="31"/>
        <v>4006.5389247869771</v>
      </c>
    </row>
    <row r="16" spans="1:51" ht="36" customHeight="1" x14ac:dyDescent="0.2">
      <c r="A16" s="1093" t="s">
        <v>2086</v>
      </c>
      <c r="B16" s="547" t="s">
        <v>2488</v>
      </c>
      <c r="C16" s="227" t="s">
        <v>611</v>
      </c>
      <c r="D16" s="1110">
        <v>68</v>
      </c>
      <c r="E16" s="1110">
        <f>D16*$E$5</f>
        <v>1046.5403020799999</v>
      </c>
      <c r="F16" s="1110">
        <f>D16*$F$5</f>
        <v>812.65502560000004</v>
      </c>
      <c r="G16" s="1110">
        <f>D16*$G$5</f>
        <v>633.82799999999997</v>
      </c>
      <c r="H16" s="1110">
        <f>D16*$H$5</f>
        <v>32.707999999999998</v>
      </c>
      <c r="I16" s="1110">
        <f>D16*$I$5</f>
        <v>165.06389700000003</v>
      </c>
      <c r="J16" s="1110">
        <f>SUM(E16:I16)</f>
        <v>2690.79522468</v>
      </c>
      <c r="K16" s="1110">
        <f>J16*15/100</f>
        <v>403.61928370200002</v>
      </c>
      <c r="L16" s="1110">
        <f>J16+K16</f>
        <v>3094.4145083819999</v>
      </c>
      <c r="M16" s="1110">
        <v>90</v>
      </c>
      <c r="N16" s="1110">
        <v>10</v>
      </c>
      <c r="O16" s="1110">
        <v>10</v>
      </c>
      <c r="P16" s="1110">
        <v>10</v>
      </c>
      <c r="Q16" s="1110">
        <v>10</v>
      </c>
      <c r="R16" s="1110"/>
      <c r="S16" s="1110"/>
      <c r="T16" s="1110"/>
      <c r="U16" s="1110"/>
      <c r="V16" s="1110"/>
      <c r="W16" s="1110"/>
      <c r="X16" s="1110"/>
      <c r="Y16" s="1110"/>
      <c r="Z16" s="1110"/>
      <c r="AA16" s="215">
        <f>COUNT(M16:Z16)</f>
        <v>5</v>
      </c>
      <c r="AB16" s="215">
        <f>IF(AA16=0,0,AVERAGE(M16:S16))</f>
        <v>26</v>
      </c>
      <c r="AC16" s="215">
        <f>(AA16*AB16)*1.5</f>
        <v>195</v>
      </c>
      <c r="AD16" s="215">
        <f>AC16*20/100</f>
        <v>39</v>
      </c>
      <c r="AE16" s="215">
        <f>AC16+AD16</f>
        <v>234</v>
      </c>
      <c r="AF16" s="215">
        <v>22.8</v>
      </c>
      <c r="AG16" s="215">
        <f>AF16*$AG$5</f>
        <v>150.079746</v>
      </c>
      <c r="AH16" s="215">
        <f>AF16*$AH$5</f>
        <v>187.66823811</v>
      </c>
      <c r="AI16" s="215">
        <f>AF16*$AI$5</f>
        <v>93.560982881741268</v>
      </c>
      <c r="AJ16" s="215">
        <f>AF16*$AJ$5</f>
        <v>10.966799999999999</v>
      </c>
      <c r="AK16" s="215">
        <f>AF16*$AK$5</f>
        <v>23.441398200000002</v>
      </c>
      <c r="AL16" s="215">
        <f>SUM(AG16:AK16)</f>
        <v>465.71716519174123</v>
      </c>
      <c r="AM16" s="215">
        <f>AL16*8/100</f>
        <v>37.2573732153393</v>
      </c>
      <c r="AN16" s="215">
        <f>AL16+AM16</f>
        <v>502.97453840708056</v>
      </c>
      <c r="AO16" s="215"/>
      <c r="AP16" s="215"/>
      <c r="AQ16" s="215">
        <f>COUNT(AO16:AP16)</f>
        <v>0</v>
      </c>
      <c r="AR16" s="215">
        <f>IF(AQ16=0,0,AVERAGE(AO16:AP16))</f>
        <v>0</v>
      </c>
      <c r="AS16" s="215">
        <f>AQ16*AR16*1.5</f>
        <v>0</v>
      </c>
      <c r="AT16" s="215">
        <f>AS16*20/100</f>
        <v>0</v>
      </c>
      <c r="AU16" s="215">
        <f>AS16+AT16</f>
        <v>0</v>
      </c>
      <c r="AV16" s="215">
        <f>D16+AF16</f>
        <v>90.8</v>
      </c>
      <c r="AW16" s="215">
        <f>L16+AE16+AN16+AU16</f>
        <v>3831.3890467890806</v>
      </c>
      <c r="AX16" s="526" t="s">
        <v>636</v>
      </c>
      <c r="AY16" s="1111">
        <f>AW16</f>
        <v>3831.3890467890806</v>
      </c>
    </row>
    <row r="17" spans="1:53" ht="16" x14ac:dyDescent="0.2">
      <c r="A17" s="1093" t="s">
        <v>2088</v>
      </c>
      <c r="B17" s="547" t="s">
        <v>2486</v>
      </c>
      <c r="C17" s="227" t="s">
        <v>611</v>
      </c>
      <c r="D17" s="1110">
        <v>7.6</v>
      </c>
      <c r="E17" s="1110">
        <f t="shared" si="3"/>
        <v>116.96626905599999</v>
      </c>
      <c r="F17" s="1110">
        <f t="shared" si="4"/>
        <v>90.826149919999992</v>
      </c>
      <c r="G17" s="1110">
        <f t="shared" si="5"/>
        <v>70.83959999999999</v>
      </c>
      <c r="H17" s="1110">
        <f t="shared" si="6"/>
        <v>3.6555999999999997</v>
      </c>
      <c r="I17" s="1110">
        <f t="shared" si="7"/>
        <v>18.448317900000003</v>
      </c>
      <c r="J17" s="1110">
        <f t="shared" si="8"/>
        <v>300.73593687599993</v>
      </c>
      <c r="K17" s="1110">
        <f t="shared" si="9"/>
        <v>45.110390531399986</v>
      </c>
      <c r="L17" s="1110">
        <f t="shared" si="10"/>
        <v>345.84632740739994</v>
      </c>
      <c r="M17" s="1110">
        <v>70</v>
      </c>
      <c r="N17" s="1110">
        <v>50</v>
      </c>
      <c r="O17" s="1110">
        <v>10</v>
      </c>
      <c r="P17" s="1110">
        <v>10</v>
      </c>
      <c r="Q17" s="1110">
        <v>10</v>
      </c>
      <c r="R17" s="1110">
        <v>10</v>
      </c>
      <c r="S17" s="1110">
        <v>10</v>
      </c>
      <c r="T17" s="1110">
        <v>10</v>
      </c>
      <c r="U17" s="1110"/>
      <c r="V17" s="1110"/>
      <c r="W17" s="1110"/>
      <c r="X17" s="1110"/>
      <c r="Y17" s="1110"/>
      <c r="Z17" s="1110"/>
      <c r="AA17" s="215">
        <f t="shared" si="39"/>
        <v>8</v>
      </c>
      <c r="AB17" s="215">
        <f t="shared" si="40"/>
        <v>24.285714285714285</v>
      </c>
      <c r="AC17" s="215">
        <f t="shared" si="41"/>
        <v>291.42857142857144</v>
      </c>
      <c r="AD17" s="215">
        <f t="shared" si="42"/>
        <v>58.285714285714292</v>
      </c>
      <c r="AE17" s="215">
        <f t="shared" si="43"/>
        <v>349.71428571428572</v>
      </c>
      <c r="AF17" s="215">
        <f>29.7+4.8+13.8+6+1.3+14</f>
        <v>69.599999999999994</v>
      </c>
      <c r="AG17" s="215">
        <f t="shared" si="44"/>
        <v>458.13817199999994</v>
      </c>
      <c r="AH17" s="215">
        <f t="shared" si="45"/>
        <v>572.88199001999999</v>
      </c>
      <c r="AI17" s="215">
        <f t="shared" si="46"/>
        <v>285.60721090215753</v>
      </c>
      <c r="AJ17" s="215">
        <f t="shared" si="47"/>
        <v>33.477599999999995</v>
      </c>
      <c r="AK17" s="215">
        <f t="shared" si="48"/>
        <v>71.557952399999991</v>
      </c>
      <c r="AL17" s="215">
        <f t="shared" si="49"/>
        <v>1421.6629253221574</v>
      </c>
      <c r="AM17" s="215">
        <f t="shared" si="50"/>
        <v>113.7330340257726</v>
      </c>
      <c r="AN17" s="215">
        <f t="shared" si="51"/>
        <v>1535.3959593479301</v>
      </c>
      <c r="AO17" s="215"/>
      <c r="AP17" s="215"/>
      <c r="AQ17" s="215">
        <f t="shared" si="24"/>
        <v>0</v>
      </c>
      <c r="AR17" s="215">
        <f t="shared" si="25"/>
        <v>0</v>
      </c>
      <c r="AS17" s="215">
        <f t="shared" si="26"/>
        <v>0</v>
      </c>
      <c r="AT17" s="215">
        <f t="shared" si="27"/>
        <v>0</v>
      </c>
      <c r="AU17" s="215">
        <f t="shared" si="28"/>
        <v>0</v>
      </c>
      <c r="AV17" s="215">
        <f t="shared" si="29"/>
        <v>77.199999999999989</v>
      </c>
      <c r="AW17" s="215">
        <f t="shared" si="30"/>
        <v>2230.9565724696158</v>
      </c>
      <c r="AX17" s="526" t="s">
        <v>632</v>
      </c>
      <c r="AY17" s="1111">
        <f t="shared" si="31"/>
        <v>2230.9565724696158</v>
      </c>
      <c r="AZ17" s="1">
        <f>D17+AF17</f>
        <v>77.199999999999989</v>
      </c>
    </row>
    <row r="18" spans="1:53" ht="28.25" customHeight="1" x14ac:dyDescent="0.2">
      <c r="A18" s="1093" t="s">
        <v>2063</v>
      </c>
      <c r="B18" s="547" t="s">
        <v>2518</v>
      </c>
      <c r="C18" s="227" t="s">
        <v>611</v>
      </c>
      <c r="D18" s="1110">
        <v>6.6</v>
      </c>
      <c r="E18" s="1110">
        <f t="shared" si="3"/>
        <v>101.575970496</v>
      </c>
      <c r="F18" s="1110">
        <f t="shared" si="4"/>
        <v>78.875340719999997</v>
      </c>
      <c r="G18" s="1110">
        <f>D18*$G$5</f>
        <v>61.518599999999992</v>
      </c>
      <c r="H18" s="1110">
        <f>D18*$H$5</f>
        <v>3.1745999999999999</v>
      </c>
      <c r="I18" s="1110">
        <f t="shared" si="7"/>
        <v>16.020907650000002</v>
      </c>
      <c r="J18" s="1110">
        <f t="shared" si="8"/>
        <v>261.16541886599998</v>
      </c>
      <c r="K18" s="1110">
        <f t="shared" si="9"/>
        <v>39.174812829899999</v>
      </c>
      <c r="L18" s="1110">
        <f>(J18+K18)*1.1</f>
        <v>330.37425486549</v>
      </c>
      <c r="M18" s="1110"/>
      <c r="N18" s="1110"/>
      <c r="O18" s="1110"/>
      <c r="P18" s="1110"/>
      <c r="Q18" s="1110"/>
      <c r="R18" s="1110"/>
      <c r="S18" s="1110"/>
      <c r="T18" s="1110"/>
      <c r="U18" s="1110"/>
      <c r="V18" s="1110"/>
      <c r="W18" s="1110"/>
      <c r="X18" s="1110"/>
      <c r="Y18" s="1110"/>
      <c r="Z18" s="1110"/>
      <c r="AA18" s="215">
        <f t="shared" si="39"/>
        <v>0</v>
      </c>
      <c r="AB18" s="215">
        <f t="shared" si="40"/>
        <v>0</v>
      </c>
      <c r="AC18" s="215">
        <f t="shared" si="41"/>
        <v>0</v>
      </c>
      <c r="AD18" s="215">
        <f t="shared" si="42"/>
        <v>0</v>
      </c>
      <c r="AE18" s="215">
        <f t="shared" si="43"/>
        <v>0</v>
      </c>
      <c r="AF18" s="215">
        <v>39.799999999999997</v>
      </c>
      <c r="AG18" s="215">
        <f t="shared" si="44"/>
        <v>261.98131099999995</v>
      </c>
      <c r="AH18" s="215">
        <f t="shared" si="45"/>
        <v>327.59631038499998</v>
      </c>
      <c r="AI18" s="215">
        <f t="shared" si="46"/>
        <v>163.32136485496937</v>
      </c>
      <c r="AJ18" s="215">
        <f t="shared" si="47"/>
        <v>19.143799999999999</v>
      </c>
      <c r="AK18" s="215">
        <f t="shared" si="48"/>
        <v>40.919633699999999</v>
      </c>
      <c r="AL18" s="215">
        <f t="shared" si="49"/>
        <v>812.96241993996921</v>
      </c>
      <c r="AM18" s="215">
        <f t="shared" si="50"/>
        <v>65.036993595197544</v>
      </c>
      <c r="AN18" s="215">
        <f t="shared" si="51"/>
        <v>877.9994135351667</v>
      </c>
      <c r="AO18" s="215"/>
      <c r="AP18" s="215"/>
      <c r="AQ18" s="215">
        <f t="shared" si="24"/>
        <v>0</v>
      </c>
      <c r="AR18" s="215">
        <f t="shared" si="25"/>
        <v>0</v>
      </c>
      <c r="AS18" s="215">
        <f t="shared" si="26"/>
        <v>0</v>
      </c>
      <c r="AT18" s="215">
        <f t="shared" si="27"/>
        <v>0</v>
      </c>
      <c r="AU18" s="215">
        <f t="shared" si="28"/>
        <v>0</v>
      </c>
      <c r="AV18" s="215">
        <f t="shared" si="29"/>
        <v>46.4</v>
      </c>
      <c r="AW18" s="215">
        <f t="shared" si="30"/>
        <v>1208.3736684006567</v>
      </c>
      <c r="AX18" s="526" t="s">
        <v>2049</v>
      </c>
      <c r="AY18" s="1111">
        <f t="shared" si="31"/>
        <v>1208.3736684006567</v>
      </c>
    </row>
    <row r="19" spans="1:53" ht="32.5" customHeight="1" x14ac:dyDescent="0.2">
      <c r="A19" s="1093" t="s">
        <v>2090</v>
      </c>
      <c r="B19" s="547" t="s">
        <v>2519</v>
      </c>
      <c r="C19" s="227" t="s">
        <v>611</v>
      </c>
      <c r="D19" s="1110">
        <v>62</v>
      </c>
      <c r="E19" s="1110">
        <f t="shared" si="3"/>
        <v>954.19851071999994</v>
      </c>
      <c r="F19" s="1110">
        <f t="shared" si="4"/>
        <v>740.95017040000005</v>
      </c>
      <c r="G19" s="1110">
        <f t="shared" si="5"/>
        <v>577.90199999999993</v>
      </c>
      <c r="H19" s="1110">
        <f t="shared" si="6"/>
        <v>29.821999999999999</v>
      </c>
      <c r="I19" s="1110">
        <f t="shared" si="7"/>
        <v>150.49943550000003</v>
      </c>
      <c r="J19" s="1110">
        <f t="shared" si="8"/>
        <v>2453.3721166199998</v>
      </c>
      <c r="K19" s="1110">
        <f t="shared" si="9"/>
        <v>368.005817493</v>
      </c>
      <c r="L19" s="1110">
        <f t="shared" si="10"/>
        <v>2821.3779341129998</v>
      </c>
      <c r="M19" s="1110">
        <v>95</v>
      </c>
      <c r="N19" s="1110">
        <v>90</v>
      </c>
      <c r="O19" s="1110">
        <v>95</v>
      </c>
      <c r="P19" s="1110">
        <v>95</v>
      </c>
      <c r="Q19" s="1110">
        <v>95</v>
      </c>
      <c r="R19" s="1110">
        <v>95</v>
      </c>
      <c r="S19" s="1110">
        <v>95</v>
      </c>
      <c r="T19" s="1110">
        <v>95</v>
      </c>
      <c r="U19" s="1110">
        <v>95</v>
      </c>
      <c r="V19" s="1110">
        <v>90</v>
      </c>
      <c r="W19" s="1110">
        <v>90</v>
      </c>
      <c r="X19" s="1110">
        <v>90</v>
      </c>
      <c r="Y19" s="1110">
        <v>90</v>
      </c>
      <c r="Z19" s="1110">
        <v>90</v>
      </c>
      <c r="AA19" s="215">
        <f t="shared" si="39"/>
        <v>14</v>
      </c>
      <c r="AB19" s="215">
        <f t="shared" si="40"/>
        <v>94.285714285714292</v>
      </c>
      <c r="AC19" s="215">
        <f t="shared" si="41"/>
        <v>1980</v>
      </c>
      <c r="AD19" s="215">
        <f t="shared" si="42"/>
        <v>396</v>
      </c>
      <c r="AE19" s="215">
        <f t="shared" si="43"/>
        <v>2376</v>
      </c>
      <c r="AF19" s="215">
        <v>0</v>
      </c>
      <c r="AG19" s="215">
        <f t="shared" si="44"/>
        <v>0</v>
      </c>
      <c r="AH19" s="215">
        <f t="shared" si="45"/>
        <v>0</v>
      </c>
      <c r="AI19" s="215">
        <f t="shared" si="46"/>
        <v>0</v>
      </c>
      <c r="AJ19" s="215">
        <f t="shared" si="47"/>
        <v>0</v>
      </c>
      <c r="AK19" s="215">
        <f t="shared" si="48"/>
        <v>0</v>
      </c>
      <c r="AL19" s="215">
        <f t="shared" si="49"/>
        <v>0</v>
      </c>
      <c r="AM19" s="215">
        <f t="shared" si="50"/>
        <v>0</v>
      </c>
      <c r="AN19" s="215">
        <f t="shared" si="51"/>
        <v>0</v>
      </c>
      <c r="AO19" s="215"/>
      <c r="AP19" s="215"/>
      <c r="AQ19" s="215">
        <f t="shared" si="24"/>
        <v>0</v>
      </c>
      <c r="AR19" s="215">
        <f t="shared" si="25"/>
        <v>0</v>
      </c>
      <c r="AS19" s="215">
        <f t="shared" si="26"/>
        <v>0</v>
      </c>
      <c r="AT19" s="215">
        <f t="shared" si="27"/>
        <v>0</v>
      </c>
      <c r="AU19" s="215">
        <f t="shared" si="28"/>
        <v>0</v>
      </c>
      <c r="AV19" s="215">
        <f t="shared" si="29"/>
        <v>62</v>
      </c>
      <c r="AW19" s="215">
        <f t="shared" si="30"/>
        <v>5197.3779341129994</v>
      </c>
      <c r="AX19" s="526" t="s">
        <v>638</v>
      </c>
      <c r="AY19" s="1111">
        <f t="shared" si="31"/>
        <v>5197.3779341129994</v>
      </c>
      <c r="AZ19" s="1">
        <f>D16+AF16</f>
        <v>90.8</v>
      </c>
    </row>
    <row r="20" spans="1:53" s="1114" customFormat="1" ht="36.5" customHeight="1" x14ac:dyDescent="0.2">
      <c r="A20" s="527"/>
      <c r="B20" s="527" t="s">
        <v>1292</v>
      </c>
      <c r="C20" s="128"/>
      <c r="D20" s="596">
        <f>SUM(D7:D19)</f>
        <v>548.20000000000005</v>
      </c>
      <c r="E20" s="596"/>
      <c r="F20" s="596"/>
      <c r="G20" s="596"/>
      <c r="H20" s="596"/>
      <c r="I20" s="596"/>
      <c r="J20" s="596">
        <f>SUM(J7:J19)</f>
        <v>21692.557973082003</v>
      </c>
      <c r="K20" s="596">
        <f>SUM(K7:K19)</f>
        <v>3253.8836959622995</v>
      </c>
      <c r="L20" s="596">
        <f>SUM(L7:L19)</f>
        <v>24976.475692213891</v>
      </c>
      <c r="M20" s="596"/>
      <c r="N20" s="596"/>
      <c r="O20" s="596"/>
      <c r="P20" s="596"/>
      <c r="Q20" s="596"/>
      <c r="R20" s="596"/>
      <c r="S20" s="596"/>
      <c r="T20" s="596"/>
      <c r="U20" s="596"/>
      <c r="V20" s="596"/>
      <c r="W20" s="596"/>
      <c r="X20" s="596"/>
      <c r="Y20" s="596"/>
      <c r="Z20" s="596"/>
      <c r="AA20" s="596"/>
      <c r="AB20" s="596"/>
      <c r="AC20" s="596">
        <f>SUM(AC7:AC19)</f>
        <v>4109.7857142857138</v>
      </c>
      <c r="AD20" s="596">
        <f>SUM(AD7:AD19)</f>
        <v>821.9571428571428</v>
      </c>
      <c r="AE20" s="596">
        <f>SUM(AE7:AE19)</f>
        <v>4931.7428571428572</v>
      </c>
      <c r="AF20" s="596"/>
      <c r="AG20" s="596"/>
      <c r="AH20" s="596"/>
      <c r="AI20" s="596"/>
      <c r="AJ20" s="596"/>
      <c r="AK20" s="596"/>
      <c r="AL20" s="596">
        <f>SUM(AL7:AL19)</f>
        <v>15158.319027780652</v>
      </c>
      <c r="AM20" s="596">
        <f>SUM(AM7:AM19)</f>
        <v>1212.665522222452</v>
      </c>
      <c r="AN20" s="596">
        <f>SUM(AN7:AN19)</f>
        <v>16370.984550003102</v>
      </c>
      <c r="AO20" s="596"/>
      <c r="AP20" s="596"/>
      <c r="AQ20" s="596"/>
      <c r="AR20" s="596"/>
      <c r="AS20" s="596"/>
      <c r="AT20" s="596"/>
      <c r="AU20" s="596"/>
      <c r="AV20" s="596">
        <f>SUM(AV7:AV19)</f>
        <v>1304.3000000000002</v>
      </c>
      <c r="AW20" s="596">
        <f>SUM(AW7:AW19)</f>
        <v>46279.203099359853</v>
      </c>
      <c r="AX20" s="1112" t="s">
        <v>2049</v>
      </c>
      <c r="AY20" s="1113">
        <f t="shared" si="31"/>
        <v>46279.203099359853</v>
      </c>
      <c r="BA20" s="705">
        <v>5558</v>
      </c>
    </row>
  </sheetData>
  <mergeCells count="2">
    <mergeCell ref="D2:AE2"/>
    <mergeCell ref="AF2:AU2"/>
  </mergeCells>
  <pageMargins left="0.70866141732283472" right="0.51181102362204722" top="0.74803149606299213" bottom="0.55118110236220474" header="0.31496062992125984" footer="0.31496062992125984"/>
  <pageSetup paperSize="9"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8"/>
  <sheetViews>
    <sheetView topLeftCell="B1" zoomScale="81" zoomScaleNormal="81" workbookViewId="0">
      <selection activeCell="AQ28" sqref="B2:AQ28"/>
    </sheetView>
  </sheetViews>
  <sheetFormatPr baseColWidth="10" defaultColWidth="8.83203125" defaultRowHeight="15" x14ac:dyDescent="0.2"/>
  <cols>
    <col min="1" max="1" width="5.83203125" hidden="1" customWidth="1"/>
    <col min="2" max="2" width="5.1640625" customWidth="1"/>
    <col min="3" max="3" width="19.1640625" customWidth="1"/>
    <col min="4" max="4" width="4.6640625" customWidth="1"/>
    <col min="5" max="5" width="5.33203125" customWidth="1"/>
    <col min="6" max="6" width="4.6640625" customWidth="1"/>
    <col min="7" max="9" width="6.1640625" customWidth="1"/>
    <col min="10" max="10" width="8.83203125" customWidth="1"/>
    <col min="11" max="12" width="5" customWidth="1"/>
    <col min="13" max="13" width="6.33203125" customWidth="1"/>
    <col min="14" max="18" width="5" customWidth="1"/>
    <col min="19" max="26" width="6.83203125" customWidth="1"/>
    <col min="27" max="27" width="8.83203125" customWidth="1"/>
    <col min="28" max="30" width="6" customWidth="1"/>
    <col min="31" max="37" width="4.83203125" hidden="1" customWidth="1"/>
    <col min="38" max="38" width="5.5" customWidth="1"/>
    <col min="39" max="40" width="7" bestFit="1" customWidth="1"/>
    <col min="41" max="41" width="7.33203125" bestFit="1" customWidth="1"/>
    <col min="42" max="42" width="7.6640625" customWidth="1"/>
    <col min="43" max="43" width="8" customWidth="1"/>
    <col min="44" max="45" width="6.1640625" customWidth="1"/>
    <col min="46" max="46" width="15.5" customWidth="1"/>
    <col min="47" max="47" width="10.83203125" hidden="1" customWidth="1"/>
    <col min="48" max="51" width="0" hidden="1" customWidth="1"/>
  </cols>
  <sheetData>
    <row r="1" spans="1:48" ht="16" x14ac:dyDescent="0.2">
      <c r="B1" s="1107" t="s">
        <v>2548</v>
      </c>
      <c r="AQ1" s="769"/>
      <c r="AR1" s="769"/>
      <c r="AS1" s="769"/>
      <c r="AT1" s="769"/>
    </row>
    <row r="2" spans="1:48" ht="19.75" hidden="1" customHeight="1" x14ac:dyDescent="0.2">
      <c r="A2" s="1245" t="s">
        <v>1211</v>
      </c>
      <c r="B2" s="527"/>
      <c r="C2" s="253"/>
      <c r="D2" s="1094"/>
      <c r="E2" s="1240" t="s">
        <v>1213</v>
      </c>
      <c r="F2" s="1240"/>
      <c r="G2" s="1240"/>
      <c r="H2" s="1240"/>
      <c r="I2" s="1240"/>
      <c r="J2" s="1240"/>
      <c r="K2" s="1240"/>
      <c r="L2" s="1240"/>
      <c r="M2" s="1240"/>
      <c r="N2" s="1240"/>
      <c r="O2" s="1240"/>
      <c r="P2" s="1240"/>
      <c r="Q2" s="1240"/>
      <c r="R2" s="1240"/>
      <c r="S2" s="1240"/>
      <c r="T2" s="1240"/>
      <c r="U2" s="1240"/>
      <c r="V2" s="1240" t="s">
        <v>1293</v>
      </c>
      <c r="W2" s="1240"/>
      <c r="X2" s="1240"/>
      <c r="Y2" s="1240"/>
      <c r="Z2" s="1240"/>
      <c r="AA2" s="1240"/>
      <c r="AB2" s="1240"/>
      <c r="AC2" s="1240"/>
      <c r="AD2" s="1240"/>
      <c r="AE2" s="1240"/>
      <c r="AF2" s="1240"/>
      <c r="AG2" s="1240"/>
      <c r="AH2" s="1240"/>
      <c r="AI2" s="1240"/>
      <c r="AJ2" s="1240"/>
      <c r="AK2" s="1240"/>
      <c r="AL2" s="1240" t="s">
        <v>1294</v>
      </c>
      <c r="AM2" s="1240"/>
      <c r="AN2" s="1240"/>
      <c r="AO2" s="1240"/>
      <c r="AP2" s="527"/>
      <c r="AQ2" s="1239" t="s">
        <v>1215</v>
      </c>
      <c r="AR2" s="1244" t="s">
        <v>1295</v>
      </c>
      <c r="AS2" s="1244" t="s">
        <v>1296</v>
      </c>
      <c r="AT2" s="1240" t="s">
        <v>887</v>
      </c>
      <c r="AU2" s="557"/>
    </row>
    <row r="3" spans="1:48" ht="60.5" customHeight="1" x14ac:dyDescent="0.2">
      <c r="A3" s="1246"/>
      <c r="B3" s="527"/>
      <c r="C3" s="253" t="s">
        <v>29</v>
      </c>
      <c r="D3" s="1094" t="s">
        <v>1212</v>
      </c>
      <c r="E3" s="128" t="s">
        <v>1216</v>
      </c>
      <c r="F3" s="128" t="s">
        <v>1267</v>
      </c>
      <c r="G3" s="128" t="s">
        <v>1217</v>
      </c>
      <c r="H3" s="128" t="s">
        <v>1297</v>
      </c>
      <c r="I3" s="128" t="s">
        <v>35</v>
      </c>
      <c r="J3" s="128" t="s">
        <v>1219</v>
      </c>
      <c r="K3" s="128" t="s">
        <v>1220</v>
      </c>
      <c r="L3" s="128" t="s">
        <v>1268</v>
      </c>
      <c r="M3" s="128" t="s">
        <v>1221</v>
      </c>
      <c r="N3" s="128" t="s">
        <v>1222</v>
      </c>
      <c r="O3" s="128" t="s">
        <v>1223</v>
      </c>
      <c r="P3" s="128" t="s">
        <v>1224</v>
      </c>
      <c r="Q3" s="128" t="s">
        <v>1242</v>
      </c>
      <c r="R3" s="128" t="s">
        <v>1243</v>
      </c>
      <c r="S3" s="128" t="s">
        <v>1298</v>
      </c>
      <c r="T3" s="128" t="s">
        <v>1299</v>
      </c>
      <c r="U3" s="128" t="s">
        <v>1300</v>
      </c>
      <c r="V3" s="128" t="s">
        <v>1247</v>
      </c>
      <c r="W3" s="128" t="s">
        <v>1248</v>
      </c>
      <c r="X3" s="128" t="s">
        <v>1217</v>
      </c>
      <c r="Y3" s="128" t="s">
        <v>1249</v>
      </c>
      <c r="Z3" s="128" t="s">
        <v>35</v>
      </c>
      <c r="AA3" s="128" t="s">
        <v>1250</v>
      </c>
      <c r="AB3" s="128" t="s">
        <v>1301</v>
      </c>
      <c r="AC3" s="128" t="s">
        <v>1302</v>
      </c>
      <c r="AD3" s="128" t="s">
        <v>1221</v>
      </c>
      <c r="AE3" s="128" t="s">
        <v>1222</v>
      </c>
      <c r="AF3" s="128" t="s">
        <v>1223</v>
      </c>
      <c r="AG3" s="128" t="s">
        <v>1242</v>
      </c>
      <c r="AH3" s="128" t="s">
        <v>1243</v>
      </c>
      <c r="AI3" s="128" t="s">
        <v>1303</v>
      </c>
      <c r="AJ3" s="128" t="s">
        <v>1304</v>
      </c>
      <c r="AK3" s="128" t="s">
        <v>1300</v>
      </c>
      <c r="AL3" s="128" t="s">
        <v>1305</v>
      </c>
      <c r="AM3" s="128" t="s">
        <v>1306</v>
      </c>
      <c r="AN3" s="128" t="s">
        <v>1307</v>
      </c>
      <c r="AO3" s="128" t="s">
        <v>1308</v>
      </c>
      <c r="AP3" s="128" t="s">
        <v>2127</v>
      </c>
      <c r="AQ3" s="1239"/>
      <c r="AR3" s="1244"/>
      <c r="AS3" s="1244"/>
      <c r="AT3" s="1240"/>
      <c r="AU3" s="558"/>
    </row>
    <row r="4" spans="1:48" ht="34" hidden="1" x14ac:dyDescent="0.2">
      <c r="A4" s="1116"/>
      <c r="B4" s="7"/>
      <c r="C4" s="1086" t="s">
        <v>1255</v>
      </c>
      <c r="D4" s="429"/>
      <c r="E4" s="429"/>
      <c r="F4" s="430">
        <v>23.303899880000003</v>
      </c>
      <c r="G4" s="430">
        <v>16.054949700000002</v>
      </c>
      <c r="H4" s="430">
        <v>10.051</v>
      </c>
      <c r="I4" s="430">
        <v>0.48099999999999998</v>
      </c>
      <c r="J4" s="430">
        <v>4.0172470000000002</v>
      </c>
      <c r="K4" s="429"/>
      <c r="L4" s="429"/>
      <c r="M4" s="429"/>
      <c r="N4" s="430">
        <v>2.0867746480229834</v>
      </c>
      <c r="O4" s="430"/>
      <c r="P4" s="430"/>
      <c r="Q4" s="430"/>
      <c r="R4" s="430"/>
      <c r="S4" s="429"/>
      <c r="T4" s="429"/>
      <c r="U4" s="429"/>
      <c r="V4" s="429">
        <v>0</v>
      </c>
      <c r="W4" s="430">
        <v>7.5112350000000001</v>
      </c>
      <c r="X4" s="430">
        <v>12.016333075</v>
      </c>
      <c r="Y4" s="430">
        <v>4.8626144247437511</v>
      </c>
      <c r="Z4" s="430">
        <v>0.48099999999999998</v>
      </c>
      <c r="AA4" s="430">
        <v>1.68511575</v>
      </c>
      <c r="AB4" s="430"/>
      <c r="AC4" s="430"/>
      <c r="AD4" s="430"/>
      <c r="AE4" s="430">
        <v>2.0867746480229834</v>
      </c>
      <c r="AF4" s="430">
        <v>2.0867746480229834</v>
      </c>
      <c r="AG4" s="430"/>
      <c r="AH4" s="430"/>
      <c r="AI4" s="430"/>
      <c r="AJ4" s="430"/>
      <c r="AK4" s="430"/>
      <c r="AL4" s="430">
        <v>1422.4414676081012</v>
      </c>
      <c r="AM4" s="429"/>
      <c r="AN4" s="429"/>
      <c r="AO4" s="429"/>
      <c r="AP4" s="429"/>
      <c r="AQ4" s="586"/>
      <c r="AR4" s="1005"/>
      <c r="AS4" s="14"/>
      <c r="AT4" s="1005"/>
      <c r="AU4" s="559"/>
    </row>
    <row r="5" spans="1:48" ht="24" hidden="1" x14ac:dyDescent="0.2">
      <c r="A5" s="1116"/>
      <c r="B5" s="7"/>
      <c r="C5" s="1086" t="s">
        <v>1256</v>
      </c>
      <c r="D5" s="429"/>
      <c r="E5" s="429"/>
      <c r="F5" s="430">
        <v>15.39029856</v>
      </c>
      <c r="G5" s="430">
        <v>11.9508092</v>
      </c>
      <c r="H5" s="430">
        <v>9.3209999999999997</v>
      </c>
      <c r="I5" s="430">
        <v>0.48099999999999998</v>
      </c>
      <c r="J5" s="430">
        <v>2.4274102500000003</v>
      </c>
      <c r="K5" s="429"/>
      <c r="L5" s="429"/>
      <c r="M5" s="429"/>
      <c r="N5" s="430">
        <v>1.4677410211097643</v>
      </c>
      <c r="O5" s="430"/>
      <c r="P5" s="430"/>
      <c r="Q5" s="430"/>
      <c r="R5" s="430"/>
      <c r="S5" s="429"/>
      <c r="T5" s="429"/>
      <c r="U5" s="429"/>
      <c r="V5" s="429">
        <v>0</v>
      </c>
      <c r="W5" s="430">
        <v>6.5824449999999999</v>
      </c>
      <c r="X5" s="430">
        <v>8.2310630749999998</v>
      </c>
      <c r="Y5" s="430">
        <v>4.1035518807781255</v>
      </c>
      <c r="Z5" s="430">
        <v>0.48099999999999998</v>
      </c>
      <c r="AA5" s="430">
        <v>1.0281315</v>
      </c>
      <c r="AB5" s="430"/>
      <c r="AC5" s="430"/>
      <c r="AD5" s="430"/>
      <c r="AE5" s="430">
        <v>1.4677410211097643</v>
      </c>
      <c r="AF5" s="430">
        <v>1.4677410211097643</v>
      </c>
      <c r="AG5" s="430"/>
      <c r="AH5" s="430"/>
      <c r="AI5" s="430"/>
      <c r="AJ5" s="430"/>
      <c r="AK5" s="430"/>
      <c r="AL5" s="430"/>
      <c r="AM5" s="429"/>
      <c r="AN5" s="429"/>
      <c r="AO5" s="429"/>
      <c r="AP5" s="429"/>
      <c r="AQ5" s="586"/>
      <c r="AR5" s="1005"/>
      <c r="AS5" s="14"/>
      <c r="AT5" s="1005"/>
      <c r="AU5" s="559"/>
    </row>
    <row r="6" spans="1:48" x14ac:dyDescent="0.2">
      <c r="A6" s="1000">
        <v>2.2999999999999998</v>
      </c>
      <c r="B6" s="588"/>
      <c r="C6" s="587" t="s">
        <v>1309</v>
      </c>
      <c r="D6" s="227"/>
      <c r="E6" s="227"/>
      <c r="F6" s="226"/>
      <c r="G6" s="226"/>
      <c r="H6" s="226"/>
      <c r="I6" s="226"/>
      <c r="J6" s="226"/>
      <c r="K6" s="1124"/>
      <c r="L6" s="1124"/>
      <c r="M6" s="1124"/>
      <c r="N6" s="227"/>
      <c r="O6" s="227"/>
      <c r="P6" s="227"/>
      <c r="Q6" s="231"/>
      <c r="R6" s="231"/>
      <c r="S6" s="231"/>
      <c r="T6" s="231"/>
      <c r="U6" s="231"/>
      <c r="V6" s="231"/>
      <c r="W6" s="231"/>
      <c r="X6" s="231"/>
      <c r="Y6" s="428"/>
      <c r="Z6" s="428"/>
      <c r="AA6" s="428"/>
      <c r="AB6" s="428"/>
      <c r="AC6" s="428"/>
      <c r="AD6" s="428"/>
      <c r="AE6" s="231"/>
      <c r="AF6" s="231"/>
      <c r="AG6" s="231"/>
      <c r="AH6" s="231"/>
      <c r="AI6" s="231"/>
      <c r="AJ6" s="231"/>
      <c r="AK6" s="231"/>
      <c r="AL6" s="231"/>
      <c r="AM6" s="231"/>
      <c r="AN6" s="231"/>
      <c r="AO6" s="231"/>
      <c r="AP6" s="231"/>
      <c r="AQ6" s="1087"/>
      <c r="AR6" s="231"/>
      <c r="AS6" s="231"/>
      <c r="AT6" s="227"/>
    </row>
    <row r="7" spans="1:48" ht="26" x14ac:dyDescent="0.2">
      <c r="A7" s="1001" t="s">
        <v>21</v>
      </c>
      <c r="B7" s="1125"/>
      <c r="C7" s="587" t="s">
        <v>1310</v>
      </c>
      <c r="D7" s="227"/>
      <c r="E7" s="227"/>
      <c r="F7" s="226"/>
      <c r="G7" s="226"/>
      <c r="H7" s="226"/>
      <c r="I7" s="226"/>
      <c r="J7" s="226"/>
      <c r="K7" s="1124"/>
      <c r="L7" s="1124"/>
      <c r="M7" s="1124"/>
      <c r="N7" s="227"/>
      <c r="O7" s="227"/>
      <c r="P7" s="227"/>
      <c r="Q7" s="231"/>
      <c r="R7" s="231"/>
      <c r="S7" s="231"/>
      <c r="T7" s="231"/>
      <c r="U7" s="231"/>
      <c r="V7" s="231"/>
      <c r="W7" s="231"/>
      <c r="X7" s="231"/>
      <c r="Y7" s="428"/>
      <c r="Z7" s="428"/>
      <c r="AA7" s="428"/>
      <c r="AB7" s="428"/>
      <c r="AC7" s="428"/>
      <c r="AD7" s="428"/>
      <c r="AE7" s="231"/>
      <c r="AF7" s="231"/>
      <c r="AG7" s="231"/>
      <c r="AH7" s="231"/>
      <c r="AI7" s="231"/>
      <c r="AJ7" s="231"/>
      <c r="AK7" s="231"/>
      <c r="AL7" s="231"/>
      <c r="AM7" s="231"/>
      <c r="AN7" s="231"/>
      <c r="AO7" s="231"/>
      <c r="AP7" s="231"/>
      <c r="AQ7" s="1087"/>
      <c r="AR7" s="231"/>
      <c r="AS7" s="231"/>
      <c r="AT7" s="227"/>
    </row>
    <row r="8" spans="1:48" ht="39" x14ac:dyDescent="0.2">
      <c r="A8" s="1002" t="s">
        <v>1311</v>
      </c>
      <c r="B8" s="546" t="s">
        <v>642</v>
      </c>
      <c r="C8" s="261" t="s">
        <v>643</v>
      </c>
      <c r="D8" s="7" t="s">
        <v>611</v>
      </c>
      <c r="E8" s="7">
        <v>0</v>
      </c>
      <c r="F8" s="1098">
        <f>E8*$F$5</f>
        <v>0</v>
      </c>
      <c r="G8" s="1098">
        <f>E8*$G$5</f>
        <v>0</v>
      </c>
      <c r="H8" s="1098">
        <f>E8*$H$5</f>
        <v>0</v>
      </c>
      <c r="I8" s="1098">
        <f>E8*$I$5</f>
        <v>0</v>
      </c>
      <c r="J8" s="1098">
        <f>E8*$J$5</f>
        <v>0</v>
      </c>
      <c r="K8" s="597">
        <f>SUM(F8:J8)</f>
        <v>0</v>
      </c>
      <c r="L8" s="597">
        <f>K8*15/100</f>
        <v>0</v>
      </c>
      <c r="M8" s="597">
        <f>K8+L8</f>
        <v>0</v>
      </c>
      <c r="N8" s="7">
        <v>15</v>
      </c>
      <c r="O8" s="7">
        <v>15</v>
      </c>
      <c r="P8" s="7"/>
      <c r="Q8" s="538">
        <f t="shared" ref="Q8:Q9" si="0">COUNT(N8:P8)</f>
        <v>2</v>
      </c>
      <c r="R8" s="538">
        <f t="shared" ref="R8" si="1">IF(Q8=0,0,AVERAGE(N8:N8))</f>
        <v>15</v>
      </c>
      <c r="S8" s="538">
        <f>(Q8*R8)*1.5</f>
        <v>45</v>
      </c>
      <c r="T8" s="538">
        <f>S8*20/100</f>
        <v>9</v>
      </c>
      <c r="U8" s="538">
        <f>S8+T8</f>
        <v>54</v>
      </c>
      <c r="V8" s="538">
        <v>68</v>
      </c>
      <c r="W8" s="794">
        <f>V8*$W$5</f>
        <v>447.60626000000002</v>
      </c>
      <c r="X8" s="794">
        <f>V8*$X$5</f>
        <v>559.71228910000002</v>
      </c>
      <c r="Y8" s="795">
        <f>V8*$Y$5</f>
        <v>279.04152789291254</v>
      </c>
      <c r="Z8" s="795">
        <f>V8*$Z$5</f>
        <v>32.707999999999998</v>
      </c>
      <c r="AA8" s="795">
        <f>V8*$AA$5</f>
        <v>69.912942000000001</v>
      </c>
      <c r="AB8" s="620">
        <f>SUM(W8:AA8)</f>
        <v>1388.9810189929126</v>
      </c>
      <c r="AC8" s="620">
        <f>AB8*8/100</f>
        <v>111.118481519433</v>
      </c>
      <c r="AD8" s="620">
        <f>AB8+AC8</f>
        <v>1500.0995005123457</v>
      </c>
      <c r="AE8" s="538"/>
      <c r="AF8" s="538"/>
      <c r="AG8" s="538">
        <f t="shared" ref="AG8" si="2">COUNT(AE8:AF8)</f>
        <v>0</v>
      </c>
      <c r="AH8" s="538">
        <f t="shared" ref="AH8" si="3">IF(AG8=0,0,AVERAGE(AE8:AF8))</f>
        <v>0</v>
      </c>
      <c r="AI8" s="538">
        <f>AG8*AH8*1.5</f>
        <v>0</v>
      </c>
      <c r="AJ8" s="538">
        <f>AI8*20/100</f>
        <v>0</v>
      </c>
      <c r="AK8" s="538">
        <f>AI8+AJ8</f>
        <v>0</v>
      </c>
      <c r="AL8" s="538">
        <v>0</v>
      </c>
      <c r="AM8" s="795">
        <f>AL8*1422.4</f>
        <v>0</v>
      </c>
      <c r="AN8" s="795">
        <f>AM8*25/100</f>
        <v>0</v>
      </c>
      <c r="AO8" s="795">
        <f>AM8+AN8</f>
        <v>0</v>
      </c>
      <c r="AP8" s="795">
        <f>E8+V8</f>
        <v>68</v>
      </c>
      <c r="AQ8" s="1087">
        <f>M8+U8+AD8+AK8+AO8</f>
        <v>1554.0995005123457</v>
      </c>
      <c r="AR8" s="538">
        <f>E8+V8+AS8</f>
        <v>124</v>
      </c>
      <c r="AS8" s="538">
        <v>56</v>
      </c>
      <c r="AT8" s="7" t="s">
        <v>1312</v>
      </c>
    </row>
    <row r="9" spans="1:48" ht="26" x14ac:dyDescent="0.2">
      <c r="A9" s="1002" t="s">
        <v>1313</v>
      </c>
      <c r="B9" s="546" t="s">
        <v>644</v>
      </c>
      <c r="C9" s="261" t="s">
        <v>1314</v>
      </c>
      <c r="D9" s="7" t="s">
        <v>611</v>
      </c>
      <c r="E9" s="7">
        <v>10.199999999999999</v>
      </c>
      <c r="F9" s="1098">
        <f>E9*$F$5</f>
        <v>156.98104531199999</v>
      </c>
      <c r="G9" s="1098">
        <f>E9*$G$5</f>
        <v>121.89825384</v>
      </c>
      <c r="H9" s="1098">
        <f>E9*$H$5</f>
        <v>95.07419999999999</v>
      </c>
      <c r="I9" s="1098">
        <f>E9*$I$5</f>
        <v>4.9061999999999992</v>
      </c>
      <c r="J9" s="1098">
        <f>E9*$J$5</f>
        <v>24.759584550000003</v>
      </c>
      <c r="K9" s="597">
        <f t="shared" ref="K9:K11" si="4">SUM(F9:J9)</f>
        <v>403.61928370199996</v>
      </c>
      <c r="L9" s="597">
        <f t="shared" ref="L9:L11" si="5">K9*15/100</f>
        <v>60.542892555299993</v>
      </c>
      <c r="M9" s="597">
        <f t="shared" ref="M9:M11" si="6">K9+L9</f>
        <v>464.16217625729996</v>
      </c>
      <c r="N9" s="7"/>
      <c r="O9" s="7"/>
      <c r="P9" s="7"/>
      <c r="Q9" s="538">
        <f t="shared" si="0"/>
        <v>0</v>
      </c>
      <c r="R9" s="538">
        <f t="shared" ref="R9" si="7">IF(Q9=0,0,AVERAGE(N9:N9))</f>
        <v>0</v>
      </c>
      <c r="S9" s="538">
        <f t="shared" ref="S9" si="8">(Q9*R9)*1.5</f>
        <v>0</v>
      </c>
      <c r="T9" s="538">
        <f t="shared" ref="T9:T11" si="9">S9*20/100</f>
        <v>0</v>
      </c>
      <c r="U9" s="538">
        <f t="shared" ref="U9:U11" si="10">S9+T9</f>
        <v>0</v>
      </c>
      <c r="V9" s="538">
        <v>0</v>
      </c>
      <c r="W9" s="794">
        <f>V9*$W$5</f>
        <v>0</v>
      </c>
      <c r="X9" s="794">
        <f>V9*$X$5</f>
        <v>0</v>
      </c>
      <c r="Y9" s="795">
        <f>V9*$Y$5</f>
        <v>0</v>
      </c>
      <c r="Z9" s="795">
        <f>V9*$Z$5</f>
        <v>0</v>
      </c>
      <c r="AA9" s="795">
        <f>V9*$AA$5</f>
        <v>0</v>
      </c>
      <c r="AB9" s="620">
        <f t="shared" ref="AB9:AB11" si="11">SUM(W9:AA9)</f>
        <v>0</v>
      </c>
      <c r="AC9" s="620">
        <f t="shared" ref="AC9:AC11" si="12">AB9*8/100</f>
        <v>0</v>
      </c>
      <c r="AD9" s="620">
        <f t="shared" ref="AD9:AD11" si="13">AB9+AC9</f>
        <v>0</v>
      </c>
      <c r="AE9" s="538"/>
      <c r="AF9" s="538"/>
      <c r="AG9" s="538">
        <f t="shared" ref="AG9:AG11" si="14">COUNT(AE9:AF9)</f>
        <v>0</v>
      </c>
      <c r="AH9" s="538">
        <f t="shared" ref="AH9:AH11" si="15">IF(AG9=0,0,AVERAGE(AE9:AF9))</f>
        <v>0</v>
      </c>
      <c r="AI9" s="538">
        <f t="shared" ref="AI9" si="16">AG9*AH9*1.5</f>
        <v>0</v>
      </c>
      <c r="AJ9" s="538">
        <f t="shared" ref="AJ9:AJ11" si="17">AI9*20/100</f>
        <v>0</v>
      </c>
      <c r="AK9" s="538">
        <f t="shared" ref="AK9:AK11" si="18">AI9+AJ9</f>
        <v>0</v>
      </c>
      <c r="AL9" s="538">
        <v>0</v>
      </c>
      <c r="AM9" s="795">
        <f t="shared" ref="AM9:AM11" si="19">AL9*1422.4</f>
        <v>0</v>
      </c>
      <c r="AN9" s="795">
        <f t="shared" ref="AN9:AN11" si="20">AM9*25/100</f>
        <v>0</v>
      </c>
      <c r="AO9" s="795">
        <f t="shared" ref="AO9:AO11" si="21">AM9+AN9</f>
        <v>0</v>
      </c>
      <c r="AP9" s="795">
        <f t="shared" ref="AP9:AP11" si="22">E9+V9</f>
        <v>10.199999999999999</v>
      </c>
      <c r="AQ9" s="1087">
        <f t="shared" ref="AQ9:AQ11" si="23">M9+U9+AD9+AK9+AO9</f>
        <v>464.16217625729996</v>
      </c>
      <c r="AR9" s="538">
        <v>18.5</v>
      </c>
      <c r="AS9" s="538">
        <f>AR9-E9</f>
        <v>8.3000000000000007</v>
      </c>
      <c r="AT9" s="7" t="s">
        <v>1315</v>
      </c>
    </row>
    <row r="10" spans="1:48" ht="26" x14ac:dyDescent="0.2">
      <c r="A10" s="1002" t="s">
        <v>1316</v>
      </c>
      <c r="B10" s="546" t="s">
        <v>646</v>
      </c>
      <c r="C10" s="261" t="s">
        <v>649</v>
      </c>
      <c r="D10" s="7" t="s">
        <v>611</v>
      </c>
      <c r="E10" s="7">
        <v>21.9</v>
      </c>
      <c r="F10" s="1098">
        <f>E10*$F$5</f>
        <v>337.04753846399996</v>
      </c>
      <c r="G10" s="1098">
        <f>E10*$G$5</f>
        <v>261.72272147999996</v>
      </c>
      <c r="H10" s="1098">
        <f>E10*$H$5</f>
        <v>204.12989999999999</v>
      </c>
      <c r="I10" s="1098">
        <f>E10*$I$5</f>
        <v>10.533899999999999</v>
      </c>
      <c r="J10" s="1098">
        <f>E10*$J$5</f>
        <v>53.160284475000005</v>
      </c>
      <c r="K10" s="597">
        <f>SUM(F10:J10)</f>
        <v>866.59434441899998</v>
      </c>
      <c r="L10" s="597">
        <f>K10*15/100</f>
        <v>129.98915166284999</v>
      </c>
      <c r="M10" s="597">
        <f>K10+L10</f>
        <v>996.58349608184994</v>
      </c>
      <c r="N10" s="7"/>
      <c r="O10" s="7"/>
      <c r="P10" s="7"/>
      <c r="Q10" s="538">
        <f>COUNT(N10:P10)</f>
        <v>0</v>
      </c>
      <c r="R10" s="538">
        <f>IF(Q10=0,0,AVERAGE(N10:N10))</f>
        <v>0</v>
      </c>
      <c r="S10" s="538">
        <f>(Q10*R10)*1.5</f>
        <v>0</v>
      </c>
      <c r="T10" s="538">
        <f>S10*20/100</f>
        <v>0</v>
      </c>
      <c r="U10" s="538">
        <f>S10+T10</f>
        <v>0</v>
      </c>
      <c r="V10" s="7">
        <v>0</v>
      </c>
      <c r="W10" s="794">
        <f>V10*$W$5</f>
        <v>0</v>
      </c>
      <c r="X10" s="794">
        <f>V10*$X$5</f>
        <v>0</v>
      </c>
      <c r="Y10" s="795">
        <f>V10*$Y$5</f>
        <v>0</v>
      </c>
      <c r="Z10" s="795">
        <f>V10*$Z$5</f>
        <v>0</v>
      </c>
      <c r="AA10" s="795">
        <f>V10*$AA$5</f>
        <v>0</v>
      </c>
      <c r="AB10" s="620">
        <f>SUM(W10:AA10)</f>
        <v>0</v>
      </c>
      <c r="AC10" s="620">
        <f>AB10*8/100</f>
        <v>0</v>
      </c>
      <c r="AD10" s="620">
        <f>AB10+AC10</f>
        <v>0</v>
      </c>
      <c r="AE10" s="795"/>
      <c r="AF10" s="795"/>
      <c r="AG10" s="538">
        <f>COUNT(AE10:AF10)</f>
        <v>0</v>
      </c>
      <c r="AH10" s="538">
        <f>IF(AG10=0,0,AVERAGE(AE10:AF10))</f>
        <v>0</v>
      </c>
      <c r="AI10" s="538">
        <f>AG10*AH10*1.5</f>
        <v>0</v>
      </c>
      <c r="AJ10" s="538">
        <f>AI10*20/100</f>
        <v>0</v>
      </c>
      <c r="AK10" s="538">
        <f>AI10+AJ10</f>
        <v>0</v>
      </c>
      <c r="AL10" s="538">
        <v>0</v>
      </c>
      <c r="AM10" s="795">
        <f>AL10*1422.4</f>
        <v>0</v>
      </c>
      <c r="AN10" s="795">
        <f>AM10*25/100</f>
        <v>0</v>
      </c>
      <c r="AO10" s="795">
        <f>AM10+AN10</f>
        <v>0</v>
      </c>
      <c r="AP10" s="795">
        <f t="shared" si="22"/>
        <v>21.9</v>
      </c>
      <c r="AQ10" s="1087">
        <f>M10+U10+AD10+AK10+AO10</f>
        <v>996.58349608184994</v>
      </c>
      <c r="AR10" s="538">
        <f>29+13</f>
        <v>42</v>
      </c>
      <c r="AS10" s="797">
        <f>AR10-E10</f>
        <v>20.100000000000001</v>
      </c>
      <c r="AT10" s="798" t="s">
        <v>1317</v>
      </c>
    </row>
    <row r="11" spans="1:48" ht="78" x14ac:dyDescent="0.2">
      <c r="A11" s="1002" t="s">
        <v>1318</v>
      </c>
      <c r="B11" s="546" t="s">
        <v>648</v>
      </c>
      <c r="C11" s="261" t="s">
        <v>2515</v>
      </c>
      <c r="D11" s="7" t="s">
        <v>591</v>
      </c>
      <c r="E11" s="7">
        <v>13.2</v>
      </c>
      <c r="F11" s="1098">
        <f>E11*$F$4</f>
        <v>307.61147841600001</v>
      </c>
      <c r="G11" s="1098">
        <f>E11*$G$4</f>
        <v>211.92533604000002</v>
      </c>
      <c r="H11" s="1098">
        <f>E11*$H$4</f>
        <v>132.67320000000001</v>
      </c>
      <c r="I11" s="1098">
        <f>E11*$I$4</f>
        <v>6.3491999999999997</v>
      </c>
      <c r="J11" s="1098">
        <f>E11*$J$4</f>
        <v>53.027660400000002</v>
      </c>
      <c r="K11" s="597">
        <f t="shared" si="4"/>
        <v>711.58687485599989</v>
      </c>
      <c r="L11" s="597">
        <f t="shared" si="5"/>
        <v>106.73803122839998</v>
      </c>
      <c r="M11" s="597">
        <f t="shared" si="6"/>
        <v>818.32490608439991</v>
      </c>
      <c r="N11" s="7">
        <v>10</v>
      </c>
      <c r="O11" s="7">
        <v>30</v>
      </c>
      <c r="P11" s="7">
        <v>40</v>
      </c>
      <c r="Q11" s="538">
        <f>COUNT(N11:P11)</f>
        <v>3</v>
      </c>
      <c r="R11" s="795">
        <f>IF(Q11=0,0,AVERAGE(N11:P11))</f>
        <v>26.666666666666668</v>
      </c>
      <c r="S11" s="538">
        <f>(Q11*R11)*2.1</f>
        <v>168</v>
      </c>
      <c r="T11" s="538">
        <f t="shared" si="9"/>
        <v>33.6</v>
      </c>
      <c r="U11" s="538">
        <f t="shared" si="10"/>
        <v>201.6</v>
      </c>
      <c r="V11" s="538">
        <f>7.2+6.8+9.8</f>
        <v>23.8</v>
      </c>
      <c r="W11" s="794">
        <f>($V$11-9.8)*$W$4</f>
        <v>105.15729</v>
      </c>
      <c r="X11" s="794">
        <f t="shared" ref="X11:AA11" si="24">($V$11-9.8)*$W$4</f>
        <v>105.15729</v>
      </c>
      <c r="Y11" s="794">
        <f t="shared" si="24"/>
        <v>105.15729</v>
      </c>
      <c r="Z11" s="794">
        <f t="shared" si="24"/>
        <v>105.15729</v>
      </c>
      <c r="AA11" s="794">
        <f t="shared" si="24"/>
        <v>105.15729</v>
      </c>
      <c r="AB11" s="620">
        <f t="shared" si="11"/>
        <v>525.78645000000006</v>
      </c>
      <c r="AC11" s="620">
        <f t="shared" si="12"/>
        <v>42.062916000000001</v>
      </c>
      <c r="AD11" s="620">
        <f t="shared" si="13"/>
        <v>567.84936600000003</v>
      </c>
      <c r="AE11" s="538"/>
      <c r="AF11" s="538"/>
      <c r="AG11" s="538">
        <f t="shared" si="14"/>
        <v>0</v>
      </c>
      <c r="AH11" s="538">
        <f t="shared" si="15"/>
        <v>0</v>
      </c>
      <c r="AI11" s="538">
        <f>AG11*AH11*2.1</f>
        <v>0</v>
      </c>
      <c r="AJ11" s="538">
        <f t="shared" si="17"/>
        <v>0</v>
      </c>
      <c r="AK11" s="538">
        <f t="shared" si="18"/>
        <v>0</v>
      </c>
      <c r="AL11" s="538">
        <v>0</v>
      </c>
      <c r="AM11" s="795">
        <f t="shared" si="19"/>
        <v>0</v>
      </c>
      <c r="AN11" s="795">
        <f t="shared" si="20"/>
        <v>0</v>
      </c>
      <c r="AO11" s="795">
        <f t="shared" si="21"/>
        <v>0</v>
      </c>
      <c r="AP11" s="795">
        <f t="shared" si="22"/>
        <v>37</v>
      </c>
      <c r="AQ11" s="1087">
        <f t="shared" si="23"/>
        <v>1587.7742720843999</v>
      </c>
      <c r="AR11" s="538">
        <f>E11+V11+AS11</f>
        <v>51.6</v>
      </c>
      <c r="AS11" s="538">
        <v>14.6</v>
      </c>
      <c r="AT11" s="7" t="s">
        <v>2221</v>
      </c>
    </row>
    <row r="12" spans="1:48" x14ac:dyDescent="0.2">
      <c r="A12" s="1002" t="s">
        <v>2220</v>
      </c>
      <c r="B12" s="546" t="s">
        <v>2439</v>
      </c>
      <c r="C12" s="261" t="s">
        <v>2516</v>
      </c>
      <c r="D12" s="7" t="s">
        <v>591</v>
      </c>
      <c r="E12" s="7">
        <v>0</v>
      </c>
      <c r="F12" s="1098">
        <f>E12*$F$4</f>
        <v>0</v>
      </c>
      <c r="G12" s="1098">
        <f>E12*$G$4</f>
        <v>0</v>
      </c>
      <c r="H12" s="1098">
        <f>E12*$H$4</f>
        <v>0</v>
      </c>
      <c r="I12" s="1098">
        <f>E12*$I$4</f>
        <v>0</v>
      </c>
      <c r="J12" s="1098">
        <f>E12*$J$4</f>
        <v>0</v>
      </c>
      <c r="K12" s="597">
        <f t="shared" ref="K12" si="25">SUM(F12:J12)</f>
        <v>0</v>
      </c>
      <c r="L12" s="597">
        <f t="shared" ref="L12" si="26">K12*15/100</f>
        <v>0</v>
      </c>
      <c r="M12" s="597">
        <f t="shared" ref="M12" si="27">K12+L12</f>
        <v>0</v>
      </c>
      <c r="N12" s="7">
        <v>950</v>
      </c>
      <c r="O12" s="7"/>
      <c r="P12" s="7"/>
      <c r="Q12" s="538">
        <f>COUNT(N12:P12)</f>
        <v>1</v>
      </c>
      <c r="R12" s="538">
        <f t="shared" ref="R12" si="28">IF(Q12=0,0,AVERAGE(N12:N12))</f>
        <v>950</v>
      </c>
      <c r="S12" s="538">
        <f>(Q12*R12)*2.1</f>
        <v>1995</v>
      </c>
      <c r="T12" s="538">
        <f t="shared" ref="T12" si="29">S12*20/100</f>
        <v>399</v>
      </c>
      <c r="U12" s="538">
        <v>4000</v>
      </c>
      <c r="V12" s="538"/>
      <c r="W12" s="794">
        <f>V12*$W$4</f>
        <v>0</v>
      </c>
      <c r="X12" s="794">
        <f>V12*$X$4</f>
        <v>0</v>
      </c>
      <c r="Y12" s="795">
        <f>V12*$Y$4</f>
        <v>0</v>
      </c>
      <c r="Z12" s="795">
        <f>V12*$Z$4</f>
        <v>0</v>
      </c>
      <c r="AA12" s="795">
        <f>V12*$AA$4</f>
        <v>0</v>
      </c>
      <c r="AB12" s="620">
        <f t="shared" ref="AB12" si="30">SUM(W12:AA12)</f>
        <v>0</v>
      </c>
      <c r="AC12" s="620">
        <f t="shared" ref="AC12" si="31">AB12*8/100</f>
        <v>0</v>
      </c>
      <c r="AD12" s="620">
        <f t="shared" ref="AD12" si="32">AB12+AC12</f>
        <v>0</v>
      </c>
      <c r="AE12" s="538"/>
      <c r="AF12" s="538"/>
      <c r="AG12" s="538">
        <f t="shared" ref="AG12" si="33">COUNT(AE12:AF12)</f>
        <v>0</v>
      </c>
      <c r="AH12" s="538">
        <f t="shared" ref="AH12" si="34">IF(AG12=0,0,AVERAGE(AE12:AF12))</f>
        <v>0</v>
      </c>
      <c r="AI12" s="538">
        <f>AG12*AH12*2.1</f>
        <v>0</v>
      </c>
      <c r="AJ12" s="538">
        <f t="shared" ref="AJ12" si="35">AI12*20/100</f>
        <v>0</v>
      </c>
      <c r="AK12" s="538">
        <f t="shared" ref="AK12" si="36">AI12+AJ12</f>
        <v>0</v>
      </c>
      <c r="AL12" s="538">
        <v>0</v>
      </c>
      <c r="AM12" s="795">
        <f t="shared" ref="AM12" si="37">AL12*1422.4</f>
        <v>0</v>
      </c>
      <c r="AN12" s="795">
        <f t="shared" ref="AN12" si="38">AM12*25/100</f>
        <v>0</v>
      </c>
      <c r="AO12" s="795">
        <f t="shared" ref="AO12" si="39">AM12+AN12</f>
        <v>0</v>
      </c>
      <c r="AP12" s="794">
        <v>0.95</v>
      </c>
      <c r="AQ12" s="1087">
        <v>4000</v>
      </c>
      <c r="AR12" s="538">
        <v>13.4</v>
      </c>
      <c r="AS12" s="795">
        <f>AR12-AP12</f>
        <v>12.450000000000001</v>
      </c>
      <c r="AT12" s="7" t="s">
        <v>1319</v>
      </c>
    </row>
    <row r="13" spans="1:48" s="790" customFormat="1" ht="26" x14ac:dyDescent="0.2">
      <c r="A13" s="1117"/>
      <c r="B13" s="527"/>
      <c r="C13" s="527" t="s">
        <v>1320</v>
      </c>
      <c r="D13" s="527"/>
      <c r="E13" s="527">
        <f>SUM(E8:E11)</f>
        <v>45.3</v>
      </c>
      <c r="F13" s="527"/>
      <c r="G13" s="527"/>
      <c r="H13" s="527"/>
      <c r="I13" s="527"/>
      <c r="J13" s="527"/>
      <c r="K13" s="527"/>
      <c r="L13" s="527"/>
      <c r="M13" s="796">
        <f>SUM(M8:M11)</f>
        <v>2279.0705784235497</v>
      </c>
      <c r="N13" s="527"/>
      <c r="O13" s="527"/>
      <c r="P13" s="527"/>
      <c r="Q13" s="527"/>
      <c r="R13" s="527"/>
      <c r="S13" s="527"/>
      <c r="T13" s="527"/>
      <c r="U13" s="527">
        <f>SUM(U8:U11)</f>
        <v>255.6</v>
      </c>
      <c r="V13" s="527">
        <f>SUM(V8:V11)</f>
        <v>91.8</v>
      </c>
      <c r="W13" s="527"/>
      <c r="X13" s="796"/>
      <c r="Y13" s="796"/>
      <c r="Z13" s="796"/>
      <c r="AA13" s="796"/>
      <c r="AB13" s="796"/>
      <c r="AC13" s="796"/>
      <c r="AD13" s="796">
        <f>SUM(AD8:AD11)</f>
        <v>2067.9488665123458</v>
      </c>
      <c r="AE13" s="796"/>
      <c r="AF13" s="796"/>
      <c r="AG13" s="796"/>
      <c r="AH13" s="796"/>
      <c r="AI13" s="796"/>
      <c r="AJ13" s="796"/>
      <c r="AK13" s="796">
        <f>SUM(AK8:AK11)</f>
        <v>0</v>
      </c>
      <c r="AL13" s="796"/>
      <c r="AM13" s="796"/>
      <c r="AN13" s="796"/>
      <c r="AO13" s="796"/>
      <c r="AP13" s="796">
        <f>SUM(AP8:AP12)</f>
        <v>138.04999999999998</v>
      </c>
      <c r="AQ13" s="586">
        <f>SUM(AQ8:AQ12)</f>
        <v>8602.6194449358954</v>
      </c>
      <c r="AR13" s="1118"/>
      <c r="AS13" s="1118"/>
      <c r="AT13" s="1119"/>
    </row>
    <row r="14" spans="1:48" ht="25" customHeight="1" x14ac:dyDescent="0.2">
      <c r="A14" s="1003" t="s">
        <v>23</v>
      </c>
      <c r="B14" s="526"/>
      <c r="C14" s="587" t="s">
        <v>1321</v>
      </c>
      <c r="D14" s="7"/>
      <c r="E14" s="7"/>
      <c r="F14" s="1098"/>
      <c r="G14" s="1098"/>
      <c r="H14" s="1098"/>
      <c r="I14" s="1098"/>
      <c r="J14" s="1098"/>
      <c r="K14" s="597"/>
      <c r="L14" s="597"/>
      <c r="M14" s="597"/>
      <c r="N14" s="7"/>
      <c r="O14" s="7"/>
      <c r="P14" s="7"/>
      <c r="Q14" s="538"/>
      <c r="R14" s="538"/>
      <c r="S14" s="538"/>
      <c r="T14" s="7"/>
      <c r="U14" s="538"/>
      <c r="V14" s="7"/>
      <c r="W14" s="794"/>
      <c r="X14" s="794"/>
      <c r="Y14" s="795"/>
      <c r="Z14" s="795"/>
      <c r="AA14" s="795"/>
      <c r="AB14" s="620"/>
      <c r="AC14" s="620"/>
      <c r="AD14" s="620"/>
      <c r="AE14" s="795"/>
      <c r="AF14" s="795"/>
      <c r="AG14" s="538"/>
      <c r="AH14" s="538"/>
      <c r="AI14" s="538"/>
      <c r="AJ14" s="538"/>
      <c r="AK14" s="538"/>
      <c r="AL14" s="538"/>
      <c r="AM14" s="795"/>
      <c r="AN14" s="795"/>
      <c r="AO14" s="795"/>
      <c r="AP14" s="795"/>
      <c r="AQ14" s="526"/>
      <c r="AR14" s="538"/>
      <c r="AS14" s="797"/>
      <c r="AT14" s="798"/>
      <c r="AU14" s="560" t="s">
        <v>2136</v>
      </c>
    </row>
    <row r="15" spans="1:48" ht="26" x14ac:dyDescent="0.2">
      <c r="A15" s="1002" t="s">
        <v>1322</v>
      </c>
      <c r="B15" s="546" t="s">
        <v>2097</v>
      </c>
      <c r="C15" s="1126" t="s">
        <v>652</v>
      </c>
      <c r="D15" s="7" t="s">
        <v>591</v>
      </c>
      <c r="E15" s="7">
        <v>0</v>
      </c>
      <c r="F15" s="1098">
        <f>E15*$F$4</f>
        <v>0</v>
      </c>
      <c r="G15" s="1098">
        <f>E15*$G$4</f>
        <v>0</v>
      </c>
      <c r="H15" s="1098">
        <f>E15*$H$4</f>
        <v>0</v>
      </c>
      <c r="I15" s="1098">
        <f>E15*$I$4</f>
        <v>0</v>
      </c>
      <c r="J15" s="1098">
        <f>E15*$J$4</f>
        <v>0</v>
      </c>
      <c r="K15" s="597">
        <f t="shared" ref="K15" si="40">SUM(F15:J15)</f>
        <v>0</v>
      </c>
      <c r="L15" s="597">
        <f t="shared" ref="L15:L26" si="41">K15*15/100</f>
        <v>0</v>
      </c>
      <c r="M15" s="597">
        <f t="shared" ref="M15" si="42">K15+L15</f>
        <v>0</v>
      </c>
      <c r="N15" s="7"/>
      <c r="O15" s="7"/>
      <c r="P15" s="7"/>
      <c r="Q15" s="538">
        <f t="shared" ref="Q15" si="43">COUNT(N15:N15)</f>
        <v>0</v>
      </c>
      <c r="R15" s="538">
        <f t="shared" ref="R15" si="44">IF(Q15=0,0,AVERAGE(N15:N15))</f>
        <v>0</v>
      </c>
      <c r="S15" s="538">
        <f>(Q15*R15)*2.1</f>
        <v>0</v>
      </c>
      <c r="T15" s="538">
        <f t="shared" ref="T15:T26" si="45">S15*20/100</f>
        <v>0</v>
      </c>
      <c r="U15" s="538">
        <f t="shared" ref="U15" si="46">S15+T15</f>
        <v>0</v>
      </c>
      <c r="V15" s="538">
        <v>0</v>
      </c>
      <c r="W15" s="794">
        <f>V15*$W$4</f>
        <v>0</v>
      </c>
      <c r="X15" s="794">
        <f>V15*$X$4</f>
        <v>0</v>
      </c>
      <c r="Y15" s="795">
        <f>V15*$Y$4</f>
        <v>0</v>
      </c>
      <c r="Z15" s="795">
        <f>V15*$Z$4</f>
        <v>0</v>
      </c>
      <c r="AA15" s="795">
        <f>V15*$AA$4</f>
        <v>0</v>
      </c>
      <c r="AB15" s="620">
        <f t="shared" ref="AB15" si="47">SUM(W15:AA15)</f>
        <v>0</v>
      </c>
      <c r="AC15" s="620">
        <f t="shared" ref="AC15:AC26" si="48">AB15*8/100</f>
        <v>0</v>
      </c>
      <c r="AD15" s="620">
        <f t="shared" ref="AD15" si="49">AB15+AC15</f>
        <v>0</v>
      </c>
      <c r="AE15" s="538"/>
      <c r="AF15" s="538"/>
      <c r="AG15" s="538">
        <f t="shared" ref="AG15" si="50">COUNT(AE15:AF15)</f>
        <v>0</v>
      </c>
      <c r="AH15" s="538">
        <f t="shared" ref="AH15" si="51">IF(AG15=0,0,AVERAGE(AE15:AF15))</f>
        <v>0</v>
      </c>
      <c r="AI15" s="538">
        <f>AG15*AH15*2.1</f>
        <v>0</v>
      </c>
      <c r="AJ15" s="538">
        <f t="shared" ref="AJ15:AJ26" si="52">AI15*20/100</f>
        <v>0</v>
      </c>
      <c r="AK15" s="538">
        <f t="shared" ref="AK15" si="53">AI15+AJ15</f>
        <v>0</v>
      </c>
      <c r="AL15" s="538">
        <v>8</v>
      </c>
      <c r="AM15" s="795">
        <f t="shared" ref="AM15" si="54">AL15*4826</f>
        <v>38608</v>
      </c>
      <c r="AN15" s="795">
        <v>0</v>
      </c>
      <c r="AO15" s="795">
        <f t="shared" ref="AO15" si="55">AM15+AN15</f>
        <v>38608</v>
      </c>
      <c r="AP15" s="795">
        <f>E15+V15+AL15</f>
        <v>8</v>
      </c>
      <c r="AQ15" s="1087">
        <f t="shared" ref="AQ15" si="56">M15+U15+AD15+AK15+AO15</f>
        <v>38608</v>
      </c>
      <c r="AR15" s="850">
        <v>17.34</v>
      </c>
      <c r="AS15" s="795">
        <f t="shared" ref="AS15:AS23" si="57">AR15-(E15+V15+AL15)</f>
        <v>9.34</v>
      </c>
      <c r="AT15" s="798" t="s">
        <v>928</v>
      </c>
      <c r="AU15" s="1004" t="s">
        <v>2137</v>
      </c>
      <c r="AV15" s="1">
        <f>60*80</f>
        <v>4800</v>
      </c>
    </row>
    <row r="16" spans="1:48" ht="26" x14ac:dyDescent="0.2">
      <c r="A16" s="1002" t="s">
        <v>1323</v>
      </c>
      <c r="B16" s="546" t="s">
        <v>2065</v>
      </c>
      <c r="C16" s="1126" t="s">
        <v>654</v>
      </c>
      <c r="D16" s="7" t="s">
        <v>591</v>
      </c>
      <c r="E16" s="7">
        <v>0</v>
      </c>
      <c r="F16" s="1098">
        <f t="shared" ref="F16:F26" si="58">E16*$F$4</f>
        <v>0</v>
      </c>
      <c r="G16" s="1098">
        <f t="shared" ref="G16:G26" si="59">E16*$G$4</f>
        <v>0</v>
      </c>
      <c r="H16" s="1098">
        <f t="shared" ref="H16:H26" si="60">E16*$H$4</f>
        <v>0</v>
      </c>
      <c r="I16" s="1098">
        <f t="shared" ref="I16:I26" si="61">E16*$I$4</f>
        <v>0</v>
      </c>
      <c r="J16" s="1098">
        <f t="shared" ref="J16:J26" si="62">E16*$J$4</f>
        <v>0</v>
      </c>
      <c r="K16" s="597">
        <f t="shared" ref="K16:K26" si="63">SUM(F16:J16)</f>
        <v>0</v>
      </c>
      <c r="L16" s="597">
        <f t="shared" si="41"/>
        <v>0</v>
      </c>
      <c r="M16" s="597">
        <f t="shared" ref="M16:M26" si="64">K16+L16</f>
        <v>0</v>
      </c>
      <c r="N16" s="7"/>
      <c r="O16" s="7"/>
      <c r="P16" s="7"/>
      <c r="Q16" s="538">
        <f t="shared" ref="Q16:Q26" si="65">COUNT(N16:N16)</f>
        <v>0</v>
      </c>
      <c r="R16" s="538">
        <f t="shared" ref="R16:R26" si="66">IF(Q16=0,0,AVERAGE(N16:N16))</f>
        <v>0</v>
      </c>
      <c r="S16" s="538">
        <f t="shared" ref="S16:S26" si="67">(Q16*R16)*2.1</f>
        <v>0</v>
      </c>
      <c r="T16" s="538">
        <f t="shared" si="45"/>
        <v>0</v>
      </c>
      <c r="U16" s="538">
        <f t="shared" ref="U16:U26" si="68">S16+T16</f>
        <v>0</v>
      </c>
      <c r="V16" s="538">
        <v>0</v>
      </c>
      <c r="W16" s="794">
        <f t="shared" ref="W16:W26" si="69">V16*$W$4</f>
        <v>0</v>
      </c>
      <c r="X16" s="794">
        <f t="shared" ref="X16:X26" si="70">V16*$X$4</f>
        <v>0</v>
      </c>
      <c r="Y16" s="795">
        <f t="shared" ref="Y16:Y26" si="71">V16*$Y$4</f>
        <v>0</v>
      </c>
      <c r="Z16" s="795">
        <f t="shared" ref="Z16:Z26" si="72">V16*$Z$4</f>
        <v>0</v>
      </c>
      <c r="AA16" s="795">
        <f t="shared" ref="AA16:AA26" si="73">V16*$AA$4</f>
        <v>0</v>
      </c>
      <c r="AB16" s="620">
        <f t="shared" ref="AB16:AB26" si="74">SUM(W16:AA16)</f>
        <v>0</v>
      </c>
      <c r="AC16" s="620">
        <f t="shared" si="48"/>
        <v>0</v>
      </c>
      <c r="AD16" s="620">
        <f t="shared" ref="AD16:AD26" si="75">AB16+AC16</f>
        <v>0</v>
      </c>
      <c r="AE16" s="538"/>
      <c r="AF16" s="538"/>
      <c r="AG16" s="538">
        <f t="shared" ref="AG16:AG26" si="76">COUNT(AE16:AF16)</f>
        <v>0</v>
      </c>
      <c r="AH16" s="538">
        <f t="shared" ref="AH16:AH26" si="77">IF(AG16=0,0,AVERAGE(AE16:AF16))</f>
        <v>0</v>
      </c>
      <c r="AI16" s="538">
        <f t="shared" ref="AI16:AI26" si="78">AG16*AH16*2.1</f>
        <v>0</v>
      </c>
      <c r="AJ16" s="538">
        <f t="shared" si="52"/>
        <v>0</v>
      </c>
      <c r="AK16" s="538">
        <f t="shared" ref="AK16:AK26" si="79">AI16+AJ16</f>
        <v>0</v>
      </c>
      <c r="AL16" s="538">
        <v>2.8</v>
      </c>
      <c r="AM16" s="795">
        <f>AL16*4826*2/3</f>
        <v>9008.5333333333328</v>
      </c>
      <c r="AN16" s="795">
        <v>0</v>
      </c>
      <c r="AO16" s="795">
        <f t="shared" ref="AO16:AO26" si="80">AM16+AN16</f>
        <v>9008.5333333333328</v>
      </c>
      <c r="AP16" s="795">
        <f t="shared" ref="AP16:AP26" si="81">E16+V16+AL16</f>
        <v>2.8</v>
      </c>
      <c r="AQ16" s="1087">
        <f t="shared" ref="AQ16:AQ26" si="82">M16+U16+AD16+AK16+AO16</f>
        <v>9008.5333333333328</v>
      </c>
      <c r="AR16" s="851">
        <v>11.1</v>
      </c>
      <c r="AS16" s="795">
        <f t="shared" si="57"/>
        <v>8.3000000000000007</v>
      </c>
      <c r="AT16" s="798" t="s">
        <v>1324</v>
      </c>
      <c r="AU16" s="1004" t="s">
        <v>2138</v>
      </c>
    </row>
    <row r="17" spans="1:47" ht="26" x14ac:dyDescent="0.2">
      <c r="A17" s="1002" t="s">
        <v>1325</v>
      </c>
      <c r="B17" s="546" t="s">
        <v>2098</v>
      </c>
      <c r="C17" s="1126" t="s">
        <v>657</v>
      </c>
      <c r="D17" s="7" t="s">
        <v>591</v>
      </c>
      <c r="E17" s="7">
        <v>0</v>
      </c>
      <c r="F17" s="1098">
        <f t="shared" si="58"/>
        <v>0</v>
      </c>
      <c r="G17" s="1098">
        <f t="shared" si="59"/>
        <v>0</v>
      </c>
      <c r="H17" s="1098">
        <f t="shared" si="60"/>
        <v>0</v>
      </c>
      <c r="I17" s="1098">
        <f t="shared" si="61"/>
        <v>0</v>
      </c>
      <c r="J17" s="1098">
        <f t="shared" si="62"/>
        <v>0</v>
      </c>
      <c r="K17" s="597">
        <f t="shared" si="63"/>
        <v>0</v>
      </c>
      <c r="L17" s="597">
        <f t="shared" si="41"/>
        <v>0</v>
      </c>
      <c r="M17" s="597">
        <f t="shared" si="64"/>
        <v>0</v>
      </c>
      <c r="N17" s="7"/>
      <c r="O17" s="7"/>
      <c r="P17" s="7"/>
      <c r="Q17" s="538">
        <f t="shared" si="65"/>
        <v>0</v>
      </c>
      <c r="R17" s="538">
        <f t="shared" si="66"/>
        <v>0</v>
      </c>
      <c r="S17" s="538">
        <f t="shared" si="67"/>
        <v>0</v>
      </c>
      <c r="T17" s="538">
        <f t="shared" si="45"/>
        <v>0</v>
      </c>
      <c r="U17" s="538">
        <f t="shared" si="68"/>
        <v>0</v>
      </c>
      <c r="V17" s="538">
        <v>0</v>
      </c>
      <c r="W17" s="794">
        <f t="shared" si="69"/>
        <v>0</v>
      </c>
      <c r="X17" s="794">
        <f t="shared" si="70"/>
        <v>0</v>
      </c>
      <c r="Y17" s="795">
        <f t="shared" si="71"/>
        <v>0</v>
      </c>
      <c r="Z17" s="795">
        <f t="shared" si="72"/>
        <v>0</v>
      </c>
      <c r="AA17" s="795">
        <f t="shared" si="73"/>
        <v>0</v>
      </c>
      <c r="AB17" s="620">
        <f t="shared" si="74"/>
        <v>0</v>
      </c>
      <c r="AC17" s="620">
        <f t="shared" si="48"/>
        <v>0</v>
      </c>
      <c r="AD17" s="620">
        <f t="shared" si="75"/>
        <v>0</v>
      </c>
      <c r="AE17" s="538"/>
      <c r="AF17" s="538"/>
      <c r="AG17" s="538">
        <f t="shared" si="76"/>
        <v>0</v>
      </c>
      <c r="AH17" s="538">
        <f t="shared" si="77"/>
        <v>0</v>
      </c>
      <c r="AI17" s="538">
        <f t="shared" si="78"/>
        <v>0</v>
      </c>
      <c r="AJ17" s="538">
        <f t="shared" si="52"/>
        <v>0</v>
      </c>
      <c r="AK17" s="538">
        <f t="shared" si="79"/>
        <v>0</v>
      </c>
      <c r="AL17" s="538">
        <v>3.3</v>
      </c>
      <c r="AM17" s="795">
        <f t="shared" ref="AM17:AM26" si="83">AL17*4826</f>
        <v>15925.8</v>
      </c>
      <c r="AN17" s="795">
        <v>0</v>
      </c>
      <c r="AO17" s="795">
        <f t="shared" si="80"/>
        <v>15925.8</v>
      </c>
      <c r="AP17" s="795">
        <f t="shared" si="81"/>
        <v>3.3</v>
      </c>
      <c r="AQ17" s="1087">
        <f t="shared" si="82"/>
        <v>15925.8</v>
      </c>
      <c r="AR17" s="851">
        <v>7.3</v>
      </c>
      <c r="AS17" s="795">
        <f t="shared" si="57"/>
        <v>4</v>
      </c>
      <c r="AT17" s="798" t="s">
        <v>1326</v>
      </c>
      <c r="AU17" s="1004" t="s">
        <v>2137</v>
      </c>
    </row>
    <row r="18" spans="1:47" x14ac:dyDescent="0.2">
      <c r="A18" s="1002" t="s">
        <v>1327</v>
      </c>
      <c r="B18" s="546" t="s">
        <v>2099</v>
      </c>
      <c r="C18" s="1126" t="s">
        <v>659</v>
      </c>
      <c r="D18" s="7" t="s">
        <v>591</v>
      </c>
      <c r="E18" s="7">
        <v>0</v>
      </c>
      <c r="F18" s="1098">
        <f t="shared" si="58"/>
        <v>0</v>
      </c>
      <c r="G18" s="1098">
        <f t="shared" si="59"/>
        <v>0</v>
      </c>
      <c r="H18" s="1098">
        <f t="shared" si="60"/>
        <v>0</v>
      </c>
      <c r="I18" s="1098">
        <f t="shared" si="61"/>
        <v>0</v>
      </c>
      <c r="J18" s="1098">
        <f t="shared" si="62"/>
        <v>0</v>
      </c>
      <c r="K18" s="597">
        <f t="shared" si="63"/>
        <v>0</v>
      </c>
      <c r="L18" s="597">
        <f t="shared" si="41"/>
        <v>0</v>
      </c>
      <c r="M18" s="597">
        <f t="shared" si="64"/>
        <v>0</v>
      </c>
      <c r="N18" s="7"/>
      <c r="O18" s="7"/>
      <c r="P18" s="7"/>
      <c r="Q18" s="538">
        <f t="shared" si="65"/>
        <v>0</v>
      </c>
      <c r="R18" s="538">
        <f t="shared" si="66"/>
        <v>0</v>
      </c>
      <c r="S18" s="538">
        <f t="shared" si="67"/>
        <v>0</v>
      </c>
      <c r="T18" s="538">
        <f t="shared" si="45"/>
        <v>0</v>
      </c>
      <c r="U18" s="538">
        <f t="shared" si="68"/>
        <v>0</v>
      </c>
      <c r="V18" s="538">
        <v>0</v>
      </c>
      <c r="W18" s="794">
        <f t="shared" si="69"/>
        <v>0</v>
      </c>
      <c r="X18" s="794">
        <f t="shared" si="70"/>
        <v>0</v>
      </c>
      <c r="Y18" s="795">
        <f t="shared" si="71"/>
        <v>0</v>
      </c>
      <c r="Z18" s="795">
        <f t="shared" si="72"/>
        <v>0</v>
      </c>
      <c r="AA18" s="795">
        <f t="shared" si="73"/>
        <v>0</v>
      </c>
      <c r="AB18" s="620">
        <f t="shared" si="74"/>
        <v>0</v>
      </c>
      <c r="AC18" s="620">
        <f t="shared" si="48"/>
        <v>0</v>
      </c>
      <c r="AD18" s="620">
        <f t="shared" si="75"/>
        <v>0</v>
      </c>
      <c r="AE18" s="538"/>
      <c r="AF18" s="538"/>
      <c r="AG18" s="538">
        <f t="shared" si="76"/>
        <v>0</v>
      </c>
      <c r="AH18" s="538">
        <f t="shared" si="77"/>
        <v>0</v>
      </c>
      <c r="AI18" s="538">
        <f t="shared" si="78"/>
        <v>0</v>
      </c>
      <c r="AJ18" s="538">
        <f t="shared" si="52"/>
        <v>0</v>
      </c>
      <c r="AK18" s="538">
        <f t="shared" si="79"/>
        <v>0</v>
      </c>
      <c r="AL18" s="538">
        <v>10.7</v>
      </c>
      <c r="AM18" s="795">
        <f t="shared" si="83"/>
        <v>51638.2</v>
      </c>
      <c r="AN18" s="795">
        <v>0</v>
      </c>
      <c r="AO18" s="795">
        <f t="shared" si="80"/>
        <v>51638.2</v>
      </c>
      <c r="AP18" s="795">
        <f t="shared" si="81"/>
        <v>10.7</v>
      </c>
      <c r="AQ18" s="1087">
        <f t="shared" si="82"/>
        <v>51638.2</v>
      </c>
      <c r="AR18" s="851">
        <v>27.2</v>
      </c>
      <c r="AS18" s="795">
        <f t="shared" si="57"/>
        <v>16.5</v>
      </c>
      <c r="AT18" s="798" t="s">
        <v>928</v>
      </c>
      <c r="AU18" s="1004" t="s">
        <v>2137</v>
      </c>
    </row>
    <row r="19" spans="1:47" ht="26" x14ac:dyDescent="0.2">
      <c r="A19" s="1002" t="s">
        <v>1328</v>
      </c>
      <c r="B19" s="546" t="s">
        <v>2100</v>
      </c>
      <c r="C19" s="1126" t="s">
        <v>661</v>
      </c>
      <c r="D19" s="7" t="s">
        <v>591</v>
      </c>
      <c r="E19" s="7">
        <v>0</v>
      </c>
      <c r="F19" s="1098">
        <f t="shared" si="58"/>
        <v>0</v>
      </c>
      <c r="G19" s="1098">
        <f t="shared" si="59"/>
        <v>0</v>
      </c>
      <c r="H19" s="1098">
        <f t="shared" si="60"/>
        <v>0</v>
      </c>
      <c r="I19" s="1098">
        <f t="shared" si="61"/>
        <v>0</v>
      </c>
      <c r="J19" s="1098">
        <f t="shared" si="62"/>
        <v>0</v>
      </c>
      <c r="K19" s="597">
        <f t="shared" si="63"/>
        <v>0</v>
      </c>
      <c r="L19" s="597">
        <f t="shared" si="41"/>
        <v>0</v>
      </c>
      <c r="M19" s="597">
        <f t="shared" si="64"/>
        <v>0</v>
      </c>
      <c r="N19" s="7"/>
      <c r="O19" s="7"/>
      <c r="P19" s="7"/>
      <c r="Q19" s="538">
        <f t="shared" si="65"/>
        <v>0</v>
      </c>
      <c r="R19" s="538">
        <f t="shared" si="66"/>
        <v>0</v>
      </c>
      <c r="S19" s="538">
        <f t="shared" si="67"/>
        <v>0</v>
      </c>
      <c r="T19" s="538">
        <f t="shared" si="45"/>
        <v>0</v>
      </c>
      <c r="U19" s="538">
        <f t="shared" si="68"/>
        <v>0</v>
      </c>
      <c r="V19" s="538">
        <v>0</v>
      </c>
      <c r="W19" s="794">
        <f t="shared" si="69"/>
        <v>0</v>
      </c>
      <c r="X19" s="794">
        <f t="shared" si="70"/>
        <v>0</v>
      </c>
      <c r="Y19" s="795">
        <f t="shared" si="71"/>
        <v>0</v>
      </c>
      <c r="Z19" s="795">
        <f t="shared" si="72"/>
        <v>0</v>
      </c>
      <c r="AA19" s="795">
        <f t="shared" si="73"/>
        <v>0</v>
      </c>
      <c r="AB19" s="620">
        <f t="shared" si="74"/>
        <v>0</v>
      </c>
      <c r="AC19" s="620">
        <f t="shared" si="48"/>
        <v>0</v>
      </c>
      <c r="AD19" s="620">
        <f t="shared" si="75"/>
        <v>0</v>
      </c>
      <c r="AE19" s="538"/>
      <c r="AF19" s="538"/>
      <c r="AG19" s="538">
        <f t="shared" si="76"/>
        <v>0</v>
      </c>
      <c r="AH19" s="538">
        <f t="shared" si="77"/>
        <v>0</v>
      </c>
      <c r="AI19" s="538">
        <f t="shared" si="78"/>
        <v>0</v>
      </c>
      <c r="AJ19" s="538">
        <f t="shared" si="52"/>
        <v>0</v>
      </c>
      <c r="AK19" s="538">
        <f t="shared" si="79"/>
        <v>0</v>
      </c>
      <c r="AL19" s="538">
        <v>6.6</v>
      </c>
      <c r="AM19" s="795">
        <f t="shared" si="83"/>
        <v>31851.599999999999</v>
      </c>
      <c r="AN19" s="795">
        <v>0</v>
      </c>
      <c r="AO19" s="795">
        <f t="shared" si="80"/>
        <v>31851.599999999999</v>
      </c>
      <c r="AP19" s="795">
        <f t="shared" si="81"/>
        <v>6.6</v>
      </c>
      <c r="AQ19" s="1087">
        <f t="shared" si="82"/>
        <v>31851.599999999999</v>
      </c>
      <c r="AR19" s="851">
        <v>15.3</v>
      </c>
      <c r="AS19" s="795">
        <f t="shared" si="57"/>
        <v>8.7000000000000011</v>
      </c>
      <c r="AT19" s="798" t="s">
        <v>928</v>
      </c>
      <c r="AU19" s="1004" t="s">
        <v>2137</v>
      </c>
    </row>
    <row r="20" spans="1:47" x14ac:dyDescent="0.2">
      <c r="A20" s="1002" t="s">
        <v>1329</v>
      </c>
      <c r="B20" s="546" t="s">
        <v>2101</v>
      </c>
      <c r="C20" s="1126" t="s">
        <v>663</v>
      </c>
      <c r="D20" s="7" t="s">
        <v>591</v>
      </c>
      <c r="E20" s="7">
        <v>0</v>
      </c>
      <c r="F20" s="1098">
        <f t="shared" si="58"/>
        <v>0</v>
      </c>
      <c r="G20" s="1098">
        <f t="shared" si="59"/>
        <v>0</v>
      </c>
      <c r="H20" s="1098">
        <f t="shared" si="60"/>
        <v>0</v>
      </c>
      <c r="I20" s="1098">
        <f t="shared" si="61"/>
        <v>0</v>
      </c>
      <c r="J20" s="1098">
        <f t="shared" si="62"/>
        <v>0</v>
      </c>
      <c r="K20" s="597">
        <f t="shared" si="63"/>
        <v>0</v>
      </c>
      <c r="L20" s="597">
        <f t="shared" si="41"/>
        <v>0</v>
      </c>
      <c r="M20" s="597">
        <f t="shared" si="64"/>
        <v>0</v>
      </c>
      <c r="N20" s="7"/>
      <c r="O20" s="7"/>
      <c r="P20" s="7"/>
      <c r="Q20" s="538">
        <f t="shared" si="65"/>
        <v>0</v>
      </c>
      <c r="R20" s="538">
        <f t="shared" si="66"/>
        <v>0</v>
      </c>
      <c r="S20" s="538">
        <f t="shared" si="67"/>
        <v>0</v>
      </c>
      <c r="T20" s="538">
        <f t="shared" si="45"/>
        <v>0</v>
      </c>
      <c r="U20" s="538">
        <f t="shared" si="68"/>
        <v>0</v>
      </c>
      <c r="V20" s="538">
        <v>0</v>
      </c>
      <c r="W20" s="794">
        <f t="shared" si="69"/>
        <v>0</v>
      </c>
      <c r="X20" s="794">
        <f t="shared" si="70"/>
        <v>0</v>
      </c>
      <c r="Y20" s="795">
        <f t="shared" si="71"/>
        <v>0</v>
      </c>
      <c r="Z20" s="795">
        <f t="shared" si="72"/>
        <v>0</v>
      </c>
      <c r="AA20" s="795">
        <f t="shared" si="73"/>
        <v>0</v>
      </c>
      <c r="AB20" s="620">
        <f t="shared" si="74"/>
        <v>0</v>
      </c>
      <c r="AC20" s="620">
        <f t="shared" si="48"/>
        <v>0</v>
      </c>
      <c r="AD20" s="620">
        <f t="shared" si="75"/>
        <v>0</v>
      </c>
      <c r="AE20" s="538"/>
      <c r="AF20" s="538"/>
      <c r="AG20" s="538">
        <f t="shared" si="76"/>
        <v>0</v>
      </c>
      <c r="AH20" s="538">
        <f t="shared" si="77"/>
        <v>0</v>
      </c>
      <c r="AI20" s="538">
        <f t="shared" si="78"/>
        <v>0</v>
      </c>
      <c r="AJ20" s="538">
        <f t="shared" si="52"/>
        <v>0</v>
      </c>
      <c r="AK20" s="538">
        <f t="shared" si="79"/>
        <v>0</v>
      </c>
      <c r="AL20" s="538">
        <v>10</v>
      </c>
      <c r="AM20" s="795">
        <f t="shared" si="83"/>
        <v>48260</v>
      </c>
      <c r="AN20" s="795">
        <v>0</v>
      </c>
      <c r="AO20" s="795">
        <f t="shared" si="80"/>
        <v>48260</v>
      </c>
      <c r="AP20" s="795">
        <f t="shared" si="81"/>
        <v>10</v>
      </c>
      <c r="AQ20" s="1087">
        <f t="shared" si="82"/>
        <v>48260</v>
      </c>
      <c r="AR20" s="851">
        <v>47.5</v>
      </c>
      <c r="AS20" s="795">
        <f t="shared" si="57"/>
        <v>37.5</v>
      </c>
      <c r="AT20" s="798" t="s">
        <v>1330</v>
      </c>
      <c r="AU20" s="1004" t="s">
        <v>2137</v>
      </c>
    </row>
    <row r="21" spans="1:47" ht="26" x14ac:dyDescent="0.2">
      <c r="A21" s="1002" t="s">
        <v>1331</v>
      </c>
      <c r="B21" s="546" t="s">
        <v>2102</v>
      </c>
      <c r="C21" s="1126" t="s">
        <v>665</v>
      </c>
      <c r="D21" s="7" t="s">
        <v>591</v>
      </c>
      <c r="E21" s="7">
        <v>0</v>
      </c>
      <c r="F21" s="1098">
        <f t="shared" si="58"/>
        <v>0</v>
      </c>
      <c r="G21" s="1098">
        <f t="shared" si="59"/>
        <v>0</v>
      </c>
      <c r="H21" s="1098">
        <f t="shared" si="60"/>
        <v>0</v>
      </c>
      <c r="I21" s="1098">
        <f t="shared" si="61"/>
        <v>0</v>
      </c>
      <c r="J21" s="1098">
        <f t="shared" si="62"/>
        <v>0</v>
      </c>
      <c r="K21" s="597">
        <f t="shared" si="63"/>
        <v>0</v>
      </c>
      <c r="L21" s="597">
        <f t="shared" si="41"/>
        <v>0</v>
      </c>
      <c r="M21" s="597">
        <f t="shared" si="64"/>
        <v>0</v>
      </c>
      <c r="N21" s="7"/>
      <c r="O21" s="7"/>
      <c r="P21" s="7"/>
      <c r="Q21" s="538">
        <f t="shared" si="65"/>
        <v>0</v>
      </c>
      <c r="R21" s="538">
        <f t="shared" si="66"/>
        <v>0</v>
      </c>
      <c r="S21" s="538">
        <f t="shared" si="67"/>
        <v>0</v>
      </c>
      <c r="T21" s="538">
        <f t="shared" si="45"/>
        <v>0</v>
      </c>
      <c r="U21" s="538">
        <f t="shared" si="68"/>
        <v>0</v>
      </c>
      <c r="V21" s="538">
        <v>0</v>
      </c>
      <c r="W21" s="794">
        <f t="shared" si="69"/>
        <v>0</v>
      </c>
      <c r="X21" s="794">
        <f t="shared" si="70"/>
        <v>0</v>
      </c>
      <c r="Y21" s="795">
        <f t="shared" si="71"/>
        <v>0</v>
      </c>
      <c r="Z21" s="795">
        <f t="shared" si="72"/>
        <v>0</v>
      </c>
      <c r="AA21" s="795">
        <f t="shared" si="73"/>
        <v>0</v>
      </c>
      <c r="AB21" s="620">
        <f t="shared" si="74"/>
        <v>0</v>
      </c>
      <c r="AC21" s="620">
        <f t="shared" si="48"/>
        <v>0</v>
      </c>
      <c r="AD21" s="620">
        <f t="shared" si="75"/>
        <v>0</v>
      </c>
      <c r="AE21" s="538"/>
      <c r="AF21" s="538"/>
      <c r="AG21" s="538">
        <f t="shared" si="76"/>
        <v>0</v>
      </c>
      <c r="AH21" s="538">
        <f t="shared" si="77"/>
        <v>0</v>
      </c>
      <c r="AI21" s="538">
        <f t="shared" si="78"/>
        <v>0</v>
      </c>
      <c r="AJ21" s="538">
        <f t="shared" si="52"/>
        <v>0</v>
      </c>
      <c r="AK21" s="538">
        <f t="shared" si="79"/>
        <v>0</v>
      </c>
      <c r="AL21" s="538">
        <v>6</v>
      </c>
      <c r="AM21" s="795">
        <f t="shared" si="83"/>
        <v>28956</v>
      </c>
      <c r="AN21" s="795">
        <v>0</v>
      </c>
      <c r="AO21" s="795">
        <f t="shared" si="80"/>
        <v>28956</v>
      </c>
      <c r="AP21" s="795">
        <f t="shared" si="81"/>
        <v>6</v>
      </c>
      <c r="AQ21" s="1087">
        <f t="shared" si="82"/>
        <v>28956</v>
      </c>
      <c r="AR21" s="850">
        <v>19.149999999999999</v>
      </c>
      <c r="AS21" s="795">
        <f t="shared" si="57"/>
        <v>13.149999999999999</v>
      </c>
      <c r="AT21" s="798" t="s">
        <v>928</v>
      </c>
      <c r="AU21" s="1004" t="s">
        <v>2137</v>
      </c>
    </row>
    <row r="22" spans="1:47" ht="26" x14ac:dyDescent="0.2">
      <c r="A22" s="1002" t="s">
        <v>1332</v>
      </c>
      <c r="B22" s="546" t="s">
        <v>2103</v>
      </c>
      <c r="C22" s="1126" t="s">
        <v>667</v>
      </c>
      <c r="D22" s="7" t="s">
        <v>591</v>
      </c>
      <c r="E22" s="7">
        <v>0</v>
      </c>
      <c r="F22" s="1098">
        <f t="shared" si="58"/>
        <v>0</v>
      </c>
      <c r="G22" s="1098">
        <f t="shared" si="59"/>
        <v>0</v>
      </c>
      <c r="H22" s="1098">
        <f t="shared" si="60"/>
        <v>0</v>
      </c>
      <c r="I22" s="1098">
        <f t="shared" si="61"/>
        <v>0</v>
      </c>
      <c r="J22" s="1098">
        <f t="shared" si="62"/>
        <v>0</v>
      </c>
      <c r="K22" s="597">
        <f t="shared" si="63"/>
        <v>0</v>
      </c>
      <c r="L22" s="597">
        <f t="shared" si="41"/>
        <v>0</v>
      </c>
      <c r="M22" s="597">
        <f t="shared" si="64"/>
        <v>0</v>
      </c>
      <c r="N22" s="7"/>
      <c r="O22" s="7"/>
      <c r="P22" s="7"/>
      <c r="Q22" s="538">
        <f t="shared" si="65"/>
        <v>0</v>
      </c>
      <c r="R22" s="538">
        <f t="shared" si="66"/>
        <v>0</v>
      </c>
      <c r="S22" s="538">
        <f t="shared" si="67"/>
        <v>0</v>
      </c>
      <c r="T22" s="538">
        <f t="shared" si="45"/>
        <v>0</v>
      </c>
      <c r="U22" s="538">
        <f t="shared" si="68"/>
        <v>0</v>
      </c>
      <c r="V22" s="538">
        <v>0</v>
      </c>
      <c r="W22" s="794">
        <f t="shared" si="69"/>
        <v>0</v>
      </c>
      <c r="X22" s="794">
        <f t="shared" si="70"/>
        <v>0</v>
      </c>
      <c r="Y22" s="795">
        <f t="shared" si="71"/>
        <v>0</v>
      </c>
      <c r="Z22" s="795">
        <f t="shared" si="72"/>
        <v>0</v>
      </c>
      <c r="AA22" s="795">
        <f t="shared" si="73"/>
        <v>0</v>
      </c>
      <c r="AB22" s="620">
        <f t="shared" si="74"/>
        <v>0</v>
      </c>
      <c r="AC22" s="620">
        <f t="shared" si="48"/>
        <v>0</v>
      </c>
      <c r="AD22" s="620">
        <f t="shared" si="75"/>
        <v>0</v>
      </c>
      <c r="AE22" s="538"/>
      <c r="AF22" s="538"/>
      <c r="AG22" s="538">
        <f t="shared" si="76"/>
        <v>0</v>
      </c>
      <c r="AH22" s="538">
        <f t="shared" si="77"/>
        <v>0</v>
      </c>
      <c r="AI22" s="538">
        <f t="shared" si="78"/>
        <v>0</v>
      </c>
      <c r="AJ22" s="538">
        <f t="shared" si="52"/>
        <v>0</v>
      </c>
      <c r="AK22" s="538">
        <f t="shared" si="79"/>
        <v>0</v>
      </c>
      <c r="AL22" s="538">
        <v>20.3</v>
      </c>
      <c r="AM22" s="795">
        <f t="shared" si="83"/>
        <v>97967.8</v>
      </c>
      <c r="AN22" s="795">
        <v>0</v>
      </c>
      <c r="AO22" s="795">
        <f t="shared" si="80"/>
        <v>97967.8</v>
      </c>
      <c r="AP22" s="795">
        <f t="shared" si="81"/>
        <v>20.3</v>
      </c>
      <c r="AQ22" s="1087">
        <f t="shared" si="82"/>
        <v>97967.8</v>
      </c>
      <c r="AR22" s="851">
        <v>62.5</v>
      </c>
      <c r="AS22" s="795">
        <f t="shared" si="57"/>
        <v>42.2</v>
      </c>
      <c r="AT22" s="798" t="s">
        <v>941</v>
      </c>
      <c r="AU22" s="1004" t="s">
        <v>2137</v>
      </c>
    </row>
    <row r="23" spans="1:47" ht="26" x14ac:dyDescent="0.2">
      <c r="A23" s="1002" t="s">
        <v>1333</v>
      </c>
      <c r="B23" s="546" t="s">
        <v>2104</v>
      </c>
      <c r="C23" s="1126" t="s">
        <v>669</v>
      </c>
      <c r="D23" s="7" t="s">
        <v>591</v>
      </c>
      <c r="E23" s="7">
        <v>0</v>
      </c>
      <c r="F23" s="1098">
        <f t="shared" si="58"/>
        <v>0</v>
      </c>
      <c r="G23" s="1098">
        <f t="shared" si="59"/>
        <v>0</v>
      </c>
      <c r="H23" s="1098">
        <f t="shared" si="60"/>
        <v>0</v>
      </c>
      <c r="I23" s="1098">
        <f t="shared" si="61"/>
        <v>0</v>
      </c>
      <c r="J23" s="1098">
        <f t="shared" si="62"/>
        <v>0</v>
      </c>
      <c r="K23" s="597">
        <f t="shared" si="63"/>
        <v>0</v>
      </c>
      <c r="L23" s="597">
        <f t="shared" si="41"/>
        <v>0</v>
      </c>
      <c r="M23" s="597">
        <f t="shared" si="64"/>
        <v>0</v>
      </c>
      <c r="N23" s="7"/>
      <c r="O23" s="7"/>
      <c r="P23" s="7"/>
      <c r="Q23" s="538">
        <f t="shared" si="65"/>
        <v>0</v>
      </c>
      <c r="R23" s="538">
        <f t="shared" si="66"/>
        <v>0</v>
      </c>
      <c r="S23" s="538">
        <f t="shared" si="67"/>
        <v>0</v>
      </c>
      <c r="T23" s="538">
        <f t="shared" si="45"/>
        <v>0</v>
      </c>
      <c r="U23" s="538">
        <f t="shared" si="68"/>
        <v>0</v>
      </c>
      <c r="V23" s="538">
        <v>0</v>
      </c>
      <c r="W23" s="794">
        <f t="shared" si="69"/>
        <v>0</v>
      </c>
      <c r="X23" s="794">
        <f t="shared" si="70"/>
        <v>0</v>
      </c>
      <c r="Y23" s="795">
        <f t="shared" si="71"/>
        <v>0</v>
      </c>
      <c r="Z23" s="795">
        <f t="shared" si="72"/>
        <v>0</v>
      </c>
      <c r="AA23" s="795">
        <f t="shared" si="73"/>
        <v>0</v>
      </c>
      <c r="AB23" s="620">
        <f t="shared" si="74"/>
        <v>0</v>
      </c>
      <c r="AC23" s="620">
        <f t="shared" si="48"/>
        <v>0</v>
      </c>
      <c r="AD23" s="620">
        <f t="shared" si="75"/>
        <v>0</v>
      </c>
      <c r="AE23" s="538"/>
      <c r="AF23" s="538"/>
      <c r="AG23" s="538">
        <f t="shared" si="76"/>
        <v>0</v>
      </c>
      <c r="AH23" s="538">
        <f t="shared" si="77"/>
        <v>0</v>
      </c>
      <c r="AI23" s="538">
        <f t="shared" si="78"/>
        <v>0</v>
      </c>
      <c r="AJ23" s="538">
        <f t="shared" si="52"/>
        <v>0</v>
      </c>
      <c r="AK23" s="538">
        <f t="shared" si="79"/>
        <v>0</v>
      </c>
      <c r="AL23" s="538">
        <v>2.4</v>
      </c>
      <c r="AM23" s="795">
        <f t="shared" si="83"/>
        <v>11582.4</v>
      </c>
      <c r="AN23" s="795">
        <v>0</v>
      </c>
      <c r="AO23" s="795">
        <f t="shared" si="80"/>
        <v>11582.4</v>
      </c>
      <c r="AP23" s="795">
        <f t="shared" si="81"/>
        <v>2.4</v>
      </c>
      <c r="AQ23" s="1087">
        <f t="shared" si="82"/>
        <v>11582.4</v>
      </c>
      <c r="AR23" s="850">
        <v>7.75</v>
      </c>
      <c r="AS23" s="795">
        <f t="shared" si="57"/>
        <v>5.35</v>
      </c>
      <c r="AT23" s="798" t="s">
        <v>940</v>
      </c>
      <c r="AU23" s="1004" t="s">
        <v>2137</v>
      </c>
    </row>
    <row r="24" spans="1:47" ht="52" x14ac:dyDescent="0.2">
      <c r="A24" s="1002" t="s">
        <v>1334</v>
      </c>
      <c r="B24" s="546" t="s">
        <v>2069</v>
      </c>
      <c r="C24" s="1126" t="s">
        <v>1335</v>
      </c>
      <c r="D24" s="7" t="s">
        <v>591</v>
      </c>
      <c r="E24" s="7">
        <v>0</v>
      </c>
      <c r="F24" s="1098">
        <f t="shared" si="58"/>
        <v>0</v>
      </c>
      <c r="G24" s="1098">
        <f t="shared" si="59"/>
        <v>0</v>
      </c>
      <c r="H24" s="1098">
        <f t="shared" si="60"/>
        <v>0</v>
      </c>
      <c r="I24" s="1098">
        <f t="shared" si="61"/>
        <v>0</v>
      </c>
      <c r="J24" s="1098">
        <f t="shared" si="62"/>
        <v>0</v>
      </c>
      <c r="K24" s="597">
        <f t="shared" si="63"/>
        <v>0</v>
      </c>
      <c r="L24" s="597">
        <f t="shared" si="41"/>
        <v>0</v>
      </c>
      <c r="M24" s="597">
        <f t="shared" si="64"/>
        <v>0</v>
      </c>
      <c r="N24" s="7">
        <v>300</v>
      </c>
      <c r="O24" s="7"/>
      <c r="P24" s="7"/>
      <c r="Q24" s="538">
        <f t="shared" si="65"/>
        <v>1</v>
      </c>
      <c r="R24" s="538">
        <f t="shared" si="66"/>
        <v>300</v>
      </c>
      <c r="S24" s="538">
        <f t="shared" si="67"/>
        <v>630</v>
      </c>
      <c r="T24" s="538">
        <f t="shared" si="45"/>
        <v>126</v>
      </c>
      <c r="U24" s="538">
        <f t="shared" si="68"/>
        <v>756</v>
      </c>
      <c r="V24" s="538">
        <f>1.1+0.9</f>
        <v>2</v>
      </c>
      <c r="W24" s="794">
        <f t="shared" si="69"/>
        <v>15.02247</v>
      </c>
      <c r="X24" s="794">
        <f t="shared" si="70"/>
        <v>24.032666150000001</v>
      </c>
      <c r="Y24" s="795">
        <f t="shared" si="71"/>
        <v>9.7252288494875021</v>
      </c>
      <c r="Z24" s="795">
        <f t="shared" si="72"/>
        <v>0.96199999999999997</v>
      </c>
      <c r="AA24" s="795">
        <f t="shared" si="73"/>
        <v>3.3702315</v>
      </c>
      <c r="AB24" s="620">
        <f t="shared" si="74"/>
        <v>53.112596499487509</v>
      </c>
      <c r="AC24" s="620">
        <f t="shared" si="48"/>
        <v>4.2490077199590006</v>
      </c>
      <c r="AD24" s="620">
        <f t="shared" si="75"/>
        <v>57.361604219446512</v>
      </c>
      <c r="AE24" s="538"/>
      <c r="AF24" s="538"/>
      <c r="AG24" s="538">
        <f t="shared" si="76"/>
        <v>0</v>
      </c>
      <c r="AH24" s="538">
        <f t="shared" si="77"/>
        <v>0</v>
      </c>
      <c r="AI24" s="538">
        <f t="shared" si="78"/>
        <v>0</v>
      </c>
      <c r="AJ24" s="538">
        <f t="shared" si="52"/>
        <v>0</v>
      </c>
      <c r="AK24" s="538">
        <f t="shared" si="79"/>
        <v>0</v>
      </c>
      <c r="AL24" s="538">
        <v>10.8</v>
      </c>
      <c r="AM24" s="795">
        <f t="shared" si="83"/>
        <v>52120.800000000003</v>
      </c>
      <c r="AN24" s="795">
        <v>0</v>
      </c>
      <c r="AO24" s="795">
        <f t="shared" si="80"/>
        <v>52120.800000000003</v>
      </c>
      <c r="AP24" s="795">
        <f>E24+V24+AL24+(N24/1000)</f>
        <v>13.100000000000001</v>
      </c>
      <c r="AQ24" s="1087">
        <f t="shared" si="82"/>
        <v>52934.161604219451</v>
      </c>
      <c r="AR24" s="851">
        <v>26.3</v>
      </c>
      <c r="AS24" s="795">
        <f>AR24-AP24</f>
        <v>13.2</v>
      </c>
      <c r="AT24" s="798" t="s">
        <v>1336</v>
      </c>
      <c r="AU24" s="1004" t="s">
        <v>2137</v>
      </c>
    </row>
    <row r="25" spans="1:47" ht="26" x14ac:dyDescent="0.2">
      <c r="A25" s="1002" t="s">
        <v>1337</v>
      </c>
      <c r="B25" s="546" t="s">
        <v>2066</v>
      </c>
      <c r="C25" s="1126" t="s">
        <v>673</v>
      </c>
      <c r="D25" s="7" t="s">
        <v>591</v>
      </c>
      <c r="E25" s="7">
        <v>0</v>
      </c>
      <c r="F25" s="1098">
        <f t="shared" si="58"/>
        <v>0</v>
      </c>
      <c r="G25" s="1098">
        <f t="shared" si="59"/>
        <v>0</v>
      </c>
      <c r="H25" s="1098">
        <f t="shared" si="60"/>
        <v>0</v>
      </c>
      <c r="I25" s="1098">
        <f t="shared" si="61"/>
        <v>0</v>
      </c>
      <c r="J25" s="1098">
        <f t="shared" si="62"/>
        <v>0</v>
      </c>
      <c r="K25" s="597">
        <f t="shared" si="63"/>
        <v>0</v>
      </c>
      <c r="L25" s="597">
        <f t="shared" si="41"/>
        <v>0</v>
      </c>
      <c r="M25" s="597">
        <f t="shared" si="64"/>
        <v>0</v>
      </c>
      <c r="N25" s="7"/>
      <c r="O25" s="7"/>
      <c r="P25" s="7"/>
      <c r="Q25" s="538">
        <f t="shared" si="65"/>
        <v>0</v>
      </c>
      <c r="R25" s="538">
        <f t="shared" si="66"/>
        <v>0</v>
      </c>
      <c r="S25" s="538">
        <f t="shared" si="67"/>
        <v>0</v>
      </c>
      <c r="T25" s="538">
        <f t="shared" si="45"/>
        <v>0</v>
      </c>
      <c r="U25" s="538">
        <f t="shared" si="68"/>
        <v>0</v>
      </c>
      <c r="V25" s="538">
        <v>0</v>
      </c>
      <c r="W25" s="794">
        <f t="shared" si="69"/>
        <v>0</v>
      </c>
      <c r="X25" s="794">
        <f t="shared" si="70"/>
        <v>0</v>
      </c>
      <c r="Y25" s="795">
        <f t="shared" si="71"/>
        <v>0</v>
      </c>
      <c r="Z25" s="795">
        <f t="shared" si="72"/>
        <v>0</v>
      </c>
      <c r="AA25" s="795">
        <f t="shared" si="73"/>
        <v>0</v>
      </c>
      <c r="AB25" s="620">
        <f t="shared" si="74"/>
        <v>0</v>
      </c>
      <c r="AC25" s="620">
        <f t="shared" si="48"/>
        <v>0</v>
      </c>
      <c r="AD25" s="620">
        <f t="shared" si="75"/>
        <v>0</v>
      </c>
      <c r="AE25" s="538"/>
      <c r="AF25" s="538"/>
      <c r="AG25" s="538">
        <f t="shared" si="76"/>
        <v>0</v>
      </c>
      <c r="AH25" s="538">
        <f t="shared" si="77"/>
        <v>0</v>
      </c>
      <c r="AI25" s="538">
        <f t="shared" si="78"/>
        <v>0</v>
      </c>
      <c r="AJ25" s="538">
        <f t="shared" si="52"/>
        <v>0</v>
      </c>
      <c r="AK25" s="538">
        <f t="shared" si="79"/>
        <v>0</v>
      </c>
      <c r="AL25" s="538">
        <v>0.84</v>
      </c>
      <c r="AM25" s="795">
        <f>AL25*4826*2/3</f>
        <v>2702.56</v>
      </c>
      <c r="AN25" s="795">
        <v>0</v>
      </c>
      <c r="AO25" s="795">
        <f t="shared" si="80"/>
        <v>2702.56</v>
      </c>
      <c r="AP25" s="795">
        <f t="shared" si="81"/>
        <v>0.84</v>
      </c>
      <c r="AQ25" s="1087">
        <f t="shared" si="82"/>
        <v>2702.56</v>
      </c>
      <c r="AR25" s="851">
        <v>1.3</v>
      </c>
      <c r="AS25" s="795">
        <f>AR25-(E25+V25+AL25)</f>
        <v>0.46000000000000008</v>
      </c>
      <c r="AT25" s="798" t="s">
        <v>928</v>
      </c>
      <c r="AU25" s="1004" t="s">
        <v>2138</v>
      </c>
    </row>
    <row r="26" spans="1:47" ht="52" x14ac:dyDescent="0.2">
      <c r="A26" s="1002" t="s">
        <v>1338</v>
      </c>
      <c r="B26" s="546" t="s">
        <v>2105</v>
      </c>
      <c r="C26" s="1126" t="s">
        <v>2417</v>
      </c>
      <c r="D26" s="7" t="s">
        <v>591</v>
      </c>
      <c r="E26" s="7">
        <v>0</v>
      </c>
      <c r="F26" s="1098">
        <f t="shared" si="58"/>
        <v>0</v>
      </c>
      <c r="G26" s="1098">
        <f t="shared" si="59"/>
        <v>0</v>
      </c>
      <c r="H26" s="1098">
        <f t="shared" si="60"/>
        <v>0</v>
      </c>
      <c r="I26" s="1098">
        <f t="shared" si="61"/>
        <v>0</v>
      </c>
      <c r="J26" s="1098">
        <f t="shared" si="62"/>
        <v>0</v>
      </c>
      <c r="K26" s="597">
        <f t="shared" si="63"/>
        <v>0</v>
      </c>
      <c r="L26" s="597">
        <f t="shared" si="41"/>
        <v>0</v>
      </c>
      <c r="M26" s="597">
        <f t="shared" si="64"/>
        <v>0</v>
      </c>
      <c r="N26" s="7"/>
      <c r="O26" s="7"/>
      <c r="P26" s="7"/>
      <c r="Q26" s="538">
        <f t="shared" si="65"/>
        <v>0</v>
      </c>
      <c r="R26" s="538">
        <f t="shared" si="66"/>
        <v>0</v>
      </c>
      <c r="S26" s="538">
        <f t="shared" si="67"/>
        <v>0</v>
      </c>
      <c r="T26" s="538">
        <f t="shared" si="45"/>
        <v>0</v>
      </c>
      <c r="U26" s="538">
        <f t="shared" si="68"/>
        <v>0</v>
      </c>
      <c r="V26" s="538">
        <f>0.7+2.4+6.2+14.2</f>
        <v>23.5</v>
      </c>
      <c r="W26" s="794">
        <f t="shared" si="69"/>
        <v>176.51402250000001</v>
      </c>
      <c r="X26" s="794">
        <f t="shared" si="70"/>
        <v>282.38382726250001</v>
      </c>
      <c r="Y26" s="795">
        <f t="shared" si="71"/>
        <v>114.27143898147816</v>
      </c>
      <c r="Z26" s="795">
        <f t="shared" si="72"/>
        <v>11.3035</v>
      </c>
      <c r="AA26" s="795">
        <f t="shared" si="73"/>
        <v>39.600220125</v>
      </c>
      <c r="AB26" s="620">
        <f t="shared" si="74"/>
        <v>624.07300886897815</v>
      </c>
      <c r="AC26" s="620">
        <f t="shared" si="48"/>
        <v>49.925840709518255</v>
      </c>
      <c r="AD26" s="620">
        <f t="shared" si="75"/>
        <v>673.99884957849645</v>
      </c>
      <c r="AE26" s="538"/>
      <c r="AF26" s="538"/>
      <c r="AG26" s="538">
        <f t="shared" si="76"/>
        <v>0</v>
      </c>
      <c r="AH26" s="538">
        <f t="shared" si="77"/>
        <v>0</v>
      </c>
      <c r="AI26" s="538">
        <f t="shared" si="78"/>
        <v>0</v>
      </c>
      <c r="AJ26" s="538">
        <f t="shared" si="52"/>
        <v>0</v>
      </c>
      <c r="AK26" s="538">
        <f t="shared" si="79"/>
        <v>0</v>
      </c>
      <c r="AL26" s="538">
        <v>8.1999999999999993</v>
      </c>
      <c r="AM26" s="795">
        <f t="shared" si="83"/>
        <v>39573.199999999997</v>
      </c>
      <c r="AN26" s="795">
        <v>0</v>
      </c>
      <c r="AO26" s="795">
        <f t="shared" si="80"/>
        <v>39573.199999999997</v>
      </c>
      <c r="AP26" s="795">
        <f t="shared" si="81"/>
        <v>31.7</v>
      </c>
      <c r="AQ26" s="1087">
        <f t="shared" si="82"/>
        <v>40247.19884957849</v>
      </c>
      <c r="AR26" s="851">
        <v>53.2</v>
      </c>
      <c r="AS26" s="795">
        <f>AR26-(E26+V26+AL26)</f>
        <v>21.500000000000004</v>
      </c>
      <c r="AT26" s="798" t="s">
        <v>928</v>
      </c>
      <c r="AU26" s="1004" t="s">
        <v>2137</v>
      </c>
    </row>
    <row r="27" spans="1:47" ht="26" x14ac:dyDescent="0.2">
      <c r="A27" s="1120"/>
      <c r="B27" s="588"/>
      <c r="C27" s="1127" t="s">
        <v>1339</v>
      </c>
      <c r="D27" s="527"/>
      <c r="E27" s="796">
        <f>SUM(E15:E26)</f>
        <v>0</v>
      </c>
      <c r="F27" s="796"/>
      <c r="G27" s="796"/>
      <c r="H27" s="796"/>
      <c r="I27" s="796"/>
      <c r="J27" s="796"/>
      <c r="K27" s="796"/>
      <c r="L27" s="796"/>
      <c r="M27" s="796">
        <f>SUM(M15:M26)</f>
        <v>0</v>
      </c>
      <c r="N27" s="796"/>
      <c r="O27" s="796"/>
      <c r="P27" s="796"/>
      <c r="Q27" s="797"/>
      <c r="R27" s="797"/>
      <c r="S27" s="797"/>
      <c r="T27" s="797"/>
      <c r="U27" s="796">
        <f>SUM(U15:U26)</f>
        <v>756</v>
      </c>
      <c r="V27" s="796">
        <f>SUM(V15:V26)</f>
        <v>25.5</v>
      </c>
      <c r="W27" s="797"/>
      <c r="X27" s="797"/>
      <c r="Y27" s="797"/>
      <c r="Z27" s="797"/>
      <c r="AA27" s="797"/>
      <c r="AB27" s="797"/>
      <c r="AC27" s="797"/>
      <c r="AD27" s="796">
        <f>SUM(AD15:AD26)</f>
        <v>731.36045379794291</v>
      </c>
      <c r="AE27" s="797"/>
      <c r="AF27" s="797"/>
      <c r="AG27" s="797"/>
      <c r="AH27" s="797"/>
      <c r="AI27" s="797"/>
      <c r="AJ27" s="797"/>
      <c r="AK27" s="796">
        <f>SUM(AK15:AK26)</f>
        <v>0</v>
      </c>
      <c r="AL27" s="796">
        <f>SUM(AL15:AL26)</f>
        <v>89.940000000000012</v>
      </c>
      <c r="AM27" s="797"/>
      <c r="AN27" s="797"/>
      <c r="AO27" s="796">
        <f t="shared" ref="AO27:AQ27" si="84">SUM(AO15:AO26)</f>
        <v>428194.89333333337</v>
      </c>
      <c r="AP27" s="795">
        <f>SUM(AP15:AP26)</f>
        <v>115.74000000000002</v>
      </c>
      <c r="AQ27" s="586">
        <f t="shared" si="84"/>
        <v>429682.25378713134</v>
      </c>
      <c r="AR27" s="1121"/>
      <c r="AS27" s="799"/>
      <c r="AT27" s="1122"/>
      <c r="AU27" s="592"/>
    </row>
    <row r="28" spans="1:47" x14ac:dyDescent="0.2">
      <c r="A28" s="1123"/>
      <c r="B28" s="587"/>
      <c r="C28" s="593" t="s">
        <v>2245</v>
      </c>
      <c r="D28" s="253"/>
      <c r="E28" s="253"/>
      <c r="F28" s="253"/>
      <c r="G28" s="253"/>
      <c r="H28" s="253"/>
      <c r="I28" s="253"/>
      <c r="J28" s="253"/>
      <c r="K28" s="1105"/>
      <c r="L28" s="1105"/>
      <c r="M28" s="1105"/>
      <c r="N28" s="253"/>
      <c r="O28" s="253"/>
      <c r="P28" s="253"/>
      <c r="Q28" s="1085"/>
      <c r="R28" s="1085"/>
      <c r="S28" s="1105"/>
      <c r="T28" s="1105"/>
      <c r="U28" s="1105"/>
      <c r="V28" s="253"/>
      <c r="W28" s="1085"/>
      <c r="X28" s="1085"/>
      <c r="Y28" s="1128"/>
      <c r="Z28" s="1128"/>
      <c r="AA28" s="1128"/>
      <c r="AB28" s="1105"/>
      <c r="AC28" s="1105"/>
      <c r="AD28" s="1105"/>
      <c r="AE28" s="1085"/>
      <c r="AF28" s="1085"/>
      <c r="AG28" s="1085"/>
      <c r="AH28" s="1085"/>
      <c r="AI28" s="253"/>
      <c r="AJ28" s="253"/>
      <c r="AK28" s="253"/>
      <c r="AL28" s="253"/>
      <c r="AM28" s="1129"/>
      <c r="AN28" s="1129"/>
      <c r="AO28" s="1129"/>
      <c r="AP28" s="1129"/>
      <c r="AQ28" s="1087">
        <f>AQ13+AQ27</f>
        <v>438284.87323206721</v>
      </c>
      <c r="AR28" s="1085"/>
      <c r="AS28" s="1085"/>
      <c r="AT28" s="253"/>
      <c r="AU28" s="570"/>
    </row>
  </sheetData>
  <mergeCells count="8">
    <mergeCell ref="AR2:AR3"/>
    <mergeCell ref="AS2:AS3"/>
    <mergeCell ref="AT2:AT3"/>
    <mergeCell ref="AQ2:AQ3"/>
    <mergeCell ref="A2:A3"/>
    <mergeCell ref="E2:U2"/>
    <mergeCell ref="V2:AK2"/>
    <mergeCell ref="AL2:AO2"/>
  </mergeCells>
  <pageMargins left="0.70866141732283472" right="0.51181102362204722" top="0.74803149606299213" bottom="0.55118110236220474" header="0.31496062992125984" footer="0.31496062992125984"/>
  <pageSetup paperSize="9" orientation="portrait" horizontalDpi="300" verticalDpi="300"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815"/>
  <sheetViews>
    <sheetView topLeftCell="A20" workbookViewId="0">
      <selection activeCell="D42" sqref="D42"/>
    </sheetView>
  </sheetViews>
  <sheetFormatPr baseColWidth="10" defaultColWidth="8.83203125" defaultRowHeight="12" x14ac:dyDescent="0.15"/>
  <cols>
    <col min="1" max="1" width="4.83203125" style="1" customWidth="1"/>
    <col min="2" max="2" width="9.33203125" style="1" customWidth="1"/>
    <col min="3" max="3" width="8.1640625" style="1" customWidth="1"/>
    <col min="4" max="4" width="17" style="1" customWidth="1"/>
    <col min="5" max="5" width="0" style="1" hidden="1" customWidth="1"/>
    <col min="6" max="6" width="17.1640625" style="1" customWidth="1"/>
    <col min="7" max="7" width="15.1640625" style="1" customWidth="1"/>
    <col min="8" max="8" width="5.1640625" style="1" customWidth="1"/>
    <col min="9" max="9" width="7.5" style="1" customWidth="1"/>
    <col min="10" max="10" width="7.1640625" style="1" customWidth="1"/>
    <col min="11" max="11" width="10.1640625" style="1" customWidth="1"/>
    <col min="12" max="12" width="9.83203125" style="1" customWidth="1"/>
    <col min="13" max="13" width="10.1640625" style="1" customWidth="1"/>
    <col min="14" max="14" width="8.6640625" style="1" customWidth="1"/>
    <col min="15" max="16384" width="8.83203125" style="1"/>
  </cols>
  <sheetData>
    <row r="1" spans="1:14" x14ac:dyDescent="0.15">
      <c r="A1" s="800" t="s">
        <v>2549</v>
      </c>
    </row>
    <row r="2" spans="1:14" ht="33.5" customHeight="1" x14ac:dyDescent="0.15">
      <c r="A2" s="801" t="s">
        <v>1</v>
      </c>
      <c r="B2" s="802" t="s">
        <v>914</v>
      </c>
      <c r="C2" s="803" t="s">
        <v>1340</v>
      </c>
      <c r="D2" s="803" t="s">
        <v>2550</v>
      </c>
      <c r="E2" s="803" t="s">
        <v>1341</v>
      </c>
      <c r="F2" s="803" t="s">
        <v>1342</v>
      </c>
      <c r="G2" s="803" t="s">
        <v>2551</v>
      </c>
      <c r="H2" s="804" t="s">
        <v>1343</v>
      </c>
      <c r="I2" s="804" t="s">
        <v>1344</v>
      </c>
      <c r="J2" s="803" t="s">
        <v>1345</v>
      </c>
      <c r="K2" s="803" t="s">
        <v>1346</v>
      </c>
      <c r="L2" s="805" t="s">
        <v>1347</v>
      </c>
      <c r="M2" s="805" t="s">
        <v>1348</v>
      </c>
      <c r="N2" s="805" t="s">
        <v>1349</v>
      </c>
    </row>
    <row r="3" spans="1:14" ht="13" x14ac:dyDescent="0.15">
      <c r="A3" s="806">
        <v>1</v>
      </c>
      <c r="B3" s="807" t="s">
        <v>1319</v>
      </c>
      <c r="C3" s="807">
        <v>455</v>
      </c>
      <c r="D3" s="808" t="s">
        <v>2146</v>
      </c>
      <c r="E3" s="807"/>
      <c r="F3" s="809" t="s">
        <v>2147</v>
      </c>
      <c r="G3" s="809" t="s">
        <v>2148</v>
      </c>
      <c r="H3" s="810">
        <v>13.5</v>
      </c>
      <c r="I3" s="807">
        <v>4.7</v>
      </c>
      <c r="J3" s="807">
        <v>40</v>
      </c>
      <c r="K3" s="807">
        <v>1968</v>
      </c>
      <c r="L3" s="811">
        <f t="shared" ref="L3:L18" si="0">H3*2.1</f>
        <v>28.35</v>
      </c>
      <c r="M3" s="811">
        <f>20%*L3</f>
        <v>5.6700000000000008</v>
      </c>
      <c r="N3" s="811">
        <f>L3+M3</f>
        <v>34.020000000000003</v>
      </c>
    </row>
    <row r="4" spans="1:14" ht="13" x14ac:dyDescent="0.15">
      <c r="A4" s="806">
        <v>2</v>
      </c>
      <c r="B4" s="807" t="s">
        <v>1319</v>
      </c>
      <c r="C4" s="807">
        <v>454</v>
      </c>
      <c r="D4" s="808" t="s">
        <v>2149</v>
      </c>
      <c r="E4" s="807"/>
      <c r="F4" s="809" t="s">
        <v>2150</v>
      </c>
      <c r="G4" s="809" t="s">
        <v>2148</v>
      </c>
      <c r="H4" s="810">
        <v>19.100000000000001</v>
      </c>
      <c r="I4" s="807">
        <v>4.9000000000000004</v>
      </c>
      <c r="J4" s="807">
        <v>40</v>
      </c>
      <c r="K4" s="807">
        <v>1992</v>
      </c>
      <c r="L4" s="811">
        <f t="shared" si="0"/>
        <v>40.110000000000007</v>
      </c>
      <c r="M4" s="811">
        <f>20%*L4</f>
        <v>8.022000000000002</v>
      </c>
      <c r="N4" s="811">
        <f>L4+M4</f>
        <v>48.132000000000005</v>
      </c>
    </row>
    <row r="5" spans="1:14" ht="13" x14ac:dyDescent="0.15">
      <c r="A5" s="806">
        <v>3</v>
      </c>
      <c r="B5" s="807" t="s">
        <v>1319</v>
      </c>
      <c r="C5" s="807">
        <v>453</v>
      </c>
      <c r="D5" s="808" t="s">
        <v>2151</v>
      </c>
      <c r="E5" s="807"/>
      <c r="F5" s="809" t="s">
        <v>2152</v>
      </c>
      <c r="G5" s="809" t="s">
        <v>2153</v>
      </c>
      <c r="H5" s="810">
        <v>41</v>
      </c>
      <c r="I5" s="807">
        <v>8.9</v>
      </c>
      <c r="J5" s="807">
        <v>40</v>
      </c>
      <c r="K5" s="807">
        <v>1999</v>
      </c>
      <c r="L5" s="811">
        <f t="shared" si="0"/>
        <v>86.100000000000009</v>
      </c>
      <c r="M5" s="811">
        <f t="shared" ref="M5:M42" si="1">20%*L5</f>
        <v>17.220000000000002</v>
      </c>
      <c r="N5" s="811">
        <f t="shared" ref="N5:N42" si="2">L5+M5</f>
        <v>103.32000000000001</v>
      </c>
    </row>
    <row r="6" spans="1:14" ht="13" x14ac:dyDescent="0.15">
      <c r="A6" s="806">
        <v>4</v>
      </c>
      <c r="B6" s="807" t="s">
        <v>1319</v>
      </c>
      <c r="C6" s="807">
        <v>452</v>
      </c>
      <c r="D6" s="808" t="s">
        <v>2154</v>
      </c>
      <c r="E6" s="807"/>
      <c r="F6" s="809" t="s">
        <v>2155</v>
      </c>
      <c r="G6" s="809" t="s">
        <v>2156</v>
      </c>
      <c r="H6" s="810">
        <v>24.4</v>
      </c>
      <c r="I6" s="807">
        <v>5.2</v>
      </c>
      <c r="J6" s="807">
        <v>40</v>
      </c>
      <c r="K6" s="807">
        <v>2004</v>
      </c>
      <c r="L6" s="811">
        <f t="shared" si="0"/>
        <v>51.24</v>
      </c>
      <c r="M6" s="811">
        <f t="shared" si="1"/>
        <v>10.248000000000001</v>
      </c>
      <c r="N6" s="811">
        <f t="shared" si="2"/>
        <v>61.488</v>
      </c>
    </row>
    <row r="7" spans="1:14" ht="13" x14ac:dyDescent="0.15">
      <c r="A7" s="806">
        <v>5</v>
      </c>
      <c r="B7" s="807" t="s">
        <v>1319</v>
      </c>
      <c r="C7" s="807">
        <v>126</v>
      </c>
      <c r="D7" s="808" t="s">
        <v>1373</v>
      </c>
      <c r="E7" s="807"/>
      <c r="F7" s="809" t="s">
        <v>2157</v>
      </c>
      <c r="G7" s="809" t="s">
        <v>2156</v>
      </c>
      <c r="H7" s="810">
        <v>31.5</v>
      </c>
      <c r="I7" s="807">
        <v>4.3</v>
      </c>
      <c r="J7" s="807" t="s">
        <v>1364</v>
      </c>
      <c r="K7" s="807" t="s">
        <v>1364</v>
      </c>
      <c r="L7" s="811">
        <f t="shared" si="0"/>
        <v>66.150000000000006</v>
      </c>
      <c r="M7" s="811">
        <f t="shared" si="1"/>
        <v>13.230000000000002</v>
      </c>
      <c r="N7" s="811">
        <f t="shared" si="2"/>
        <v>79.38000000000001</v>
      </c>
    </row>
    <row r="8" spans="1:14" ht="13" x14ac:dyDescent="0.15">
      <c r="A8" s="806">
        <v>6</v>
      </c>
      <c r="B8" s="807" t="s">
        <v>1350</v>
      </c>
      <c r="C8" s="807">
        <v>244</v>
      </c>
      <c r="D8" s="808" t="s">
        <v>1351</v>
      </c>
      <c r="E8" s="807"/>
      <c r="F8" s="809" t="s">
        <v>2158</v>
      </c>
      <c r="G8" s="809" t="s">
        <v>1352</v>
      </c>
      <c r="H8" s="810">
        <v>44</v>
      </c>
      <c r="I8" s="807">
        <v>3.8</v>
      </c>
      <c r="J8" s="807">
        <v>24</v>
      </c>
      <c r="K8" s="807">
        <v>2009</v>
      </c>
      <c r="L8" s="811">
        <f t="shared" si="0"/>
        <v>92.4</v>
      </c>
      <c r="M8" s="811">
        <f t="shared" si="1"/>
        <v>18.48</v>
      </c>
      <c r="N8" s="811">
        <f t="shared" si="2"/>
        <v>110.88000000000001</v>
      </c>
    </row>
    <row r="9" spans="1:14" ht="13" x14ac:dyDescent="0.15">
      <c r="A9" s="806">
        <v>7</v>
      </c>
      <c r="B9" s="807" t="s">
        <v>1370</v>
      </c>
      <c r="C9" s="807">
        <v>404</v>
      </c>
      <c r="D9" s="808" t="s">
        <v>2413</v>
      </c>
      <c r="E9" s="807"/>
      <c r="F9" s="809" t="s">
        <v>2159</v>
      </c>
      <c r="G9" s="809" t="s">
        <v>2160</v>
      </c>
      <c r="H9" s="810">
        <v>19.8</v>
      </c>
      <c r="I9" s="807">
        <v>4.7</v>
      </c>
      <c r="J9" s="807">
        <v>24</v>
      </c>
      <c r="K9" s="807">
        <v>1993</v>
      </c>
      <c r="L9" s="811">
        <f t="shared" si="0"/>
        <v>41.580000000000005</v>
      </c>
      <c r="M9" s="811">
        <f t="shared" si="1"/>
        <v>8.3160000000000007</v>
      </c>
      <c r="N9" s="811">
        <f t="shared" si="2"/>
        <v>49.896000000000008</v>
      </c>
    </row>
    <row r="10" spans="1:14" ht="13" x14ac:dyDescent="0.15">
      <c r="A10" s="806">
        <v>8</v>
      </c>
      <c r="B10" s="807" t="s">
        <v>1370</v>
      </c>
      <c r="C10" s="807">
        <v>130</v>
      </c>
      <c r="D10" s="808" t="s">
        <v>1374</v>
      </c>
      <c r="E10" s="807"/>
      <c r="F10" s="809" t="s">
        <v>2161</v>
      </c>
      <c r="G10" s="809" t="s">
        <v>2160</v>
      </c>
      <c r="H10" s="810">
        <v>15.4</v>
      </c>
      <c r="I10" s="807">
        <v>4.8</v>
      </c>
      <c r="J10" s="807">
        <v>24</v>
      </c>
      <c r="K10" s="807">
        <v>1993</v>
      </c>
      <c r="L10" s="811">
        <f t="shared" si="0"/>
        <v>32.340000000000003</v>
      </c>
      <c r="M10" s="811">
        <f t="shared" si="1"/>
        <v>6.4680000000000009</v>
      </c>
      <c r="N10" s="811">
        <f t="shared" si="2"/>
        <v>38.808000000000007</v>
      </c>
    </row>
    <row r="11" spans="1:14" ht="13" x14ac:dyDescent="0.15">
      <c r="A11" s="806">
        <v>9</v>
      </c>
      <c r="B11" s="807" t="s">
        <v>1370</v>
      </c>
      <c r="C11" s="807">
        <v>71</v>
      </c>
      <c r="D11" s="441" t="s">
        <v>1372</v>
      </c>
      <c r="E11" s="807"/>
      <c r="F11" s="809" t="s">
        <v>2162</v>
      </c>
      <c r="G11" s="809" t="s">
        <v>1359</v>
      </c>
      <c r="H11" s="810">
        <v>10.5</v>
      </c>
      <c r="I11" s="807">
        <v>4.5999999999999996</v>
      </c>
      <c r="J11" s="807">
        <v>18</v>
      </c>
      <c r="K11" s="807">
        <v>2006</v>
      </c>
      <c r="L11" s="811">
        <f t="shared" si="0"/>
        <v>22.05</v>
      </c>
      <c r="M11" s="811">
        <f t="shared" si="1"/>
        <v>4.41</v>
      </c>
      <c r="N11" s="811">
        <f t="shared" si="2"/>
        <v>26.46</v>
      </c>
    </row>
    <row r="12" spans="1:14" ht="13" x14ac:dyDescent="0.15">
      <c r="A12" s="806">
        <v>10</v>
      </c>
      <c r="B12" s="807" t="s">
        <v>1370</v>
      </c>
      <c r="C12" s="807">
        <v>75</v>
      </c>
      <c r="D12" s="808" t="s">
        <v>1371</v>
      </c>
      <c r="E12" s="807"/>
      <c r="F12" s="809" t="s">
        <v>2163</v>
      </c>
      <c r="G12" s="809" t="s">
        <v>1359</v>
      </c>
      <c r="H12" s="810">
        <v>10.5</v>
      </c>
      <c r="I12" s="807">
        <v>4.5999999999999996</v>
      </c>
      <c r="J12" s="807">
        <v>18</v>
      </c>
      <c r="K12" s="807">
        <v>2006</v>
      </c>
      <c r="L12" s="811">
        <f t="shared" si="0"/>
        <v>22.05</v>
      </c>
      <c r="M12" s="811">
        <f t="shared" si="1"/>
        <v>4.41</v>
      </c>
      <c r="N12" s="811">
        <f t="shared" si="2"/>
        <v>26.46</v>
      </c>
    </row>
    <row r="13" spans="1:14" ht="13" x14ac:dyDescent="0.15">
      <c r="A13" s="806">
        <v>11</v>
      </c>
      <c r="B13" s="807" t="s">
        <v>1353</v>
      </c>
      <c r="C13" s="807">
        <v>49</v>
      </c>
      <c r="D13" s="808" t="s">
        <v>1360</v>
      </c>
      <c r="E13" s="807"/>
      <c r="F13" s="809" t="s">
        <v>2164</v>
      </c>
      <c r="G13" s="809" t="s">
        <v>1359</v>
      </c>
      <c r="H13" s="810">
        <v>8.9</v>
      </c>
      <c r="I13" s="807">
        <v>7.5</v>
      </c>
      <c r="J13" s="807">
        <v>24</v>
      </c>
      <c r="K13" s="807">
        <v>1965</v>
      </c>
      <c r="L13" s="811">
        <f t="shared" si="0"/>
        <v>18.690000000000001</v>
      </c>
      <c r="M13" s="811">
        <f t="shared" si="1"/>
        <v>3.7380000000000004</v>
      </c>
      <c r="N13" s="811">
        <f t="shared" si="2"/>
        <v>22.428000000000001</v>
      </c>
    </row>
    <row r="14" spans="1:14" ht="13" x14ac:dyDescent="0.15">
      <c r="A14" s="806">
        <v>12</v>
      </c>
      <c r="B14" s="807" t="s">
        <v>1353</v>
      </c>
      <c r="C14" s="807">
        <v>54</v>
      </c>
      <c r="D14" s="808" t="s">
        <v>2165</v>
      </c>
      <c r="E14" s="807"/>
      <c r="F14" s="809" t="s">
        <v>2166</v>
      </c>
      <c r="G14" s="809" t="s">
        <v>1359</v>
      </c>
      <c r="H14" s="810">
        <v>13.5</v>
      </c>
      <c r="I14" s="807">
        <v>4</v>
      </c>
      <c r="J14" s="807">
        <v>40</v>
      </c>
      <c r="K14" s="807">
        <v>2007</v>
      </c>
      <c r="L14" s="811">
        <f t="shared" si="0"/>
        <v>28.35</v>
      </c>
      <c r="M14" s="811">
        <f t="shared" si="1"/>
        <v>5.6700000000000008</v>
      </c>
      <c r="N14" s="811">
        <f t="shared" si="2"/>
        <v>34.020000000000003</v>
      </c>
    </row>
    <row r="15" spans="1:14" ht="13" x14ac:dyDescent="0.15">
      <c r="A15" s="806">
        <v>13</v>
      </c>
      <c r="B15" s="807" t="s">
        <v>1367</v>
      </c>
      <c r="C15" s="807">
        <v>137</v>
      </c>
      <c r="D15" s="808" t="s">
        <v>1368</v>
      </c>
      <c r="E15" s="807"/>
      <c r="F15" s="809" t="s">
        <v>2167</v>
      </c>
      <c r="G15" s="809" t="s">
        <v>2160</v>
      </c>
      <c r="H15" s="810">
        <v>15.5</v>
      </c>
      <c r="I15" s="807">
        <v>5</v>
      </c>
      <c r="J15" s="807">
        <v>40</v>
      </c>
      <c r="K15" s="807">
        <v>1992</v>
      </c>
      <c r="L15" s="811">
        <f t="shared" si="0"/>
        <v>32.550000000000004</v>
      </c>
      <c r="M15" s="811">
        <f t="shared" si="1"/>
        <v>6.5100000000000016</v>
      </c>
      <c r="N15" s="811">
        <f t="shared" si="2"/>
        <v>39.06</v>
      </c>
    </row>
    <row r="16" spans="1:14" ht="13" x14ac:dyDescent="0.15">
      <c r="A16" s="812">
        <v>14</v>
      </c>
      <c r="B16" s="813" t="s">
        <v>1367</v>
      </c>
      <c r="C16" s="813">
        <v>351</v>
      </c>
      <c r="D16" s="813" t="s">
        <v>2168</v>
      </c>
      <c r="E16" s="813"/>
      <c r="F16" s="814" t="s">
        <v>2169</v>
      </c>
      <c r="G16" s="814" t="s">
        <v>2160</v>
      </c>
      <c r="H16" s="815">
        <v>25.5</v>
      </c>
      <c r="I16" s="813">
        <v>4.8</v>
      </c>
      <c r="J16" s="813" t="s">
        <v>1364</v>
      </c>
      <c r="K16" s="813" t="s">
        <v>1364</v>
      </c>
      <c r="L16" s="811">
        <f t="shared" si="0"/>
        <v>53.550000000000004</v>
      </c>
      <c r="M16" s="811">
        <f t="shared" si="1"/>
        <v>10.71</v>
      </c>
      <c r="N16" s="811">
        <f t="shared" si="2"/>
        <v>64.260000000000005</v>
      </c>
    </row>
    <row r="17" spans="1:14" ht="13" x14ac:dyDescent="0.15">
      <c r="A17" s="806">
        <v>15</v>
      </c>
      <c r="B17" s="807" t="s">
        <v>1354</v>
      </c>
      <c r="C17" s="807">
        <v>167</v>
      </c>
      <c r="D17" s="808" t="s">
        <v>2170</v>
      </c>
      <c r="E17" s="807"/>
      <c r="F17" s="809" t="s">
        <v>2171</v>
      </c>
      <c r="G17" s="809" t="s">
        <v>2148</v>
      </c>
      <c r="H17" s="810">
        <v>25</v>
      </c>
      <c r="I17" s="807">
        <v>11</v>
      </c>
      <c r="J17" s="807" t="s">
        <v>1364</v>
      </c>
      <c r="K17" s="807" t="s">
        <v>1364</v>
      </c>
      <c r="L17" s="811">
        <f t="shared" si="0"/>
        <v>52.5</v>
      </c>
      <c r="M17" s="811">
        <f t="shared" si="1"/>
        <v>10.5</v>
      </c>
      <c r="N17" s="811">
        <f t="shared" si="2"/>
        <v>63</v>
      </c>
    </row>
    <row r="18" spans="1:14" ht="13" x14ac:dyDescent="0.15">
      <c r="A18" s="806">
        <v>16</v>
      </c>
      <c r="B18" s="807" t="s">
        <v>1354</v>
      </c>
      <c r="C18" s="807">
        <v>299</v>
      </c>
      <c r="D18" s="808" t="s">
        <v>2172</v>
      </c>
      <c r="E18" s="807"/>
      <c r="F18" s="809" t="s">
        <v>2173</v>
      </c>
      <c r="G18" s="809" t="s">
        <v>2160</v>
      </c>
      <c r="H18" s="810">
        <v>10</v>
      </c>
      <c r="I18" s="807">
        <v>7.8</v>
      </c>
      <c r="J18" s="807">
        <v>40</v>
      </c>
      <c r="K18" s="807" t="s">
        <v>1364</v>
      </c>
      <c r="L18" s="811">
        <f t="shared" si="0"/>
        <v>21</v>
      </c>
      <c r="M18" s="811">
        <f t="shared" si="1"/>
        <v>4.2</v>
      </c>
      <c r="N18" s="811">
        <f t="shared" si="2"/>
        <v>25.2</v>
      </c>
    </row>
    <row r="19" spans="1:14" ht="13" x14ac:dyDescent="0.15">
      <c r="A19" s="806">
        <v>17</v>
      </c>
      <c r="B19" s="807" t="s">
        <v>2174</v>
      </c>
      <c r="C19" s="807">
        <v>436</v>
      </c>
      <c r="D19" s="808" t="s">
        <v>2175</v>
      </c>
      <c r="E19" s="807"/>
      <c r="F19" s="809" t="s">
        <v>2176</v>
      </c>
      <c r="G19" s="809" t="s">
        <v>2177</v>
      </c>
      <c r="H19" s="810">
        <v>19</v>
      </c>
      <c r="I19" s="807">
        <v>4.5</v>
      </c>
      <c r="J19" s="807">
        <v>40</v>
      </c>
      <c r="K19" s="807">
        <v>1996</v>
      </c>
      <c r="L19" s="811">
        <f t="shared" ref="L19:L42" si="3">H19*1.5</f>
        <v>28.5</v>
      </c>
      <c r="M19" s="811">
        <f t="shared" si="1"/>
        <v>5.7</v>
      </c>
      <c r="N19" s="811">
        <f t="shared" si="2"/>
        <v>34.200000000000003</v>
      </c>
    </row>
    <row r="20" spans="1:14" ht="13" x14ac:dyDescent="0.15">
      <c r="A20" s="806">
        <v>18</v>
      </c>
      <c r="B20" s="807" t="s">
        <v>2178</v>
      </c>
      <c r="C20" s="807">
        <v>224</v>
      </c>
      <c r="D20" s="808" t="s">
        <v>2179</v>
      </c>
      <c r="E20" s="807"/>
      <c r="F20" s="809" t="s">
        <v>2180</v>
      </c>
      <c r="G20" s="809" t="s">
        <v>2181</v>
      </c>
      <c r="H20" s="810">
        <v>31.5</v>
      </c>
      <c r="I20" s="807">
        <v>4</v>
      </c>
      <c r="J20" s="807">
        <v>18</v>
      </c>
      <c r="K20" s="807">
        <v>2004</v>
      </c>
      <c r="L20" s="811">
        <f t="shared" si="3"/>
        <v>47.25</v>
      </c>
      <c r="M20" s="811">
        <f t="shared" si="1"/>
        <v>9.4500000000000011</v>
      </c>
      <c r="N20" s="811">
        <f t="shared" si="2"/>
        <v>56.7</v>
      </c>
    </row>
    <row r="21" spans="1:14" ht="13" x14ac:dyDescent="0.15">
      <c r="A21" s="806">
        <v>19</v>
      </c>
      <c r="B21" s="807" t="s">
        <v>1355</v>
      </c>
      <c r="C21" s="807">
        <v>357</v>
      </c>
      <c r="D21" s="808" t="s">
        <v>2182</v>
      </c>
      <c r="E21" s="807"/>
      <c r="F21" s="809" t="s">
        <v>2183</v>
      </c>
      <c r="G21" s="809" t="s">
        <v>2177</v>
      </c>
      <c r="H21" s="810">
        <v>36.200000000000003</v>
      </c>
      <c r="I21" s="807">
        <v>3.6</v>
      </c>
      <c r="J21" s="807">
        <v>18</v>
      </c>
      <c r="K21" s="807" t="s">
        <v>1364</v>
      </c>
      <c r="L21" s="811">
        <f t="shared" si="3"/>
        <v>54.300000000000004</v>
      </c>
      <c r="M21" s="811">
        <f t="shared" si="1"/>
        <v>10.860000000000001</v>
      </c>
      <c r="N21" s="811">
        <f t="shared" si="2"/>
        <v>65.160000000000011</v>
      </c>
    </row>
    <row r="22" spans="1:14" ht="13" x14ac:dyDescent="0.15">
      <c r="A22" s="806">
        <v>20</v>
      </c>
      <c r="B22" s="807" t="s">
        <v>1355</v>
      </c>
      <c r="C22" s="807">
        <v>85</v>
      </c>
      <c r="D22" s="808" t="s">
        <v>1357</v>
      </c>
      <c r="E22" s="807"/>
      <c r="F22" s="809" t="s">
        <v>2184</v>
      </c>
      <c r="G22" s="809" t="s">
        <v>1356</v>
      </c>
      <c r="H22" s="810">
        <v>48.8</v>
      </c>
      <c r="I22" s="807">
        <v>3.5</v>
      </c>
      <c r="J22" s="807">
        <v>18</v>
      </c>
      <c r="K22" s="807">
        <v>1999</v>
      </c>
      <c r="L22" s="811">
        <f t="shared" si="3"/>
        <v>73.199999999999989</v>
      </c>
      <c r="M22" s="811">
        <f t="shared" si="1"/>
        <v>14.639999999999999</v>
      </c>
      <c r="N22" s="811">
        <f t="shared" si="2"/>
        <v>87.839999999999989</v>
      </c>
    </row>
    <row r="23" spans="1:14" ht="13" x14ac:dyDescent="0.15">
      <c r="A23" s="806">
        <v>21</v>
      </c>
      <c r="B23" s="807" t="s">
        <v>1355</v>
      </c>
      <c r="C23" s="807">
        <v>77</v>
      </c>
      <c r="D23" s="808" t="s">
        <v>2185</v>
      </c>
      <c r="E23" s="807"/>
      <c r="F23" s="809" t="s">
        <v>2186</v>
      </c>
      <c r="G23" s="809" t="s">
        <v>1352</v>
      </c>
      <c r="H23" s="810">
        <v>116</v>
      </c>
      <c r="I23" s="807">
        <v>3.8</v>
      </c>
      <c r="J23" s="807">
        <v>18</v>
      </c>
      <c r="K23" s="807">
        <v>1990</v>
      </c>
      <c r="L23" s="811">
        <f t="shared" si="3"/>
        <v>174</v>
      </c>
      <c r="M23" s="811">
        <f t="shared" si="1"/>
        <v>34.800000000000004</v>
      </c>
      <c r="N23" s="811">
        <f t="shared" si="2"/>
        <v>208.8</v>
      </c>
    </row>
    <row r="24" spans="1:14" ht="13" x14ac:dyDescent="0.15">
      <c r="A24" s="806">
        <v>22</v>
      </c>
      <c r="B24" s="807" t="s">
        <v>1388</v>
      </c>
      <c r="C24" s="807">
        <v>187</v>
      </c>
      <c r="D24" s="808" t="s">
        <v>2187</v>
      </c>
      <c r="E24" s="807"/>
      <c r="F24" s="809" t="s">
        <v>2188</v>
      </c>
      <c r="G24" s="809" t="s">
        <v>1352</v>
      </c>
      <c r="H24" s="810">
        <v>33.5</v>
      </c>
      <c r="I24" s="807">
        <v>3.8</v>
      </c>
      <c r="J24" s="807">
        <v>18</v>
      </c>
      <c r="K24" s="807" t="s">
        <v>1364</v>
      </c>
      <c r="L24" s="811">
        <f t="shared" si="3"/>
        <v>50.25</v>
      </c>
      <c r="M24" s="811">
        <f t="shared" si="1"/>
        <v>10.050000000000001</v>
      </c>
      <c r="N24" s="811">
        <f t="shared" si="2"/>
        <v>60.3</v>
      </c>
    </row>
    <row r="25" spans="1:14" ht="13" x14ac:dyDescent="0.15">
      <c r="A25" s="806">
        <v>23</v>
      </c>
      <c r="B25" s="807" t="s">
        <v>1386</v>
      </c>
      <c r="C25" s="807">
        <v>19</v>
      </c>
      <c r="D25" s="808" t="s">
        <v>1390</v>
      </c>
      <c r="E25" s="807"/>
      <c r="F25" s="809" t="s">
        <v>2189</v>
      </c>
      <c r="G25" s="809" t="s">
        <v>2190</v>
      </c>
      <c r="H25" s="810">
        <v>50.6</v>
      </c>
      <c r="I25" s="807">
        <v>5.5</v>
      </c>
      <c r="J25" s="807">
        <v>18</v>
      </c>
      <c r="K25" s="807">
        <v>2002</v>
      </c>
      <c r="L25" s="811">
        <f t="shared" si="3"/>
        <v>75.900000000000006</v>
      </c>
      <c r="M25" s="811">
        <f t="shared" si="1"/>
        <v>15.180000000000001</v>
      </c>
      <c r="N25" s="811">
        <f t="shared" si="2"/>
        <v>91.080000000000013</v>
      </c>
    </row>
    <row r="26" spans="1:14" ht="13" x14ac:dyDescent="0.15">
      <c r="A26" s="806">
        <v>24</v>
      </c>
      <c r="B26" s="807" t="s">
        <v>1386</v>
      </c>
      <c r="C26" s="807">
        <v>14</v>
      </c>
      <c r="D26" s="808" t="s">
        <v>1392</v>
      </c>
      <c r="E26" s="807"/>
      <c r="F26" s="809" t="s">
        <v>2191</v>
      </c>
      <c r="G26" s="809" t="s">
        <v>2190</v>
      </c>
      <c r="H26" s="810">
        <v>15.2</v>
      </c>
      <c r="I26" s="807">
        <v>5.5</v>
      </c>
      <c r="J26" s="807">
        <v>18</v>
      </c>
      <c r="K26" s="807">
        <v>1989</v>
      </c>
      <c r="L26" s="811">
        <f t="shared" si="3"/>
        <v>22.799999999999997</v>
      </c>
      <c r="M26" s="811">
        <f t="shared" si="1"/>
        <v>4.5599999999999996</v>
      </c>
      <c r="N26" s="811">
        <f t="shared" si="2"/>
        <v>27.359999999999996</v>
      </c>
    </row>
    <row r="27" spans="1:14" ht="13" x14ac:dyDescent="0.15">
      <c r="A27" s="806">
        <v>25</v>
      </c>
      <c r="B27" s="807" t="s">
        <v>1386</v>
      </c>
      <c r="C27" s="807">
        <v>22</v>
      </c>
      <c r="D27" s="808" t="s">
        <v>1397</v>
      </c>
      <c r="E27" s="807"/>
      <c r="F27" s="809" t="s">
        <v>2192</v>
      </c>
      <c r="G27" s="809" t="s">
        <v>2190</v>
      </c>
      <c r="H27" s="810">
        <v>15.2</v>
      </c>
      <c r="I27" s="807">
        <v>4</v>
      </c>
      <c r="J27" s="807">
        <v>18</v>
      </c>
      <c r="K27" s="807">
        <v>1994</v>
      </c>
      <c r="L27" s="811">
        <f t="shared" si="3"/>
        <v>22.799999999999997</v>
      </c>
      <c r="M27" s="811">
        <f t="shared" si="1"/>
        <v>4.5599999999999996</v>
      </c>
      <c r="N27" s="811">
        <f t="shared" si="2"/>
        <v>27.359999999999996</v>
      </c>
    </row>
    <row r="28" spans="1:14" ht="13" x14ac:dyDescent="0.15">
      <c r="A28" s="806">
        <v>26</v>
      </c>
      <c r="B28" s="807" t="s">
        <v>1386</v>
      </c>
      <c r="C28" s="807">
        <v>24</v>
      </c>
      <c r="D28" s="441" t="s">
        <v>2193</v>
      </c>
      <c r="E28" s="807"/>
      <c r="F28" s="809" t="s">
        <v>2194</v>
      </c>
      <c r="G28" s="809" t="s">
        <v>1359</v>
      </c>
      <c r="H28" s="810">
        <v>10.5</v>
      </c>
      <c r="I28" s="807">
        <v>7.3</v>
      </c>
      <c r="J28" s="807">
        <v>18</v>
      </c>
      <c r="K28" s="807">
        <v>2002</v>
      </c>
      <c r="L28" s="811">
        <f t="shared" si="3"/>
        <v>15.75</v>
      </c>
      <c r="M28" s="811">
        <f t="shared" si="1"/>
        <v>3.1500000000000004</v>
      </c>
      <c r="N28" s="811">
        <f t="shared" si="2"/>
        <v>18.899999999999999</v>
      </c>
    </row>
    <row r="29" spans="1:14" ht="13" x14ac:dyDescent="0.15">
      <c r="A29" s="806">
        <v>27</v>
      </c>
      <c r="B29" s="807" t="s">
        <v>2195</v>
      </c>
      <c r="C29" s="807">
        <v>322</v>
      </c>
      <c r="D29" s="808" t="s">
        <v>2196</v>
      </c>
      <c r="E29" s="807"/>
      <c r="F29" s="809" t="s">
        <v>2197</v>
      </c>
      <c r="G29" s="809" t="s">
        <v>1654</v>
      </c>
      <c r="H29" s="810">
        <v>88</v>
      </c>
      <c r="I29" s="807">
        <v>3.5</v>
      </c>
      <c r="J29" s="807">
        <v>24</v>
      </c>
      <c r="K29" s="807">
        <v>2003</v>
      </c>
      <c r="L29" s="811">
        <f t="shared" si="3"/>
        <v>132</v>
      </c>
      <c r="M29" s="811">
        <f t="shared" si="1"/>
        <v>26.400000000000002</v>
      </c>
      <c r="N29" s="811">
        <f t="shared" si="2"/>
        <v>158.4</v>
      </c>
    </row>
    <row r="30" spans="1:14" ht="13" x14ac:dyDescent="0.15">
      <c r="A30" s="806">
        <v>28</v>
      </c>
      <c r="B30" s="807" t="s">
        <v>2198</v>
      </c>
      <c r="C30" s="807">
        <v>290</v>
      </c>
      <c r="D30" s="808" t="s">
        <v>2199</v>
      </c>
      <c r="E30" s="807"/>
      <c r="F30" s="809" t="s">
        <v>2200</v>
      </c>
      <c r="G30" s="809" t="s">
        <v>2160</v>
      </c>
      <c r="H30" s="810">
        <v>8.6999999999999993</v>
      </c>
      <c r="I30" s="807">
        <v>5.6</v>
      </c>
      <c r="J30" s="807">
        <v>40</v>
      </c>
      <c r="K30" s="807">
        <v>1991</v>
      </c>
      <c r="L30" s="811">
        <f t="shared" si="3"/>
        <v>13.049999999999999</v>
      </c>
      <c r="M30" s="811">
        <f t="shared" si="1"/>
        <v>2.61</v>
      </c>
      <c r="N30" s="811">
        <f t="shared" si="2"/>
        <v>15.659999999999998</v>
      </c>
    </row>
    <row r="31" spans="1:14" ht="13" x14ac:dyDescent="0.15">
      <c r="A31" s="806">
        <v>29</v>
      </c>
      <c r="B31" s="807" t="s">
        <v>1383</v>
      </c>
      <c r="C31" s="807">
        <v>280</v>
      </c>
      <c r="D31" s="441" t="s">
        <v>1384</v>
      </c>
      <c r="E31" s="807"/>
      <c r="F31" s="809" t="s">
        <v>2201</v>
      </c>
      <c r="G31" s="809" t="s">
        <v>2190</v>
      </c>
      <c r="H31" s="810">
        <v>15</v>
      </c>
      <c r="I31" s="807">
        <v>3.9</v>
      </c>
      <c r="J31" s="807">
        <v>12</v>
      </c>
      <c r="K31" s="807">
        <v>1984</v>
      </c>
      <c r="L31" s="811">
        <f t="shared" si="3"/>
        <v>22.5</v>
      </c>
      <c r="M31" s="811">
        <f t="shared" si="1"/>
        <v>4.5</v>
      </c>
      <c r="N31" s="811">
        <f t="shared" si="2"/>
        <v>27</v>
      </c>
    </row>
    <row r="32" spans="1:14" ht="13" x14ac:dyDescent="0.15">
      <c r="A32" s="806">
        <v>30</v>
      </c>
      <c r="B32" s="807" t="s">
        <v>1383</v>
      </c>
      <c r="C32" s="807">
        <v>279</v>
      </c>
      <c r="D32" s="808" t="s">
        <v>2202</v>
      </c>
      <c r="E32" s="807"/>
      <c r="F32" s="809" t="s">
        <v>2203</v>
      </c>
      <c r="G32" s="809" t="s">
        <v>2190</v>
      </c>
      <c r="H32" s="810">
        <v>21</v>
      </c>
      <c r="I32" s="807">
        <v>3.9</v>
      </c>
      <c r="J32" s="807">
        <v>18</v>
      </c>
      <c r="K32" s="807">
        <v>1985</v>
      </c>
      <c r="L32" s="811">
        <f t="shared" si="3"/>
        <v>31.5</v>
      </c>
      <c r="M32" s="811">
        <f t="shared" si="1"/>
        <v>6.3000000000000007</v>
      </c>
      <c r="N32" s="811">
        <f t="shared" si="2"/>
        <v>37.799999999999997</v>
      </c>
    </row>
    <row r="33" spans="1:14" ht="13" x14ac:dyDescent="0.15">
      <c r="A33" s="806">
        <v>31</v>
      </c>
      <c r="B33" s="807" t="s">
        <v>1383</v>
      </c>
      <c r="C33" s="807">
        <v>278</v>
      </c>
      <c r="D33" s="808" t="s">
        <v>1396</v>
      </c>
      <c r="E33" s="807"/>
      <c r="F33" s="809" t="s">
        <v>2204</v>
      </c>
      <c r="G33" s="809" t="s">
        <v>2205</v>
      </c>
      <c r="H33" s="810">
        <v>15</v>
      </c>
      <c r="I33" s="807">
        <v>3.9</v>
      </c>
      <c r="J33" s="807">
        <v>18</v>
      </c>
      <c r="K33" s="807">
        <v>2003</v>
      </c>
      <c r="L33" s="811">
        <f t="shared" si="3"/>
        <v>22.5</v>
      </c>
      <c r="M33" s="811">
        <f t="shared" si="1"/>
        <v>4.5</v>
      </c>
      <c r="N33" s="811">
        <f t="shared" si="2"/>
        <v>27</v>
      </c>
    </row>
    <row r="34" spans="1:14" ht="13" x14ac:dyDescent="0.15">
      <c r="A34" s="806">
        <v>32</v>
      </c>
      <c r="B34" s="807" t="s">
        <v>1383</v>
      </c>
      <c r="C34" s="807">
        <v>277</v>
      </c>
      <c r="D34" s="808" t="s">
        <v>1402</v>
      </c>
      <c r="E34" s="807"/>
      <c r="F34" s="809" t="s">
        <v>2206</v>
      </c>
      <c r="G34" s="809" t="s">
        <v>2205</v>
      </c>
      <c r="H34" s="810">
        <v>18</v>
      </c>
      <c r="I34" s="807">
        <v>3.9</v>
      </c>
      <c r="J34" s="807">
        <v>18</v>
      </c>
      <c r="K34" s="807">
        <v>2001</v>
      </c>
      <c r="L34" s="811">
        <f t="shared" si="3"/>
        <v>27</v>
      </c>
      <c r="M34" s="811">
        <f t="shared" si="1"/>
        <v>5.4</v>
      </c>
      <c r="N34" s="811">
        <f t="shared" si="2"/>
        <v>32.4</v>
      </c>
    </row>
    <row r="35" spans="1:14" ht="13" x14ac:dyDescent="0.15">
      <c r="A35" s="806">
        <v>33</v>
      </c>
      <c r="B35" s="807" t="s">
        <v>1383</v>
      </c>
      <c r="C35" s="807">
        <v>405</v>
      </c>
      <c r="D35" s="808" t="s">
        <v>2207</v>
      </c>
      <c r="E35" s="807"/>
      <c r="F35" s="809" t="s">
        <v>2208</v>
      </c>
      <c r="G35" s="809" t="s">
        <v>2181</v>
      </c>
      <c r="H35" s="810">
        <v>33.6</v>
      </c>
      <c r="I35" s="807">
        <v>3.9</v>
      </c>
      <c r="J35" s="807">
        <v>18</v>
      </c>
      <c r="K35" s="807" t="s">
        <v>1364</v>
      </c>
      <c r="L35" s="811">
        <f t="shared" si="3"/>
        <v>50.400000000000006</v>
      </c>
      <c r="M35" s="811">
        <f t="shared" si="1"/>
        <v>10.080000000000002</v>
      </c>
      <c r="N35" s="811">
        <f t="shared" si="2"/>
        <v>60.480000000000004</v>
      </c>
    </row>
    <row r="36" spans="1:14" ht="13" x14ac:dyDescent="0.15">
      <c r="A36" s="806">
        <v>34</v>
      </c>
      <c r="B36" s="807" t="s">
        <v>1383</v>
      </c>
      <c r="C36" s="807">
        <v>276</v>
      </c>
      <c r="D36" s="441" t="s">
        <v>1403</v>
      </c>
      <c r="E36" s="807"/>
      <c r="F36" s="809" t="s">
        <v>2209</v>
      </c>
      <c r="G36" s="809" t="s">
        <v>2181</v>
      </c>
      <c r="H36" s="810">
        <v>22</v>
      </c>
      <c r="I36" s="807">
        <v>3.3</v>
      </c>
      <c r="J36" s="807">
        <v>18</v>
      </c>
      <c r="K36" s="807">
        <v>2001</v>
      </c>
      <c r="L36" s="811">
        <f t="shared" si="3"/>
        <v>33</v>
      </c>
      <c r="M36" s="811">
        <f t="shared" si="1"/>
        <v>6.6000000000000005</v>
      </c>
      <c r="N36" s="811">
        <f t="shared" si="2"/>
        <v>39.6</v>
      </c>
    </row>
    <row r="37" spans="1:14" ht="13" x14ac:dyDescent="0.15">
      <c r="A37" s="806">
        <v>35</v>
      </c>
      <c r="B37" s="807" t="s">
        <v>1383</v>
      </c>
      <c r="C37" s="807">
        <v>321</v>
      </c>
      <c r="D37" s="808" t="s">
        <v>1404</v>
      </c>
      <c r="E37" s="807"/>
      <c r="F37" s="809" t="s">
        <v>2210</v>
      </c>
      <c r="G37" s="809" t="s">
        <v>2205</v>
      </c>
      <c r="H37" s="810">
        <v>27.5</v>
      </c>
      <c r="I37" s="807">
        <v>3.1</v>
      </c>
      <c r="J37" s="807">
        <v>18</v>
      </c>
      <c r="K37" s="807">
        <v>2003</v>
      </c>
      <c r="L37" s="811">
        <f t="shared" si="3"/>
        <v>41.25</v>
      </c>
      <c r="M37" s="811">
        <f t="shared" si="1"/>
        <v>8.25</v>
      </c>
      <c r="N37" s="811">
        <f t="shared" si="2"/>
        <v>49.5</v>
      </c>
    </row>
    <row r="38" spans="1:14" ht="13" x14ac:dyDescent="0.15">
      <c r="A38" s="806">
        <v>36</v>
      </c>
      <c r="B38" s="807" t="s">
        <v>1383</v>
      </c>
      <c r="C38" s="807">
        <v>98</v>
      </c>
      <c r="D38" s="808" t="s">
        <v>1405</v>
      </c>
      <c r="E38" s="807"/>
      <c r="F38" s="809" t="s">
        <v>2211</v>
      </c>
      <c r="G38" s="809" t="s">
        <v>2181</v>
      </c>
      <c r="H38" s="810">
        <v>25</v>
      </c>
      <c r="I38" s="807">
        <v>3.3</v>
      </c>
      <c r="J38" s="807">
        <v>18</v>
      </c>
      <c r="K38" s="807">
        <v>2012</v>
      </c>
      <c r="L38" s="811">
        <f t="shared" si="3"/>
        <v>37.5</v>
      </c>
      <c r="M38" s="811">
        <f t="shared" si="1"/>
        <v>7.5</v>
      </c>
      <c r="N38" s="811">
        <f t="shared" si="2"/>
        <v>45</v>
      </c>
    </row>
    <row r="39" spans="1:14" ht="13" x14ac:dyDescent="0.15">
      <c r="A39" s="806">
        <v>37</v>
      </c>
      <c r="B39" s="807" t="s">
        <v>1383</v>
      </c>
      <c r="C39" s="807">
        <v>93</v>
      </c>
      <c r="D39" s="441" t="s">
        <v>1401</v>
      </c>
      <c r="E39" s="807"/>
      <c r="F39" s="809" t="s">
        <v>865</v>
      </c>
      <c r="G39" s="809" t="s">
        <v>2205</v>
      </c>
      <c r="H39" s="810">
        <v>25.5</v>
      </c>
      <c r="I39" s="807">
        <v>3.5</v>
      </c>
      <c r="J39" s="807">
        <v>18</v>
      </c>
      <c r="K39" s="807">
        <v>2010</v>
      </c>
      <c r="L39" s="811">
        <f t="shared" si="3"/>
        <v>38.25</v>
      </c>
      <c r="M39" s="811">
        <f t="shared" si="1"/>
        <v>7.65</v>
      </c>
      <c r="N39" s="811">
        <f t="shared" si="2"/>
        <v>45.9</v>
      </c>
    </row>
    <row r="40" spans="1:14" ht="13" x14ac:dyDescent="0.15">
      <c r="A40" s="806">
        <v>38</v>
      </c>
      <c r="B40" s="807" t="s">
        <v>1383</v>
      </c>
      <c r="C40" s="807">
        <v>103</v>
      </c>
      <c r="D40" s="808" t="s">
        <v>1398</v>
      </c>
      <c r="E40" s="807"/>
      <c r="F40" s="809" t="s">
        <v>2212</v>
      </c>
      <c r="G40" s="809" t="s">
        <v>2181</v>
      </c>
      <c r="H40" s="810">
        <v>45.7</v>
      </c>
      <c r="I40" s="807">
        <v>6.3</v>
      </c>
      <c r="J40" s="807">
        <v>40</v>
      </c>
      <c r="K40" s="807">
        <v>2004</v>
      </c>
      <c r="L40" s="811">
        <f t="shared" si="3"/>
        <v>68.550000000000011</v>
      </c>
      <c r="M40" s="811">
        <f t="shared" si="1"/>
        <v>13.710000000000003</v>
      </c>
      <c r="N40" s="811">
        <f t="shared" si="2"/>
        <v>82.260000000000019</v>
      </c>
    </row>
    <row r="41" spans="1:14" ht="13" x14ac:dyDescent="0.15">
      <c r="A41" s="806">
        <v>39</v>
      </c>
      <c r="B41" s="807" t="s">
        <v>2213</v>
      </c>
      <c r="C41" s="807" t="s">
        <v>1364</v>
      </c>
      <c r="D41" s="807" t="s">
        <v>1562</v>
      </c>
      <c r="E41" s="807"/>
      <c r="F41" s="809" t="s">
        <v>2214</v>
      </c>
      <c r="G41" s="809" t="s">
        <v>1352</v>
      </c>
      <c r="H41" s="810">
        <v>30.5</v>
      </c>
      <c r="I41" s="807" t="s">
        <v>1364</v>
      </c>
      <c r="J41" s="807" t="s">
        <v>1364</v>
      </c>
      <c r="K41" s="807" t="s">
        <v>1364</v>
      </c>
      <c r="L41" s="811">
        <f t="shared" si="3"/>
        <v>45.75</v>
      </c>
      <c r="M41" s="811">
        <f t="shared" si="1"/>
        <v>9.15</v>
      </c>
      <c r="N41" s="811">
        <f t="shared" si="2"/>
        <v>54.9</v>
      </c>
    </row>
    <row r="42" spans="1:14" ht="13" x14ac:dyDescent="0.15">
      <c r="A42" s="806">
        <v>40</v>
      </c>
      <c r="B42" s="807" t="s">
        <v>2213</v>
      </c>
      <c r="C42" s="807">
        <v>494</v>
      </c>
      <c r="D42" s="808" t="s">
        <v>2215</v>
      </c>
      <c r="E42" s="807"/>
      <c r="F42" s="809" t="s">
        <v>2216</v>
      </c>
      <c r="G42" s="809" t="s">
        <v>1352</v>
      </c>
      <c r="H42" s="810">
        <v>49</v>
      </c>
      <c r="I42" s="807">
        <v>5.5</v>
      </c>
      <c r="J42" s="807">
        <v>24</v>
      </c>
      <c r="K42" s="807">
        <v>2019</v>
      </c>
      <c r="L42" s="811">
        <f t="shared" si="3"/>
        <v>73.5</v>
      </c>
      <c r="M42" s="811">
        <f t="shared" si="1"/>
        <v>14.700000000000001</v>
      </c>
      <c r="N42" s="811">
        <f t="shared" si="2"/>
        <v>88.2</v>
      </c>
    </row>
    <row r="43" spans="1:14" ht="13" x14ac:dyDescent="0.15">
      <c r="A43" s="816"/>
      <c r="B43" s="817" t="s">
        <v>957</v>
      </c>
      <c r="C43" s="818"/>
      <c r="D43" s="818"/>
      <c r="E43" s="818"/>
      <c r="F43" s="818"/>
      <c r="G43" s="818"/>
      <c r="H43" s="819"/>
      <c r="I43" s="819"/>
      <c r="J43" s="818"/>
      <c r="K43" s="818"/>
      <c r="L43" s="820"/>
      <c r="M43" s="820"/>
      <c r="N43" s="820">
        <f>SUM(N3:N42)</f>
        <v>2268.6120000000001</v>
      </c>
    </row>
    <row r="44" spans="1:14" x14ac:dyDescent="0.15">
      <c r="B44" s="1247" t="s">
        <v>2217</v>
      </c>
      <c r="C44" s="1247"/>
      <c r="D44" s="1247"/>
      <c r="E44" s="1247"/>
      <c r="F44" s="821"/>
      <c r="G44" s="821"/>
      <c r="H44" s="822"/>
      <c r="I44" s="822"/>
      <c r="J44" s="823"/>
      <c r="K44" s="823"/>
    </row>
    <row r="45" spans="1:14" x14ac:dyDescent="0.15">
      <c r="B45" s="824"/>
      <c r="C45" s="208"/>
      <c r="D45" s="824"/>
      <c r="E45" s="823"/>
      <c r="F45" s="825"/>
      <c r="G45" s="826"/>
      <c r="H45" s="822"/>
      <c r="I45" s="822"/>
      <c r="J45" s="823"/>
      <c r="K45" s="823"/>
    </row>
    <row r="46" spans="1:14" x14ac:dyDescent="0.15">
      <c r="B46" s="824"/>
      <c r="C46" s="208"/>
      <c r="D46" s="824"/>
      <c r="E46" s="823"/>
      <c r="F46" s="825"/>
      <c r="G46" s="826"/>
      <c r="H46" s="822"/>
      <c r="I46" s="822"/>
      <c r="J46" s="823"/>
      <c r="K46" s="823"/>
    </row>
    <row r="47" spans="1:14" x14ac:dyDescent="0.15">
      <c r="B47" s="824"/>
      <c r="C47" s="208"/>
      <c r="D47" s="824"/>
      <c r="E47" s="823"/>
      <c r="F47" s="825"/>
      <c r="G47" s="826"/>
      <c r="H47" s="822"/>
      <c r="I47" s="822"/>
      <c r="J47" s="823"/>
      <c r="K47" s="823"/>
    </row>
    <row r="48" spans="1:14" x14ac:dyDescent="0.15">
      <c r="B48" s="824"/>
      <c r="C48" s="208"/>
      <c r="D48" s="824"/>
      <c r="E48" s="208"/>
      <c r="F48" s="825"/>
      <c r="G48" s="826"/>
      <c r="H48" s="822"/>
      <c r="I48" s="822"/>
      <c r="J48" s="823"/>
      <c r="K48" s="827"/>
    </row>
    <row r="49" spans="2:11" x14ac:dyDescent="0.15">
      <c r="B49" s="824"/>
      <c r="C49" s="208"/>
      <c r="D49" s="824"/>
      <c r="E49" s="208"/>
      <c r="F49" s="824"/>
      <c r="H49" s="828"/>
      <c r="I49" s="828"/>
      <c r="J49" s="208"/>
      <c r="K49" s="208"/>
    </row>
    <row r="50" spans="2:11" x14ac:dyDescent="0.15">
      <c r="B50" s="824"/>
      <c r="C50" s="208"/>
      <c r="D50" s="824"/>
      <c r="E50" s="823"/>
      <c r="F50" s="824"/>
      <c r="H50" s="828"/>
      <c r="I50" s="828"/>
      <c r="J50" s="208"/>
      <c r="K50" s="208"/>
    </row>
    <row r="51" spans="2:11" x14ac:dyDescent="0.15">
      <c r="B51" s="824"/>
      <c r="C51" s="208"/>
      <c r="D51" s="824"/>
      <c r="E51" s="208"/>
      <c r="F51" s="825"/>
      <c r="G51" s="826"/>
      <c r="H51" s="822"/>
      <c r="I51" s="822"/>
      <c r="J51" s="823"/>
      <c r="K51" s="823"/>
    </row>
    <row r="52" spans="2:11" x14ac:dyDescent="0.15">
      <c r="B52" s="824"/>
      <c r="C52" s="208"/>
      <c r="D52" s="824"/>
      <c r="E52" s="208"/>
      <c r="F52" s="824"/>
      <c r="H52" s="828"/>
      <c r="I52" s="828"/>
      <c r="J52" s="208"/>
      <c r="K52" s="208"/>
    </row>
    <row r="53" spans="2:11" x14ac:dyDescent="0.15">
      <c r="B53" s="824"/>
      <c r="C53" s="208"/>
      <c r="D53" s="824"/>
      <c r="E53" s="208"/>
      <c r="F53" s="824"/>
      <c r="H53" s="828"/>
      <c r="I53" s="828"/>
      <c r="J53" s="208"/>
      <c r="K53" s="208"/>
    </row>
    <row r="54" spans="2:11" x14ac:dyDescent="0.15">
      <c r="B54" s="824"/>
      <c r="C54" s="208"/>
      <c r="D54" s="824"/>
      <c r="E54" s="208"/>
      <c r="F54" s="824"/>
      <c r="H54" s="828"/>
      <c r="I54" s="828"/>
      <c r="J54" s="208"/>
      <c r="K54" s="208"/>
    </row>
    <row r="55" spans="2:11" x14ac:dyDescent="0.15">
      <c r="B55" s="824"/>
      <c r="C55" s="208"/>
      <c r="D55" s="824"/>
      <c r="E55" s="208"/>
      <c r="F55" s="824"/>
      <c r="H55" s="828"/>
      <c r="I55" s="828"/>
      <c r="J55" s="208"/>
      <c r="K55" s="208"/>
    </row>
    <row r="56" spans="2:11" x14ac:dyDescent="0.15">
      <c r="B56" s="824"/>
      <c r="C56" s="208"/>
      <c r="D56" s="824"/>
      <c r="E56" s="208"/>
      <c r="F56" s="824"/>
      <c r="H56" s="828"/>
      <c r="I56" s="828"/>
      <c r="J56" s="208"/>
      <c r="K56" s="208"/>
    </row>
    <row r="57" spans="2:11" x14ac:dyDescent="0.15">
      <c r="B57" s="824"/>
      <c r="C57" s="208"/>
      <c r="D57" s="824"/>
      <c r="E57" s="208"/>
      <c r="F57" s="824"/>
      <c r="H57" s="828"/>
      <c r="I57" s="828"/>
      <c r="J57" s="208"/>
      <c r="K57" s="208"/>
    </row>
    <row r="58" spans="2:11" x14ac:dyDescent="0.15">
      <c r="B58" s="824"/>
      <c r="C58" s="208"/>
      <c r="D58" s="824"/>
      <c r="E58" s="208"/>
      <c r="F58" s="824"/>
      <c r="H58" s="828"/>
      <c r="I58" s="828"/>
      <c r="J58" s="208"/>
      <c r="K58" s="208"/>
    </row>
    <row r="59" spans="2:11" x14ac:dyDescent="0.15">
      <c r="B59" s="824"/>
      <c r="C59" s="208"/>
      <c r="D59" s="824"/>
      <c r="E59" s="208"/>
      <c r="F59" s="824"/>
      <c r="H59" s="828"/>
      <c r="I59" s="828"/>
      <c r="J59" s="208"/>
      <c r="K59" s="208"/>
    </row>
    <row r="60" spans="2:11" x14ac:dyDescent="0.15">
      <c r="B60" s="824"/>
      <c r="C60" s="208"/>
      <c r="D60" s="824"/>
      <c r="E60" s="823"/>
      <c r="F60" s="824"/>
      <c r="H60" s="828"/>
      <c r="I60" s="828"/>
      <c r="J60" s="208"/>
      <c r="K60" s="208"/>
    </row>
    <row r="61" spans="2:11" x14ac:dyDescent="0.15">
      <c r="B61" s="824"/>
      <c r="C61" s="208"/>
      <c r="D61" s="824"/>
      <c r="E61" s="208"/>
      <c r="F61" s="825"/>
      <c r="G61" s="826"/>
      <c r="H61" s="822"/>
      <c r="I61" s="822"/>
      <c r="J61" s="823"/>
      <c r="K61" s="823"/>
    </row>
    <row r="62" spans="2:11" x14ac:dyDescent="0.15">
      <c r="B62" s="824"/>
      <c r="C62" s="208"/>
      <c r="D62" s="824"/>
      <c r="E62" s="208"/>
      <c r="F62" s="824"/>
      <c r="H62" s="828"/>
      <c r="I62" s="828"/>
      <c r="J62" s="208"/>
      <c r="K62" s="208"/>
    </row>
    <row r="63" spans="2:11" x14ac:dyDescent="0.15">
      <c r="B63" s="824"/>
      <c r="C63" s="208"/>
      <c r="D63" s="824"/>
      <c r="E63" s="208"/>
      <c r="F63" s="824"/>
      <c r="H63" s="828"/>
      <c r="I63" s="828"/>
      <c r="J63" s="208"/>
      <c r="K63" s="208"/>
    </row>
    <row r="64" spans="2:11" x14ac:dyDescent="0.15">
      <c r="B64" s="824"/>
      <c r="C64" s="208"/>
      <c r="D64" s="824"/>
      <c r="E64" s="208"/>
      <c r="F64" s="824"/>
      <c r="H64" s="828"/>
      <c r="I64" s="828"/>
      <c r="J64" s="208"/>
      <c r="K64" s="208"/>
    </row>
    <row r="65" spans="2:11" x14ac:dyDescent="0.15">
      <c r="B65" s="824"/>
      <c r="C65" s="208"/>
      <c r="D65" s="824"/>
      <c r="E65" s="823"/>
      <c r="F65" s="824"/>
      <c r="H65" s="828"/>
      <c r="I65" s="828"/>
      <c r="J65" s="208"/>
      <c r="K65" s="208"/>
    </row>
    <row r="66" spans="2:11" x14ac:dyDescent="0.15">
      <c r="B66" s="824"/>
      <c r="C66" s="208"/>
      <c r="D66" s="824"/>
      <c r="E66" s="208"/>
      <c r="F66" s="825"/>
      <c r="G66" s="826"/>
      <c r="H66" s="822"/>
      <c r="I66" s="822"/>
      <c r="J66" s="823"/>
      <c r="K66" s="823"/>
    </row>
    <row r="67" spans="2:11" x14ac:dyDescent="0.15">
      <c r="B67" s="824"/>
      <c r="C67" s="208"/>
      <c r="D67" s="824"/>
      <c r="E67" s="208"/>
      <c r="F67" s="824"/>
      <c r="H67" s="828"/>
      <c r="I67" s="828"/>
      <c r="J67" s="208"/>
      <c r="K67" s="208"/>
    </row>
    <row r="68" spans="2:11" x14ac:dyDescent="0.15">
      <c r="B68" s="824"/>
      <c r="C68" s="208"/>
      <c r="D68" s="824"/>
      <c r="E68" s="208"/>
      <c r="F68" s="824"/>
      <c r="H68" s="828"/>
      <c r="I68" s="828"/>
      <c r="J68" s="208"/>
      <c r="K68" s="208"/>
    </row>
    <row r="69" spans="2:11" x14ac:dyDescent="0.15">
      <c r="B69" s="824"/>
      <c r="C69" s="208"/>
      <c r="D69" s="824"/>
      <c r="E69" s="208"/>
      <c r="F69" s="824"/>
      <c r="H69" s="828"/>
      <c r="I69" s="828"/>
      <c r="J69" s="208"/>
      <c r="K69" s="208"/>
    </row>
    <row r="70" spans="2:11" x14ac:dyDescent="0.15">
      <c r="B70" s="824"/>
      <c r="C70" s="208"/>
      <c r="D70" s="824"/>
      <c r="E70" s="208"/>
      <c r="F70" s="824"/>
      <c r="H70" s="828"/>
      <c r="I70" s="828"/>
      <c r="J70" s="208"/>
      <c r="K70" s="208"/>
    </row>
    <row r="71" spans="2:11" x14ac:dyDescent="0.15">
      <c r="B71" s="824"/>
      <c r="C71" s="208"/>
      <c r="D71" s="824"/>
      <c r="E71" s="823"/>
      <c r="F71" s="824"/>
      <c r="H71" s="828"/>
      <c r="I71" s="828"/>
      <c r="J71" s="208"/>
      <c r="K71" s="208"/>
    </row>
    <row r="72" spans="2:11" x14ac:dyDescent="0.15">
      <c r="B72" s="824"/>
      <c r="C72" s="208"/>
      <c r="D72" s="824"/>
      <c r="E72" s="823"/>
      <c r="F72" s="825"/>
      <c r="G72" s="826"/>
      <c r="H72" s="822"/>
      <c r="I72" s="822"/>
      <c r="J72" s="823"/>
      <c r="K72" s="823"/>
    </row>
    <row r="73" spans="2:11" x14ac:dyDescent="0.15">
      <c r="B73" s="824"/>
      <c r="C73" s="208"/>
      <c r="D73" s="824"/>
      <c r="E73" s="823"/>
      <c r="F73" s="825"/>
      <c r="G73" s="826"/>
      <c r="H73" s="822"/>
      <c r="I73" s="822"/>
      <c r="J73" s="823"/>
      <c r="K73" s="208"/>
    </row>
    <row r="74" spans="2:11" x14ac:dyDescent="0.15">
      <c r="B74" s="824"/>
      <c r="C74" s="208"/>
      <c r="D74" s="824"/>
      <c r="E74" s="823"/>
      <c r="F74" s="825"/>
      <c r="G74" s="826"/>
      <c r="H74" s="822"/>
      <c r="I74" s="822"/>
      <c r="J74" s="823"/>
      <c r="K74" s="823"/>
    </row>
    <row r="75" spans="2:11" x14ac:dyDescent="0.15">
      <c r="B75" s="824"/>
      <c r="C75" s="208"/>
      <c r="D75" s="824"/>
      <c r="E75" s="208"/>
      <c r="F75" s="825"/>
      <c r="G75" s="826"/>
      <c r="H75" s="822"/>
      <c r="I75" s="822"/>
      <c r="J75" s="823"/>
      <c r="K75" s="823"/>
    </row>
    <row r="76" spans="2:11" x14ac:dyDescent="0.15">
      <c r="B76" s="824"/>
      <c r="C76" s="208"/>
      <c r="D76" s="824"/>
      <c r="E76" s="208"/>
      <c r="F76" s="824"/>
      <c r="H76" s="828"/>
      <c r="I76" s="828"/>
      <c r="J76" s="208"/>
      <c r="K76" s="208"/>
    </row>
    <row r="77" spans="2:11" x14ac:dyDescent="0.15">
      <c r="B77" s="824"/>
      <c r="C77" s="208"/>
      <c r="D77" s="824"/>
      <c r="E77" s="208"/>
      <c r="F77" s="824"/>
      <c r="H77" s="828"/>
      <c r="I77" s="828"/>
      <c r="J77" s="208"/>
      <c r="K77" s="208"/>
    </row>
    <row r="78" spans="2:11" x14ac:dyDescent="0.15">
      <c r="B78" s="824"/>
      <c r="C78" s="208"/>
      <c r="D78" s="824"/>
      <c r="E78" s="208"/>
      <c r="F78" s="824"/>
      <c r="H78" s="828"/>
      <c r="I78" s="828"/>
      <c r="J78" s="208"/>
      <c r="K78" s="208"/>
    </row>
    <row r="79" spans="2:11" x14ac:dyDescent="0.15">
      <c r="B79" s="824"/>
      <c r="C79" s="208"/>
      <c r="D79" s="824"/>
      <c r="E79" s="208"/>
      <c r="F79" s="824"/>
      <c r="H79" s="828"/>
      <c r="I79" s="828"/>
      <c r="J79" s="208"/>
      <c r="K79" s="208"/>
    </row>
    <row r="80" spans="2:11" x14ac:dyDescent="0.15">
      <c r="B80" s="824"/>
      <c r="C80" s="208"/>
      <c r="D80" s="824"/>
      <c r="E80" s="208"/>
      <c r="F80" s="824"/>
      <c r="H80" s="828"/>
      <c r="I80" s="828"/>
      <c r="J80" s="208"/>
      <c r="K80" s="208"/>
    </row>
    <row r="81" spans="2:11" x14ac:dyDescent="0.15">
      <c r="B81" s="824"/>
      <c r="C81" s="208"/>
      <c r="D81" s="824"/>
      <c r="E81" s="208"/>
      <c r="F81" s="824"/>
      <c r="H81" s="828"/>
      <c r="I81" s="828"/>
      <c r="J81" s="208"/>
      <c r="K81" s="208"/>
    </row>
    <row r="82" spans="2:11" x14ac:dyDescent="0.15">
      <c r="B82" s="824"/>
      <c r="C82" s="208"/>
      <c r="D82" s="824"/>
      <c r="E82" s="208"/>
      <c r="F82" s="824"/>
      <c r="H82" s="828"/>
      <c r="I82" s="828"/>
      <c r="J82" s="208"/>
      <c r="K82" s="208"/>
    </row>
    <row r="83" spans="2:11" x14ac:dyDescent="0.15">
      <c r="B83" s="824"/>
      <c r="C83" s="208"/>
      <c r="D83" s="824"/>
      <c r="E83" s="208"/>
      <c r="F83" s="824"/>
      <c r="H83" s="828"/>
      <c r="I83" s="828"/>
      <c r="J83" s="208"/>
      <c r="K83" s="208"/>
    </row>
    <row r="84" spans="2:11" x14ac:dyDescent="0.15">
      <c r="B84" s="824"/>
      <c r="C84" s="208"/>
      <c r="D84" s="824"/>
      <c r="E84" s="208"/>
      <c r="F84" s="824"/>
      <c r="H84" s="828"/>
      <c r="I84" s="828"/>
      <c r="J84" s="208"/>
      <c r="K84" s="208"/>
    </row>
    <row r="85" spans="2:11" x14ac:dyDescent="0.15">
      <c r="B85" s="824"/>
      <c r="C85" s="208"/>
      <c r="D85" s="824"/>
      <c r="E85" s="208"/>
      <c r="F85" s="824"/>
      <c r="H85" s="828"/>
      <c r="I85" s="828"/>
      <c r="J85" s="208"/>
      <c r="K85" s="208"/>
    </row>
    <row r="86" spans="2:11" x14ac:dyDescent="0.15">
      <c r="B86" s="824"/>
      <c r="C86" s="208"/>
      <c r="D86" s="824"/>
      <c r="E86" s="208"/>
      <c r="F86" s="824"/>
      <c r="H86" s="828"/>
      <c r="I86" s="828"/>
      <c r="J86" s="208"/>
      <c r="K86" s="208"/>
    </row>
    <row r="87" spans="2:11" x14ac:dyDescent="0.15">
      <c r="B87" s="824"/>
      <c r="C87" s="208"/>
      <c r="D87" s="824"/>
      <c r="E87" s="208"/>
      <c r="F87" s="824"/>
      <c r="H87" s="828"/>
      <c r="I87" s="828"/>
      <c r="J87" s="208"/>
      <c r="K87" s="208"/>
    </row>
    <row r="88" spans="2:11" x14ac:dyDescent="0.15">
      <c r="B88" s="824"/>
      <c r="C88" s="208"/>
      <c r="D88" s="824"/>
      <c r="E88" s="208"/>
      <c r="F88" s="824"/>
      <c r="H88" s="828"/>
      <c r="I88" s="828"/>
      <c r="J88" s="208"/>
      <c r="K88" s="208"/>
    </row>
    <row r="89" spans="2:11" x14ac:dyDescent="0.15">
      <c r="B89" s="824"/>
      <c r="C89" s="208"/>
      <c r="D89" s="824"/>
      <c r="E89" s="208"/>
      <c r="F89" s="824"/>
      <c r="H89" s="828"/>
      <c r="I89" s="828"/>
      <c r="J89" s="208"/>
      <c r="K89" s="208"/>
    </row>
    <row r="90" spans="2:11" x14ac:dyDescent="0.15">
      <c r="B90" s="824"/>
      <c r="C90" s="208"/>
      <c r="D90" s="824"/>
      <c r="E90" s="823"/>
      <c r="F90" s="824"/>
      <c r="H90" s="828"/>
      <c r="I90" s="828"/>
      <c r="J90" s="208"/>
      <c r="K90" s="208"/>
    </row>
    <row r="91" spans="2:11" x14ac:dyDescent="0.15">
      <c r="B91" s="824"/>
      <c r="C91" s="208"/>
      <c r="D91" s="824"/>
      <c r="E91" s="208"/>
      <c r="F91" s="825"/>
      <c r="G91" s="826"/>
      <c r="H91" s="822"/>
      <c r="I91" s="822"/>
      <c r="J91" s="823"/>
      <c r="K91" s="823"/>
    </row>
    <row r="92" spans="2:11" x14ac:dyDescent="0.15">
      <c r="B92" s="824"/>
      <c r="C92" s="208"/>
      <c r="D92" s="824"/>
      <c r="E92" s="823"/>
      <c r="F92" s="824"/>
      <c r="H92" s="828"/>
      <c r="I92" s="828"/>
      <c r="J92" s="208"/>
      <c r="K92" s="208"/>
    </row>
    <row r="93" spans="2:11" x14ac:dyDescent="0.15">
      <c r="B93" s="824"/>
      <c r="C93" s="208"/>
      <c r="D93" s="824"/>
      <c r="E93" s="823"/>
      <c r="F93" s="825"/>
      <c r="G93" s="826"/>
      <c r="H93" s="822"/>
      <c r="I93" s="822"/>
      <c r="J93" s="823"/>
      <c r="K93" s="823"/>
    </row>
    <row r="94" spans="2:11" x14ac:dyDescent="0.15">
      <c r="B94" s="824"/>
      <c r="C94" s="208"/>
      <c r="D94" s="824"/>
      <c r="E94" s="823"/>
      <c r="F94" s="825"/>
      <c r="G94" s="826"/>
      <c r="H94" s="822"/>
      <c r="I94" s="822"/>
      <c r="J94" s="823"/>
      <c r="K94" s="823"/>
    </row>
    <row r="95" spans="2:11" x14ac:dyDescent="0.15">
      <c r="B95" s="824"/>
      <c r="C95" s="208"/>
      <c r="D95" s="824"/>
      <c r="E95" s="823"/>
      <c r="F95" s="825"/>
      <c r="G95" s="826"/>
      <c r="H95" s="822"/>
      <c r="I95" s="822"/>
      <c r="J95" s="823"/>
      <c r="K95" s="823"/>
    </row>
    <row r="96" spans="2:11" x14ac:dyDescent="0.15">
      <c r="B96" s="824"/>
      <c r="C96" s="208"/>
      <c r="D96" s="824"/>
      <c r="E96" s="208"/>
      <c r="F96" s="825"/>
      <c r="G96" s="826"/>
      <c r="H96" s="822"/>
      <c r="I96" s="822"/>
      <c r="J96" s="823"/>
      <c r="K96" s="823"/>
    </row>
    <row r="97" spans="2:11" x14ac:dyDescent="0.15">
      <c r="B97" s="824"/>
      <c r="C97" s="208"/>
      <c r="D97" s="824"/>
      <c r="E97" s="208"/>
      <c r="F97" s="824"/>
      <c r="H97" s="828"/>
      <c r="I97" s="828"/>
      <c r="J97" s="208"/>
      <c r="K97" s="208"/>
    </row>
    <row r="98" spans="2:11" x14ac:dyDescent="0.15">
      <c r="B98" s="824"/>
      <c r="C98" s="208"/>
      <c r="D98" s="824"/>
      <c r="E98" s="208"/>
      <c r="F98" s="824"/>
      <c r="H98" s="828"/>
      <c r="I98" s="828"/>
      <c r="J98" s="208"/>
      <c r="K98" s="208"/>
    </row>
    <row r="99" spans="2:11" x14ac:dyDescent="0.15">
      <c r="B99" s="824"/>
      <c r="C99" s="208"/>
      <c r="D99" s="824"/>
      <c r="E99" s="208"/>
      <c r="F99" s="824"/>
      <c r="H99" s="828"/>
      <c r="I99" s="828"/>
      <c r="J99" s="208"/>
      <c r="K99" s="208"/>
    </row>
    <row r="100" spans="2:11" x14ac:dyDescent="0.15">
      <c r="B100" s="824"/>
      <c r="C100" s="208"/>
      <c r="D100" s="824"/>
      <c r="E100" s="208"/>
      <c r="F100" s="824"/>
      <c r="H100" s="828"/>
      <c r="I100" s="828"/>
      <c r="J100" s="208"/>
      <c r="K100" s="208"/>
    </row>
    <row r="101" spans="2:11" x14ac:dyDescent="0.15">
      <c r="B101" s="824"/>
      <c r="C101" s="208"/>
      <c r="D101" s="824"/>
      <c r="E101" s="208"/>
      <c r="F101" s="824"/>
      <c r="H101" s="828"/>
      <c r="I101" s="828"/>
      <c r="J101" s="208"/>
      <c r="K101" s="208"/>
    </row>
    <row r="102" spans="2:11" x14ac:dyDescent="0.15">
      <c r="B102" s="824"/>
      <c r="C102" s="208"/>
      <c r="D102" s="824"/>
      <c r="E102" s="208"/>
      <c r="F102" s="824"/>
      <c r="H102" s="828"/>
      <c r="I102" s="828"/>
      <c r="J102" s="208"/>
      <c r="K102" s="208"/>
    </row>
    <row r="103" spans="2:11" x14ac:dyDescent="0.15">
      <c r="B103" s="824"/>
      <c r="C103" s="208"/>
      <c r="D103" s="824"/>
      <c r="E103" s="208"/>
      <c r="F103" s="824"/>
      <c r="H103" s="828"/>
      <c r="I103" s="828"/>
      <c r="J103" s="208"/>
      <c r="K103" s="208"/>
    </row>
    <row r="104" spans="2:11" x14ac:dyDescent="0.15">
      <c r="B104" s="824"/>
      <c r="C104" s="208"/>
      <c r="D104" s="824"/>
      <c r="E104" s="208"/>
      <c r="F104" s="824"/>
      <c r="H104" s="828"/>
      <c r="I104" s="828"/>
      <c r="J104" s="208"/>
      <c r="K104" s="208"/>
    </row>
    <row r="105" spans="2:11" x14ac:dyDescent="0.15">
      <c r="B105" s="824"/>
      <c r="C105" s="208"/>
      <c r="D105" s="824"/>
      <c r="E105" s="208"/>
      <c r="F105" s="824"/>
      <c r="H105" s="828"/>
      <c r="I105" s="828"/>
      <c r="J105" s="208"/>
      <c r="K105" s="208"/>
    </row>
    <row r="106" spans="2:11" x14ac:dyDescent="0.15">
      <c r="B106" s="824"/>
      <c r="C106" s="208"/>
      <c r="D106" s="824"/>
      <c r="E106" s="208"/>
      <c r="F106" s="824"/>
      <c r="H106" s="829"/>
      <c r="I106" s="828"/>
      <c r="J106" s="208"/>
      <c r="K106" s="208"/>
    </row>
    <row r="107" spans="2:11" x14ac:dyDescent="0.15">
      <c r="B107" s="824"/>
      <c r="C107" s="208"/>
      <c r="D107" s="824"/>
      <c r="E107" s="208"/>
      <c r="F107" s="824"/>
      <c r="H107" s="828"/>
      <c r="I107" s="828"/>
      <c r="J107" s="208"/>
      <c r="K107" s="208"/>
    </row>
    <row r="108" spans="2:11" x14ac:dyDescent="0.15">
      <c r="B108" s="824"/>
      <c r="C108" s="208"/>
      <c r="D108" s="824"/>
      <c r="E108" s="208"/>
      <c r="F108" s="824"/>
      <c r="H108" s="828"/>
      <c r="I108" s="828"/>
      <c r="J108" s="208"/>
      <c r="K108" s="208"/>
    </row>
    <row r="109" spans="2:11" x14ac:dyDescent="0.15">
      <c r="B109" s="824"/>
      <c r="C109" s="208"/>
      <c r="D109" s="824"/>
      <c r="E109" s="208"/>
      <c r="F109" s="824"/>
      <c r="H109" s="828"/>
      <c r="I109" s="828"/>
      <c r="J109" s="208"/>
      <c r="K109" s="208"/>
    </row>
    <row r="110" spans="2:11" x14ac:dyDescent="0.15">
      <c r="B110" s="824"/>
      <c r="C110" s="208"/>
      <c r="D110" s="824"/>
      <c r="E110" s="208"/>
      <c r="F110" s="824"/>
      <c r="H110" s="828"/>
      <c r="I110" s="828"/>
      <c r="J110" s="208"/>
      <c r="K110" s="208"/>
    </row>
    <row r="111" spans="2:11" x14ac:dyDescent="0.15">
      <c r="B111" s="824"/>
      <c r="C111" s="208"/>
      <c r="D111" s="824"/>
      <c r="E111" s="208"/>
      <c r="F111" s="824"/>
      <c r="H111" s="828"/>
      <c r="I111" s="828"/>
      <c r="J111" s="208"/>
      <c r="K111" s="208"/>
    </row>
    <row r="112" spans="2:11" x14ac:dyDescent="0.15">
      <c r="B112" s="824"/>
      <c r="C112" s="208"/>
      <c r="D112" s="824"/>
      <c r="E112" s="208"/>
      <c r="F112" s="824"/>
      <c r="H112" s="828"/>
      <c r="I112" s="828"/>
      <c r="J112" s="208"/>
      <c r="K112" s="208"/>
    </row>
    <row r="113" spans="2:11" x14ac:dyDescent="0.15">
      <c r="B113" s="824"/>
      <c r="C113" s="208"/>
      <c r="D113" s="824"/>
      <c r="E113" s="823"/>
      <c r="F113" s="824"/>
      <c r="H113" s="828"/>
      <c r="I113" s="828"/>
      <c r="J113" s="208"/>
      <c r="K113" s="208"/>
    </row>
    <row r="114" spans="2:11" x14ac:dyDescent="0.15">
      <c r="B114" s="824"/>
      <c r="C114" s="208"/>
      <c r="D114" s="824"/>
      <c r="E114" s="823"/>
      <c r="F114" s="825"/>
      <c r="G114" s="826"/>
      <c r="H114" s="822"/>
      <c r="I114" s="822"/>
      <c r="J114" s="823"/>
      <c r="K114" s="823"/>
    </row>
    <row r="115" spans="2:11" x14ac:dyDescent="0.15">
      <c r="B115" s="824"/>
      <c r="C115" s="208"/>
      <c r="D115" s="824"/>
      <c r="E115" s="208"/>
      <c r="F115" s="825"/>
      <c r="G115" s="826"/>
      <c r="H115" s="822"/>
      <c r="I115" s="822"/>
      <c r="J115" s="823"/>
      <c r="K115" s="823"/>
    </row>
    <row r="116" spans="2:11" x14ac:dyDescent="0.15">
      <c r="B116" s="824"/>
      <c r="C116" s="208"/>
      <c r="D116" s="824"/>
      <c r="E116" s="208"/>
      <c r="F116" s="824"/>
      <c r="H116" s="828"/>
      <c r="I116" s="828"/>
      <c r="J116" s="208"/>
      <c r="K116" s="208"/>
    </row>
    <row r="117" spans="2:11" x14ac:dyDescent="0.15">
      <c r="B117" s="824"/>
      <c r="C117" s="208"/>
      <c r="D117" s="824"/>
      <c r="E117" s="208"/>
      <c r="F117" s="824"/>
      <c r="H117" s="828"/>
      <c r="I117" s="828"/>
      <c r="J117" s="208"/>
      <c r="K117" s="208"/>
    </row>
    <row r="118" spans="2:11" x14ac:dyDescent="0.15">
      <c r="B118" s="824"/>
      <c r="C118" s="208"/>
      <c r="D118" s="824"/>
      <c r="E118" s="208"/>
      <c r="F118" s="824"/>
      <c r="H118" s="829"/>
      <c r="I118" s="828"/>
      <c r="J118" s="208"/>
      <c r="K118" s="208"/>
    </row>
    <row r="119" spans="2:11" x14ac:dyDescent="0.15">
      <c r="B119" s="824"/>
      <c r="C119" s="208"/>
      <c r="D119" s="824"/>
      <c r="E119" s="823"/>
      <c r="F119" s="824"/>
      <c r="H119" s="828"/>
      <c r="I119" s="828"/>
      <c r="J119" s="208"/>
      <c r="K119" s="208"/>
    </row>
    <row r="120" spans="2:11" x14ac:dyDescent="0.15">
      <c r="B120" s="824"/>
      <c r="C120" s="208"/>
      <c r="D120" s="824"/>
      <c r="E120" s="823"/>
      <c r="F120" s="825"/>
      <c r="G120" s="826"/>
      <c r="H120" s="822"/>
      <c r="I120" s="822"/>
      <c r="J120" s="823"/>
      <c r="K120" s="823"/>
    </row>
    <row r="121" spans="2:11" x14ac:dyDescent="0.15">
      <c r="B121" s="824"/>
      <c r="C121" s="208"/>
      <c r="D121" s="824"/>
      <c r="E121" s="208"/>
      <c r="F121" s="825"/>
      <c r="G121" s="826"/>
      <c r="H121" s="822"/>
      <c r="I121" s="822"/>
      <c r="J121" s="823"/>
      <c r="K121" s="823"/>
    </row>
    <row r="122" spans="2:11" x14ac:dyDescent="0.15">
      <c r="B122" s="824"/>
      <c r="C122" s="208"/>
      <c r="D122" s="824"/>
      <c r="E122" s="208"/>
      <c r="F122" s="824"/>
      <c r="H122" s="828"/>
      <c r="I122" s="828"/>
      <c r="J122" s="208"/>
      <c r="K122" s="208"/>
    </row>
    <row r="123" spans="2:11" x14ac:dyDescent="0.15">
      <c r="B123" s="824"/>
      <c r="C123" s="208"/>
      <c r="D123" s="824"/>
      <c r="E123" s="208"/>
      <c r="F123" s="824"/>
      <c r="H123" s="828"/>
      <c r="I123" s="828"/>
      <c r="J123" s="208"/>
      <c r="K123" s="208"/>
    </row>
    <row r="124" spans="2:11" x14ac:dyDescent="0.15">
      <c r="B124" s="824"/>
      <c r="C124" s="208"/>
      <c r="D124" s="824"/>
      <c r="E124" s="208"/>
      <c r="F124" s="824"/>
      <c r="H124" s="828"/>
      <c r="I124" s="828"/>
      <c r="J124" s="208"/>
      <c r="K124" s="208"/>
    </row>
    <row r="125" spans="2:11" x14ac:dyDescent="0.15">
      <c r="B125" s="824"/>
      <c r="C125" s="208"/>
      <c r="D125" s="824"/>
      <c r="E125" s="208"/>
      <c r="F125" s="824"/>
      <c r="H125" s="828"/>
      <c r="I125" s="828"/>
      <c r="J125" s="208"/>
      <c r="K125" s="208"/>
    </row>
    <row r="126" spans="2:11" x14ac:dyDescent="0.15">
      <c r="B126" s="824"/>
      <c r="C126" s="208"/>
      <c r="D126" s="824"/>
      <c r="E126" s="208"/>
      <c r="F126" s="824"/>
      <c r="H126" s="828"/>
      <c r="I126" s="828"/>
      <c r="J126" s="208"/>
      <c r="K126" s="208"/>
    </row>
    <row r="127" spans="2:11" x14ac:dyDescent="0.15">
      <c r="B127" s="824"/>
      <c r="C127" s="208"/>
      <c r="D127" s="824"/>
      <c r="E127" s="208"/>
      <c r="F127" s="824"/>
      <c r="H127" s="828"/>
      <c r="I127" s="828"/>
      <c r="J127" s="208"/>
      <c r="K127" s="208"/>
    </row>
    <row r="128" spans="2:11" x14ac:dyDescent="0.15">
      <c r="B128" s="824"/>
      <c r="C128" s="208"/>
      <c r="D128" s="824"/>
      <c r="E128" s="208"/>
      <c r="F128" s="824"/>
      <c r="H128" s="828"/>
      <c r="I128" s="828"/>
      <c r="J128" s="208"/>
      <c r="K128" s="208"/>
    </row>
    <row r="129" spans="2:11" x14ac:dyDescent="0.15">
      <c r="B129" s="824"/>
      <c r="C129" s="208"/>
      <c r="D129" s="824"/>
      <c r="E129" s="208"/>
      <c r="F129" s="824"/>
      <c r="H129" s="828"/>
      <c r="I129" s="828"/>
      <c r="J129" s="208"/>
      <c r="K129" s="208"/>
    </row>
    <row r="130" spans="2:11" x14ac:dyDescent="0.15">
      <c r="B130" s="824"/>
      <c r="C130" s="208"/>
      <c r="D130" s="824"/>
      <c r="E130" s="823"/>
      <c r="F130" s="824"/>
      <c r="H130" s="828"/>
      <c r="I130" s="828"/>
      <c r="J130" s="208"/>
      <c r="K130" s="208"/>
    </row>
    <row r="131" spans="2:11" x14ac:dyDescent="0.15">
      <c r="B131" s="824"/>
      <c r="C131" s="208"/>
      <c r="D131" s="824"/>
      <c r="E131" s="208"/>
      <c r="F131" s="825"/>
      <c r="G131" s="826"/>
      <c r="H131" s="822"/>
      <c r="I131" s="822"/>
      <c r="J131" s="823"/>
      <c r="K131" s="823"/>
    </row>
    <row r="132" spans="2:11" x14ac:dyDescent="0.15">
      <c r="B132" s="824"/>
      <c r="C132" s="208"/>
      <c r="D132" s="824"/>
      <c r="E132" s="208"/>
      <c r="F132" s="824"/>
      <c r="H132" s="828"/>
      <c r="I132" s="828"/>
      <c r="J132" s="208"/>
      <c r="K132" s="208"/>
    </row>
    <row r="133" spans="2:11" x14ac:dyDescent="0.15">
      <c r="B133" s="824"/>
      <c r="C133" s="208"/>
      <c r="D133" s="824"/>
      <c r="E133" s="208"/>
      <c r="F133" s="824"/>
      <c r="H133" s="828"/>
      <c r="I133" s="828"/>
      <c r="J133" s="208"/>
      <c r="K133" s="208"/>
    </row>
    <row r="134" spans="2:11" x14ac:dyDescent="0.15">
      <c r="B134" s="824"/>
      <c r="C134" s="208"/>
      <c r="D134" s="824"/>
      <c r="E134" s="208"/>
      <c r="F134" s="824"/>
      <c r="H134" s="828"/>
      <c r="I134" s="828"/>
      <c r="J134" s="208"/>
      <c r="K134" s="208"/>
    </row>
    <row r="135" spans="2:11" x14ac:dyDescent="0.15">
      <c r="B135" s="824"/>
      <c r="C135" s="208"/>
      <c r="D135" s="824"/>
      <c r="E135" s="823"/>
      <c r="F135" s="824"/>
      <c r="H135" s="828"/>
      <c r="I135" s="828"/>
      <c r="J135" s="208"/>
      <c r="K135" s="208"/>
    </row>
    <row r="136" spans="2:11" x14ac:dyDescent="0.15">
      <c r="B136" s="824"/>
      <c r="C136" s="208"/>
      <c r="D136" s="824"/>
      <c r="E136" s="823"/>
      <c r="F136" s="824"/>
      <c r="H136" s="828"/>
      <c r="I136" s="828"/>
      <c r="J136" s="208"/>
      <c r="K136" s="208"/>
    </row>
    <row r="137" spans="2:11" x14ac:dyDescent="0.15">
      <c r="B137" s="824"/>
      <c r="C137" s="208"/>
      <c r="D137" s="824"/>
      <c r="E137" s="823"/>
      <c r="F137" s="824"/>
      <c r="H137" s="828"/>
      <c r="I137" s="828"/>
      <c r="J137" s="208"/>
      <c r="K137" s="208"/>
    </row>
    <row r="138" spans="2:11" x14ac:dyDescent="0.15">
      <c r="B138" s="824"/>
      <c r="C138" s="208"/>
      <c r="D138" s="824"/>
      <c r="E138" s="823"/>
      <c r="F138" s="824"/>
      <c r="H138" s="828"/>
      <c r="I138" s="828"/>
      <c r="J138" s="208"/>
      <c r="K138" s="208"/>
    </row>
    <row r="139" spans="2:11" x14ac:dyDescent="0.15">
      <c r="B139" s="824"/>
      <c r="C139" s="208"/>
      <c r="D139" s="824"/>
      <c r="E139" s="208"/>
      <c r="F139" s="825"/>
      <c r="G139" s="826"/>
      <c r="H139" s="822"/>
      <c r="I139" s="822"/>
      <c r="J139" s="823"/>
      <c r="K139" s="823"/>
    </row>
    <row r="140" spans="2:11" x14ac:dyDescent="0.15">
      <c r="B140" s="824"/>
      <c r="C140" s="208"/>
      <c r="D140" s="824"/>
      <c r="E140" s="208"/>
      <c r="F140" s="824"/>
      <c r="H140" s="828"/>
      <c r="I140" s="828"/>
      <c r="J140" s="208"/>
      <c r="K140" s="208"/>
    </row>
    <row r="141" spans="2:11" x14ac:dyDescent="0.15">
      <c r="B141" s="824"/>
      <c r="C141" s="208"/>
      <c r="D141" s="824"/>
      <c r="E141" s="208"/>
      <c r="F141" s="824"/>
      <c r="H141" s="828"/>
      <c r="I141" s="828"/>
      <c r="J141" s="208"/>
      <c r="K141" s="208"/>
    </row>
    <row r="142" spans="2:11" x14ac:dyDescent="0.15">
      <c r="B142" s="824"/>
      <c r="C142" s="208"/>
      <c r="D142" s="824"/>
      <c r="E142" s="208"/>
      <c r="F142" s="824"/>
      <c r="H142" s="828"/>
      <c r="I142" s="828"/>
      <c r="J142" s="208"/>
      <c r="K142" s="208"/>
    </row>
    <row r="143" spans="2:11" x14ac:dyDescent="0.15">
      <c r="B143" s="824"/>
      <c r="C143" s="208"/>
      <c r="D143" s="824"/>
      <c r="E143" s="208"/>
      <c r="F143" s="824"/>
      <c r="H143" s="828"/>
      <c r="I143" s="828"/>
      <c r="J143" s="208"/>
      <c r="K143" s="208"/>
    </row>
    <row r="144" spans="2:11" x14ac:dyDescent="0.15">
      <c r="B144" s="824"/>
      <c r="C144" s="208"/>
      <c r="D144" s="824"/>
      <c r="E144" s="208"/>
      <c r="F144" s="824"/>
      <c r="H144" s="828"/>
      <c r="I144" s="828"/>
      <c r="J144" s="208"/>
      <c r="K144" s="208"/>
    </row>
    <row r="145" spans="2:11" x14ac:dyDescent="0.15">
      <c r="B145" s="824"/>
      <c r="C145" s="208"/>
      <c r="D145" s="824"/>
      <c r="E145" s="208"/>
      <c r="F145" s="824"/>
      <c r="H145" s="828"/>
      <c r="I145" s="828"/>
      <c r="J145" s="208"/>
      <c r="K145" s="208"/>
    </row>
    <row r="146" spans="2:11" x14ac:dyDescent="0.15">
      <c r="B146" s="824"/>
      <c r="C146" s="208"/>
      <c r="D146" s="824"/>
      <c r="E146" s="208"/>
      <c r="F146" s="824"/>
      <c r="H146" s="828"/>
      <c r="I146" s="828"/>
      <c r="J146" s="208"/>
      <c r="K146" s="208"/>
    </row>
    <row r="147" spans="2:11" x14ac:dyDescent="0.15">
      <c r="B147" s="824"/>
      <c r="C147" s="208"/>
      <c r="D147" s="824"/>
      <c r="E147" s="208"/>
      <c r="F147" s="824"/>
      <c r="H147" s="828"/>
      <c r="I147" s="828"/>
      <c r="J147" s="208"/>
      <c r="K147" s="208"/>
    </row>
    <row r="148" spans="2:11" x14ac:dyDescent="0.15">
      <c r="B148" s="824"/>
      <c r="C148" s="208"/>
      <c r="D148" s="824"/>
      <c r="E148" s="208"/>
      <c r="F148" s="824"/>
      <c r="H148" s="828"/>
      <c r="I148" s="828"/>
      <c r="J148" s="208"/>
      <c r="K148" s="208"/>
    </row>
    <row r="149" spans="2:11" x14ac:dyDescent="0.15">
      <c r="B149" s="824"/>
      <c r="C149" s="208"/>
      <c r="D149" s="824"/>
      <c r="E149" s="208"/>
      <c r="F149" s="824"/>
      <c r="H149" s="828"/>
      <c r="I149" s="828"/>
      <c r="J149" s="208"/>
      <c r="K149" s="208"/>
    </row>
    <row r="150" spans="2:11" x14ac:dyDescent="0.15">
      <c r="B150" s="824"/>
      <c r="C150" s="208"/>
      <c r="D150" s="824"/>
      <c r="E150" s="823"/>
      <c r="F150" s="824"/>
      <c r="H150" s="828"/>
      <c r="I150" s="828"/>
      <c r="J150" s="208"/>
      <c r="K150" s="208"/>
    </row>
    <row r="151" spans="2:11" x14ac:dyDescent="0.15">
      <c r="B151" s="824"/>
      <c r="C151" s="208"/>
      <c r="D151" s="824"/>
      <c r="E151" s="208"/>
      <c r="F151" s="825"/>
      <c r="G151" s="826"/>
      <c r="H151" s="822"/>
      <c r="I151" s="822"/>
      <c r="J151" s="823"/>
      <c r="K151" s="823"/>
    </row>
    <row r="152" spans="2:11" x14ac:dyDescent="0.15">
      <c r="B152" s="824"/>
      <c r="C152" s="208"/>
      <c r="D152" s="824"/>
      <c r="E152" s="208"/>
      <c r="F152" s="824"/>
      <c r="H152" s="828"/>
      <c r="I152" s="828"/>
      <c r="J152" s="208"/>
      <c r="K152" s="208"/>
    </row>
    <row r="153" spans="2:11" x14ac:dyDescent="0.15">
      <c r="B153" s="824"/>
      <c r="C153" s="208"/>
      <c r="D153" s="824"/>
      <c r="E153" s="208"/>
      <c r="F153" s="824"/>
      <c r="H153" s="828"/>
      <c r="I153" s="828"/>
      <c r="J153" s="208"/>
      <c r="K153" s="208"/>
    </row>
    <row r="154" spans="2:11" x14ac:dyDescent="0.15">
      <c r="B154" s="824"/>
      <c r="C154" s="208"/>
      <c r="D154" s="824"/>
      <c r="E154" s="208"/>
      <c r="F154" s="824"/>
      <c r="H154" s="828"/>
      <c r="I154" s="828"/>
      <c r="J154" s="208"/>
      <c r="K154" s="208"/>
    </row>
    <row r="155" spans="2:11" x14ac:dyDescent="0.15">
      <c r="B155" s="824"/>
      <c r="C155" s="208"/>
      <c r="D155" s="824"/>
      <c r="E155" s="823"/>
      <c r="F155" s="824"/>
      <c r="H155" s="828"/>
      <c r="I155" s="828"/>
      <c r="J155" s="208"/>
      <c r="K155" s="208"/>
    </row>
    <row r="156" spans="2:11" x14ac:dyDescent="0.15">
      <c r="B156" s="824"/>
      <c r="C156" s="208"/>
      <c r="D156" s="824"/>
      <c r="E156" s="823"/>
      <c r="F156" s="825"/>
      <c r="G156" s="826"/>
      <c r="H156" s="822"/>
      <c r="I156" s="822"/>
      <c r="J156" s="823"/>
      <c r="K156" s="823"/>
    </row>
    <row r="157" spans="2:11" x14ac:dyDescent="0.15">
      <c r="B157" s="824"/>
      <c r="C157" s="208"/>
      <c r="D157" s="824"/>
      <c r="E157" s="823"/>
      <c r="F157" s="825"/>
      <c r="G157" s="826"/>
      <c r="H157" s="822"/>
      <c r="I157" s="822"/>
      <c r="J157" s="823"/>
      <c r="K157" s="823"/>
    </row>
    <row r="158" spans="2:11" x14ac:dyDescent="0.15">
      <c r="B158" s="824"/>
      <c r="C158" s="208"/>
      <c r="D158" s="824"/>
      <c r="E158" s="208"/>
      <c r="F158" s="825"/>
      <c r="G158" s="826"/>
      <c r="H158" s="822"/>
      <c r="I158" s="822"/>
      <c r="J158" s="823"/>
      <c r="K158" s="827"/>
    </row>
    <row r="159" spans="2:11" x14ac:dyDescent="0.15">
      <c r="B159" s="824"/>
      <c r="C159" s="208"/>
      <c r="D159" s="824"/>
      <c r="E159" s="208"/>
      <c r="F159" s="824"/>
      <c r="H159" s="828"/>
      <c r="I159" s="828"/>
      <c r="J159" s="208"/>
      <c r="K159" s="208"/>
    </row>
    <row r="160" spans="2:11" x14ac:dyDescent="0.15">
      <c r="B160" s="824"/>
      <c r="C160" s="208"/>
      <c r="D160" s="824"/>
      <c r="E160" s="208"/>
      <c r="F160" s="824"/>
      <c r="H160" s="828"/>
      <c r="I160" s="828"/>
      <c r="J160" s="208"/>
      <c r="K160" s="208"/>
    </row>
    <row r="161" spans="2:11" x14ac:dyDescent="0.15">
      <c r="B161" s="824"/>
      <c r="C161" s="208"/>
      <c r="D161" s="824"/>
      <c r="E161" s="208"/>
      <c r="F161" s="824"/>
      <c r="H161" s="828"/>
      <c r="I161" s="828"/>
      <c r="J161" s="208"/>
      <c r="K161" s="208"/>
    </row>
    <row r="162" spans="2:11" x14ac:dyDescent="0.15">
      <c r="B162" s="824"/>
      <c r="C162" s="208"/>
      <c r="D162" s="824"/>
      <c r="E162" s="208"/>
      <c r="F162" s="824"/>
      <c r="H162" s="828"/>
      <c r="I162" s="828"/>
      <c r="J162" s="208"/>
      <c r="K162" s="208"/>
    </row>
    <row r="163" spans="2:11" x14ac:dyDescent="0.15">
      <c r="B163" s="824"/>
      <c r="C163" s="208"/>
      <c r="D163" s="824"/>
      <c r="E163" s="208"/>
      <c r="F163" s="824"/>
      <c r="H163" s="828"/>
      <c r="I163" s="828"/>
      <c r="J163" s="208"/>
      <c r="K163" s="208"/>
    </row>
    <row r="164" spans="2:11" x14ac:dyDescent="0.15">
      <c r="B164" s="824"/>
      <c r="C164" s="208"/>
      <c r="D164" s="824"/>
      <c r="E164" s="208"/>
      <c r="F164" s="824"/>
      <c r="H164" s="828"/>
      <c r="I164" s="828"/>
      <c r="J164" s="208"/>
      <c r="K164" s="208"/>
    </row>
    <row r="165" spans="2:11" x14ac:dyDescent="0.15">
      <c r="B165" s="824"/>
      <c r="C165" s="208"/>
      <c r="D165" s="824"/>
      <c r="E165" s="208"/>
      <c r="F165" s="824"/>
      <c r="H165" s="828"/>
      <c r="I165" s="828"/>
      <c r="J165" s="208"/>
      <c r="K165" s="208"/>
    </row>
    <row r="166" spans="2:11" x14ac:dyDescent="0.15">
      <c r="B166" s="824"/>
      <c r="C166" s="208"/>
      <c r="D166" s="824"/>
      <c r="E166" s="208"/>
      <c r="F166" s="824"/>
      <c r="H166" s="828"/>
      <c r="I166" s="828"/>
      <c r="J166" s="208"/>
      <c r="K166" s="208"/>
    </row>
    <row r="167" spans="2:11" x14ac:dyDescent="0.15">
      <c r="B167" s="824"/>
      <c r="C167" s="208"/>
      <c r="D167" s="824"/>
      <c r="E167" s="208"/>
      <c r="F167" s="824"/>
      <c r="H167" s="828"/>
      <c r="I167" s="828"/>
      <c r="J167" s="208"/>
      <c r="K167" s="208"/>
    </row>
    <row r="168" spans="2:11" x14ac:dyDescent="0.15">
      <c r="B168" s="824"/>
      <c r="C168" s="208"/>
      <c r="D168" s="824"/>
      <c r="E168" s="208"/>
      <c r="F168" s="824"/>
      <c r="H168" s="828"/>
      <c r="I168" s="828"/>
      <c r="J168" s="208"/>
      <c r="K168" s="208"/>
    </row>
    <row r="169" spans="2:11" x14ac:dyDescent="0.15">
      <c r="B169" s="824"/>
      <c r="C169" s="208"/>
      <c r="D169" s="824"/>
      <c r="E169" s="208"/>
      <c r="F169" s="824"/>
      <c r="H169" s="828"/>
      <c r="I169" s="828"/>
      <c r="J169" s="208"/>
      <c r="K169" s="208"/>
    </row>
    <row r="170" spans="2:11" x14ac:dyDescent="0.15">
      <c r="B170" s="824"/>
      <c r="C170" s="208"/>
      <c r="D170" s="824"/>
      <c r="E170" s="208"/>
      <c r="F170" s="824"/>
      <c r="H170" s="828"/>
      <c r="I170" s="828"/>
      <c r="J170" s="208"/>
      <c r="K170" s="208"/>
    </row>
    <row r="171" spans="2:11" x14ac:dyDescent="0.15">
      <c r="B171" s="824"/>
      <c r="C171" s="208"/>
      <c r="D171" s="824"/>
      <c r="E171" s="208"/>
      <c r="F171" s="824"/>
      <c r="H171" s="828"/>
      <c r="I171" s="828"/>
      <c r="J171" s="208"/>
      <c r="K171" s="208"/>
    </row>
    <row r="172" spans="2:11" x14ac:dyDescent="0.15">
      <c r="B172" s="824"/>
      <c r="C172" s="208"/>
      <c r="D172" s="824"/>
      <c r="E172" s="208"/>
      <c r="F172" s="824"/>
      <c r="H172" s="828"/>
      <c r="I172" s="828"/>
      <c r="J172" s="208"/>
      <c r="K172" s="208"/>
    </row>
    <row r="173" spans="2:11" x14ac:dyDescent="0.15">
      <c r="B173" s="824"/>
      <c r="C173" s="208"/>
      <c r="D173" s="824"/>
      <c r="E173" s="208"/>
      <c r="F173" s="824"/>
      <c r="H173" s="828"/>
      <c r="I173" s="828"/>
      <c r="J173" s="208"/>
      <c r="K173" s="208"/>
    </row>
    <row r="174" spans="2:11" x14ac:dyDescent="0.15">
      <c r="B174" s="824"/>
      <c r="C174" s="208"/>
      <c r="D174" s="824"/>
      <c r="E174" s="208"/>
      <c r="F174" s="824"/>
      <c r="H174" s="828"/>
      <c r="I174" s="828"/>
      <c r="J174" s="208"/>
      <c r="K174" s="208"/>
    </row>
    <row r="175" spans="2:11" x14ac:dyDescent="0.15">
      <c r="B175" s="824"/>
      <c r="C175" s="208"/>
      <c r="D175" s="824"/>
      <c r="E175" s="208"/>
      <c r="F175" s="824"/>
      <c r="H175" s="828"/>
      <c r="I175" s="828"/>
      <c r="J175" s="208"/>
      <c r="K175" s="208"/>
    </row>
    <row r="176" spans="2:11" x14ac:dyDescent="0.15">
      <c r="B176" s="824"/>
      <c r="C176" s="208"/>
      <c r="D176" s="824"/>
      <c r="E176" s="208"/>
      <c r="F176" s="824"/>
      <c r="H176" s="828"/>
      <c r="I176" s="828"/>
      <c r="J176" s="208"/>
      <c r="K176" s="208"/>
    </row>
    <row r="177" spans="2:11" x14ac:dyDescent="0.15">
      <c r="B177" s="824"/>
      <c r="C177" s="208"/>
      <c r="D177" s="824"/>
      <c r="E177" s="208"/>
      <c r="F177" s="824"/>
      <c r="H177" s="828"/>
      <c r="I177" s="828"/>
      <c r="J177" s="208"/>
      <c r="K177" s="208"/>
    </row>
    <row r="178" spans="2:11" x14ac:dyDescent="0.15">
      <c r="B178" s="824"/>
      <c r="C178" s="208"/>
      <c r="D178" s="824"/>
      <c r="E178" s="208"/>
      <c r="F178" s="824"/>
      <c r="H178" s="828"/>
      <c r="I178" s="828"/>
      <c r="J178" s="208"/>
      <c r="K178" s="208"/>
    </row>
    <row r="179" spans="2:11" x14ac:dyDescent="0.15">
      <c r="B179" s="824"/>
      <c r="C179" s="208"/>
      <c r="D179" s="824"/>
      <c r="E179" s="208"/>
      <c r="F179" s="824"/>
      <c r="H179" s="828"/>
      <c r="I179" s="828"/>
      <c r="J179" s="208"/>
      <c r="K179" s="208"/>
    </row>
    <row r="180" spans="2:11" x14ac:dyDescent="0.15">
      <c r="B180" s="824"/>
      <c r="C180" s="208"/>
      <c r="D180" s="824"/>
      <c r="E180" s="208"/>
      <c r="F180" s="824"/>
      <c r="H180" s="828"/>
      <c r="I180" s="828"/>
      <c r="J180" s="208"/>
      <c r="K180" s="208"/>
    </row>
    <row r="181" spans="2:11" x14ac:dyDescent="0.15">
      <c r="B181" s="824"/>
      <c r="C181" s="208"/>
      <c r="D181" s="824"/>
      <c r="E181" s="208"/>
      <c r="F181" s="824"/>
      <c r="H181" s="828"/>
      <c r="I181" s="828"/>
      <c r="J181" s="208"/>
      <c r="K181" s="208"/>
    </row>
    <row r="182" spans="2:11" x14ac:dyDescent="0.15">
      <c r="B182" s="824"/>
      <c r="C182" s="208"/>
      <c r="D182" s="824"/>
      <c r="E182" s="208"/>
      <c r="F182" s="824"/>
      <c r="H182" s="828"/>
      <c r="I182" s="828"/>
      <c r="J182" s="208"/>
      <c r="K182" s="208"/>
    </row>
    <row r="183" spans="2:11" x14ac:dyDescent="0.15">
      <c r="B183" s="824"/>
      <c r="C183" s="208"/>
      <c r="D183" s="824"/>
      <c r="E183" s="208"/>
      <c r="F183" s="824"/>
      <c r="H183" s="828"/>
      <c r="I183" s="828"/>
      <c r="J183" s="208"/>
      <c r="K183" s="208"/>
    </row>
    <row r="184" spans="2:11" x14ac:dyDescent="0.15">
      <c r="B184" s="824"/>
      <c r="C184" s="208"/>
      <c r="D184" s="824"/>
      <c r="E184" s="208"/>
      <c r="F184" s="824"/>
      <c r="H184" s="828"/>
      <c r="I184" s="828"/>
      <c r="J184" s="208"/>
      <c r="K184" s="208"/>
    </row>
    <row r="185" spans="2:11" x14ac:dyDescent="0.15">
      <c r="B185" s="824"/>
      <c r="C185" s="208"/>
      <c r="D185" s="824"/>
      <c r="E185" s="208"/>
      <c r="F185" s="824"/>
      <c r="H185" s="828"/>
      <c r="I185" s="828"/>
      <c r="J185" s="208"/>
      <c r="K185" s="208"/>
    </row>
    <row r="186" spans="2:11" x14ac:dyDescent="0.15">
      <c r="B186" s="824"/>
      <c r="C186" s="208"/>
      <c r="D186" s="824"/>
      <c r="E186" s="208"/>
      <c r="F186" s="824"/>
      <c r="H186" s="828"/>
      <c r="I186" s="828"/>
      <c r="J186" s="208"/>
      <c r="K186" s="208"/>
    </row>
    <row r="187" spans="2:11" x14ac:dyDescent="0.15">
      <c r="B187" s="824"/>
      <c r="C187" s="208"/>
      <c r="D187" s="824"/>
      <c r="E187" s="208"/>
      <c r="F187" s="824"/>
      <c r="H187" s="828"/>
      <c r="I187" s="828"/>
      <c r="J187" s="208"/>
      <c r="K187" s="208"/>
    </row>
    <row r="188" spans="2:11" x14ac:dyDescent="0.15">
      <c r="B188" s="824"/>
      <c r="C188" s="208"/>
      <c r="D188" s="824"/>
      <c r="E188" s="208"/>
      <c r="F188" s="824"/>
      <c r="H188" s="828"/>
      <c r="I188" s="828"/>
      <c r="J188" s="208"/>
      <c r="K188" s="208"/>
    </row>
    <row r="189" spans="2:11" x14ac:dyDescent="0.15">
      <c r="B189" s="824"/>
      <c r="C189" s="208"/>
      <c r="D189" s="824"/>
      <c r="E189" s="208"/>
      <c r="F189" s="824"/>
      <c r="H189" s="828"/>
      <c r="I189" s="828"/>
      <c r="J189" s="208"/>
      <c r="K189" s="208"/>
    </row>
    <row r="190" spans="2:11" x14ac:dyDescent="0.15">
      <c r="B190" s="824"/>
      <c r="C190" s="208"/>
      <c r="D190" s="824"/>
      <c r="E190" s="208"/>
      <c r="F190" s="824"/>
      <c r="H190" s="828"/>
      <c r="I190" s="828"/>
      <c r="J190" s="208"/>
      <c r="K190" s="208"/>
    </row>
    <row r="191" spans="2:11" x14ac:dyDescent="0.15">
      <c r="B191" s="824"/>
      <c r="C191" s="208"/>
      <c r="D191" s="824"/>
      <c r="E191" s="208"/>
      <c r="F191" s="824"/>
      <c r="H191" s="828"/>
      <c r="I191" s="828"/>
      <c r="J191" s="208"/>
      <c r="K191" s="208"/>
    </row>
    <row r="192" spans="2:11" x14ac:dyDescent="0.15">
      <c r="B192" s="824"/>
      <c r="C192" s="208"/>
      <c r="D192" s="824"/>
      <c r="E192" s="208"/>
      <c r="F192" s="824"/>
      <c r="H192" s="828"/>
      <c r="I192" s="828"/>
      <c r="J192" s="208"/>
      <c r="K192" s="208"/>
    </row>
    <row r="193" spans="2:11" x14ac:dyDescent="0.15">
      <c r="B193" s="824"/>
      <c r="C193" s="208"/>
      <c r="D193" s="824"/>
      <c r="E193" s="208"/>
      <c r="F193" s="824"/>
      <c r="H193" s="828"/>
      <c r="I193" s="828"/>
      <c r="J193" s="208"/>
      <c r="K193" s="208"/>
    </row>
    <row r="194" spans="2:11" x14ac:dyDescent="0.15">
      <c r="B194" s="824"/>
      <c r="C194" s="208"/>
      <c r="D194" s="824"/>
      <c r="E194" s="208"/>
      <c r="F194" s="824"/>
      <c r="H194" s="828"/>
      <c r="I194" s="828"/>
      <c r="J194" s="208"/>
      <c r="K194" s="208"/>
    </row>
    <row r="195" spans="2:11" x14ac:dyDescent="0.15">
      <c r="B195" s="824"/>
      <c r="C195" s="208"/>
      <c r="D195" s="824"/>
      <c r="E195" s="208"/>
      <c r="F195" s="824"/>
      <c r="H195" s="828"/>
      <c r="I195" s="828"/>
      <c r="J195" s="208"/>
      <c r="K195" s="208"/>
    </row>
    <row r="196" spans="2:11" x14ac:dyDescent="0.15">
      <c r="B196" s="824"/>
      <c r="C196" s="208"/>
      <c r="D196" s="824"/>
      <c r="E196" s="208"/>
      <c r="F196" s="824"/>
      <c r="H196" s="828"/>
      <c r="I196" s="828"/>
      <c r="J196" s="208"/>
      <c r="K196" s="208"/>
    </row>
    <row r="197" spans="2:11" x14ac:dyDescent="0.15">
      <c r="B197" s="824"/>
      <c r="C197" s="208"/>
      <c r="D197" s="824"/>
      <c r="E197" s="208"/>
      <c r="F197" s="824"/>
      <c r="H197" s="828"/>
      <c r="I197" s="828"/>
      <c r="J197" s="208"/>
      <c r="K197" s="208"/>
    </row>
    <row r="198" spans="2:11" x14ac:dyDescent="0.15">
      <c r="B198" s="824"/>
      <c r="C198" s="208"/>
      <c r="D198" s="824"/>
      <c r="E198" s="208"/>
      <c r="F198" s="824"/>
      <c r="H198" s="828"/>
      <c r="I198" s="828"/>
      <c r="J198" s="208"/>
      <c r="K198" s="208"/>
    </row>
    <row r="199" spans="2:11" x14ac:dyDescent="0.15">
      <c r="B199" s="824"/>
      <c r="C199" s="208"/>
      <c r="D199" s="824"/>
      <c r="E199" s="208"/>
      <c r="F199" s="824"/>
      <c r="H199" s="828"/>
      <c r="I199" s="828"/>
      <c r="J199" s="208"/>
      <c r="K199" s="208"/>
    </row>
    <row r="200" spans="2:11" x14ac:dyDescent="0.15">
      <c r="B200" s="824"/>
      <c r="C200" s="208"/>
      <c r="D200" s="824"/>
      <c r="E200" s="208"/>
      <c r="F200" s="824"/>
      <c r="H200" s="828"/>
      <c r="I200" s="828"/>
      <c r="J200" s="208"/>
      <c r="K200" s="208"/>
    </row>
    <row r="201" spans="2:11" x14ac:dyDescent="0.15">
      <c r="B201" s="824"/>
      <c r="C201" s="208"/>
      <c r="D201" s="824"/>
      <c r="E201" s="208"/>
      <c r="F201" s="824"/>
      <c r="H201" s="828"/>
      <c r="I201" s="828"/>
      <c r="J201" s="208"/>
      <c r="K201" s="208"/>
    </row>
    <row r="202" spans="2:11" x14ac:dyDescent="0.15">
      <c r="B202" s="824"/>
      <c r="C202" s="208"/>
      <c r="D202" s="824"/>
      <c r="E202" s="208"/>
      <c r="F202" s="824"/>
      <c r="H202" s="828"/>
      <c r="I202" s="828"/>
      <c r="J202" s="208"/>
      <c r="K202" s="208"/>
    </row>
    <row r="203" spans="2:11" x14ac:dyDescent="0.15">
      <c r="B203" s="824"/>
      <c r="C203" s="208"/>
      <c r="D203" s="824"/>
      <c r="E203" s="208"/>
      <c r="F203" s="824"/>
      <c r="H203" s="828"/>
      <c r="I203" s="828"/>
      <c r="J203" s="208"/>
      <c r="K203" s="208"/>
    </row>
    <row r="204" spans="2:11" x14ac:dyDescent="0.15">
      <c r="B204" s="824"/>
      <c r="C204" s="208"/>
      <c r="D204" s="824"/>
      <c r="E204" s="208"/>
      <c r="F204" s="824"/>
      <c r="H204" s="828"/>
      <c r="I204" s="828"/>
      <c r="J204" s="208"/>
      <c r="K204" s="208"/>
    </row>
    <row r="205" spans="2:11" x14ac:dyDescent="0.15">
      <c r="B205" s="824"/>
      <c r="C205" s="208"/>
      <c r="D205" s="824"/>
      <c r="E205" s="208"/>
      <c r="F205" s="824"/>
      <c r="H205" s="828"/>
      <c r="I205" s="828"/>
      <c r="J205" s="208"/>
      <c r="K205" s="208"/>
    </row>
    <row r="206" spans="2:11" x14ac:dyDescent="0.15">
      <c r="B206" s="824"/>
      <c r="C206" s="208"/>
      <c r="D206" s="824"/>
      <c r="E206" s="208"/>
      <c r="F206" s="824"/>
      <c r="H206" s="828"/>
      <c r="I206" s="828"/>
      <c r="J206" s="208"/>
      <c r="K206" s="208"/>
    </row>
    <row r="207" spans="2:11" x14ac:dyDescent="0.15">
      <c r="B207" s="824"/>
      <c r="C207" s="208"/>
      <c r="D207" s="824"/>
      <c r="E207" s="208"/>
      <c r="F207" s="824"/>
      <c r="H207" s="828"/>
      <c r="I207" s="828"/>
      <c r="J207" s="208"/>
      <c r="K207" s="208"/>
    </row>
    <row r="208" spans="2:11" x14ac:dyDescent="0.15">
      <c r="B208" s="824"/>
      <c r="C208" s="208"/>
      <c r="D208" s="824"/>
      <c r="E208" s="208"/>
      <c r="F208" s="824"/>
      <c r="H208" s="828"/>
      <c r="I208" s="828"/>
      <c r="J208" s="208"/>
      <c r="K208" s="208"/>
    </row>
    <row r="209" spans="2:11" x14ac:dyDescent="0.15">
      <c r="B209" s="824"/>
      <c r="C209" s="208"/>
      <c r="D209" s="824"/>
      <c r="E209" s="208"/>
      <c r="F209" s="824"/>
      <c r="H209" s="828"/>
      <c r="I209" s="828"/>
      <c r="J209" s="208"/>
      <c r="K209" s="208"/>
    </row>
    <row r="210" spans="2:11" x14ac:dyDescent="0.15">
      <c r="B210" s="824"/>
      <c r="C210" s="208"/>
      <c r="D210" s="824"/>
      <c r="E210" s="208"/>
      <c r="F210" s="824"/>
      <c r="H210" s="828"/>
      <c r="I210" s="828"/>
      <c r="J210" s="208"/>
      <c r="K210" s="208"/>
    </row>
    <row r="211" spans="2:11" x14ac:dyDescent="0.15">
      <c r="B211" s="824"/>
      <c r="C211" s="208"/>
      <c r="D211" s="824"/>
      <c r="E211" s="208"/>
      <c r="F211" s="824"/>
      <c r="H211" s="828"/>
      <c r="I211" s="828"/>
      <c r="J211" s="208"/>
      <c r="K211" s="208"/>
    </row>
    <row r="212" spans="2:11" x14ac:dyDescent="0.15">
      <c r="B212" s="824"/>
      <c r="C212" s="208"/>
      <c r="D212" s="824"/>
      <c r="E212" s="208"/>
      <c r="F212" s="824"/>
      <c r="H212" s="828"/>
      <c r="I212" s="828"/>
      <c r="J212" s="208"/>
      <c r="K212" s="208"/>
    </row>
    <row r="213" spans="2:11" x14ac:dyDescent="0.15">
      <c r="B213" s="824"/>
      <c r="C213" s="208"/>
      <c r="D213" s="824"/>
      <c r="E213" s="208"/>
      <c r="F213" s="824"/>
      <c r="H213" s="828"/>
      <c r="I213" s="828"/>
      <c r="J213" s="208"/>
      <c r="K213" s="208"/>
    </row>
    <row r="214" spans="2:11" x14ac:dyDescent="0.15">
      <c r="B214" s="824"/>
      <c r="C214" s="208"/>
      <c r="D214" s="824"/>
      <c r="E214" s="208"/>
      <c r="F214" s="824"/>
      <c r="H214" s="828"/>
      <c r="I214" s="828"/>
      <c r="J214" s="208"/>
      <c r="K214" s="208"/>
    </row>
    <row r="215" spans="2:11" x14ac:dyDescent="0.15">
      <c r="B215" s="824"/>
      <c r="C215" s="208"/>
      <c r="D215" s="824"/>
      <c r="E215" s="208"/>
      <c r="F215" s="824"/>
      <c r="H215" s="828"/>
      <c r="I215" s="828"/>
      <c r="J215" s="208"/>
      <c r="K215" s="208"/>
    </row>
    <row r="216" spans="2:11" x14ac:dyDescent="0.15">
      <c r="B216" s="824"/>
      <c r="C216" s="208"/>
      <c r="D216" s="824"/>
      <c r="E216" s="208"/>
      <c r="F216" s="824"/>
      <c r="H216" s="828"/>
      <c r="I216" s="828"/>
      <c r="J216" s="208"/>
      <c r="K216" s="208"/>
    </row>
    <row r="217" spans="2:11" x14ac:dyDescent="0.15">
      <c r="B217" s="824"/>
      <c r="C217" s="208"/>
      <c r="D217" s="824"/>
      <c r="E217" s="208"/>
      <c r="F217" s="824"/>
      <c r="H217" s="828"/>
      <c r="I217" s="828"/>
      <c r="J217" s="208"/>
      <c r="K217" s="208"/>
    </row>
    <row r="218" spans="2:11" x14ac:dyDescent="0.15">
      <c r="B218" s="824"/>
      <c r="C218" s="208"/>
      <c r="D218" s="824"/>
      <c r="E218" s="208"/>
      <c r="F218" s="824"/>
      <c r="H218" s="828"/>
      <c r="I218" s="828"/>
      <c r="J218" s="208"/>
      <c r="K218" s="208"/>
    </row>
    <row r="219" spans="2:11" x14ac:dyDescent="0.15">
      <c r="B219" s="824"/>
      <c r="C219" s="208"/>
      <c r="D219" s="824"/>
      <c r="E219" s="208"/>
      <c r="F219" s="824"/>
      <c r="H219" s="828"/>
      <c r="I219" s="828"/>
      <c r="J219" s="208"/>
      <c r="K219" s="208"/>
    </row>
    <row r="220" spans="2:11" x14ac:dyDescent="0.15">
      <c r="B220" s="824"/>
      <c r="C220" s="208"/>
      <c r="D220" s="824"/>
      <c r="E220" s="208"/>
      <c r="F220" s="824"/>
      <c r="H220" s="828"/>
      <c r="I220" s="828"/>
      <c r="J220" s="208"/>
      <c r="K220" s="208"/>
    </row>
    <row r="221" spans="2:11" x14ac:dyDescent="0.15">
      <c r="B221" s="824"/>
      <c r="C221" s="208"/>
      <c r="D221" s="824"/>
      <c r="E221" s="208"/>
      <c r="F221" s="824"/>
      <c r="H221" s="828"/>
      <c r="I221" s="828"/>
      <c r="J221" s="208"/>
      <c r="K221" s="208"/>
    </row>
    <row r="222" spans="2:11" x14ac:dyDescent="0.15">
      <c r="B222" s="824"/>
      <c r="C222" s="208"/>
      <c r="D222" s="824"/>
      <c r="E222" s="208"/>
      <c r="F222" s="824"/>
      <c r="H222" s="828"/>
      <c r="I222" s="828"/>
      <c r="J222" s="208"/>
      <c r="K222" s="208"/>
    </row>
    <row r="223" spans="2:11" x14ac:dyDescent="0.15">
      <c r="B223" s="824"/>
      <c r="C223" s="208"/>
      <c r="D223" s="824"/>
      <c r="E223" s="208"/>
      <c r="F223" s="824"/>
      <c r="H223" s="828"/>
      <c r="I223" s="828"/>
      <c r="J223" s="208"/>
      <c r="K223" s="208"/>
    </row>
    <row r="224" spans="2:11" x14ac:dyDescent="0.15">
      <c r="B224" s="824"/>
      <c r="C224" s="208"/>
      <c r="D224" s="824"/>
      <c r="E224" s="208"/>
      <c r="F224" s="824"/>
      <c r="H224" s="828"/>
      <c r="I224" s="828"/>
      <c r="J224" s="208"/>
      <c r="K224" s="208"/>
    </row>
    <row r="225" spans="2:11" x14ac:dyDescent="0.15">
      <c r="B225" s="824"/>
      <c r="C225" s="208"/>
      <c r="D225" s="824"/>
      <c r="E225" s="208"/>
      <c r="F225" s="824"/>
      <c r="H225" s="828"/>
      <c r="I225" s="828"/>
      <c r="J225" s="208"/>
      <c r="K225" s="208"/>
    </row>
    <row r="226" spans="2:11" x14ac:dyDescent="0.15">
      <c r="B226" s="824"/>
      <c r="C226" s="208"/>
      <c r="D226" s="824"/>
      <c r="E226" s="208"/>
      <c r="F226" s="824"/>
      <c r="H226" s="828"/>
      <c r="I226" s="828"/>
      <c r="J226" s="208"/>
      <c r="K226" s="208"/>
    </row>
    <row r="227" spans="2:11" x14ac:dyDescent="0.15">
      <c r="B227" s="824"/>
      <c r="C227" s="208"/>
      <c r="D227" s="824"/>
      <c r="E227" s="208"/>
      <c r="F227" s="824"/>
      <c r="H227" s="828"/>
      <c r="I227" s="828"/>
      <c r="J227" s="208"/>
      <c r="K227" s="208"/>
    </row>
    <row r="228" spans="2:11" x14ac:dyDescent="0.15">
      <c r="B228" s="824"/>
      <c r="C228" s="208"/>
      <c r="D228" s="824"/>
      <c r="E228" s="208"/>
      <c r="F228" s="824"/>
      <c r="H228" s="828"/>
      <c r="I228" s="828"/>
      <c r="J228" s="208"/>
      <c r="K228" s="208"/>
    </row>
    <row r="229" spans="2:11" x14ac:dyDescent="0.15">
      <c r="B229" s="824"/>
      <c r="C229" s="208"/>
      <c r="D229" s="824"/>
      <c r="E229" s="208"/>
      <c r="F229" s="824"/>
      <c r="H229" s="828"/>
      <c r="I229" s="828"/>
      <c r="J229" s="208"/>
      <c r="K229" s="208"/>
    </row>
    <row r="230" spans="2:11" x14ac:dyDescent="0.15">
      <c r="B230" s="824"/>
      <c r="C230" s="208"/>
      <c r="D230" s="824"/>
      <c r="E230" s="208"/>
      <c r="F230" s="824"/>
      <c r="H230" s="828"/>
      <c r="I230" s="828"/>
      <c r="J230" s="208"/>
      <c r="K230" s="208"/>
    </row>
    <row r="231" spans="2:11" x14ac:dyDescent="0.15">
      <c r="B231" s="824"/>
      <c r="C231" s="208"/>
      <c r="D231" s="824"/>
      <c r="E231" s="208"/>
      <c r="F231" s="824"/>
      <c r="H231" s="828"/>
      <c r="I231" s="828"/>
      <c r="J231" s="208"/>
      <c r="K231" s="208"/>
    </row>
    <row r="232" spans="2:11" x14ac:dyDescent="0.15">
      <c r="B232" s="824"/>
      <c r="C232" s="208"/>
      <c r="D232" s="824"/>
      <c r="E232" s="208"/>
      <c r="F232" s="824"/>
      <c r="H232" s="828"/>
      <c r="I232" s="828"/>
      <c r="J232" s="208"/>
      <c r="K232" s="208"/>
    </row>
    <row r="233" spans="2:11" x14ac:dyDescent="0.15">
      <c r="B233" s="824"/>
      <c r="C233" s="208"/>
      <c r="D233" s="824"/>
      <c r="E233" s="208"/>
      <c r="F233" s="824"/>
      <c r="H233" s="828"/>
      <c r="I233" s="828"/>
      <c r="J233" s="208"/>
      <c r="K233" s="208"/>
    </row>
    <row r="234" spans="2:11" x14ac:dyDescent="0.15">
      <c r="B234" s="824"/>
      <c r="C234" s="208"/>
      <c r="D234" s="824"/>
      <c r="E234" s="208"/>
      <c r="F234" s="824"/>
      <c r="H234" s="828"/>
      <c r="I234" s="828"/>
      <c r="J234" s="208"/>
      <c r="K234" s="208"/>
    </row>
    <row r="235" spans="2:11" x14ac:dyDescent="0.15">
      <c r="B235" s="824"/>
      <c r="C235" s="208"/>
      <c r="D235" s="824"/>
      <c r="E235" s="208"/>
      <c r="F235" s="824"/>
      <c r="H235" s="828"/>
      <c r="I235" s="828"/>
      <c r="J235" s="208"/>
      <c r="K235" s="208"/>
    </row>
    <row r="236" spans="2:11" x14ac:dyDescent="0.15">
      <c r="B236" s="824"/>
      <c r="C236" s="208"/>
      <c r="D236" s="824"/>
      <c r="E236" s="208"/>
      <c r="F236" s="824"/>
      <c r="H236" s="828"/>
      <c r="I236" s="828"/>
      <c r="J236" s="208"/>
      <c r="K236" s="208"/>
    </row>
    <row r="237" spans="2:11" x14ac:dyDescent="0.15">
      <c r="B237" s="824"/>
      <c r="C237" s="208"/>
      <c r="D237" s="824"/>
      <c r="E237" s="208"/>
      <c r="F237" s="824"/>
      <c r="H237" s="828"/>
      <c r="I237" s="828"/>
      <c r="J237" s="208"/>
      <c r="K237" s="208"/>
    </row>
    <row r="238" spans="2:11" x14ac:dyDescent="0.15">
      <c r="B238" s="824"/>
      <c r="C238" s="208"/>
      <c r="D238" s="824"/>
      <c r="E238" s="208"/>
      <c r="F238" s="824"/>
      <c r="H238" s="828"/>
      <c r="I238" s="828"/>
      <c r="J238" s="208"/>
      <c r="K238" s="208"/>
    </row>
    <row r="239" spans="2:11" x14ac:dyDescent="0.15">
      <c r="B239" s="824"/>
      <c r="C239" s="208"/>
      <c r="D239" s="824"/>
      <c r="E239" s="208"/>
      <c r="F239" s="824"/>
      <c r="H239" s="828"/>
      <c r="I239" s="828"/>
      <c r="J239" s="208"/>
      <c r="K239" s="208"/>
    </row>
    <row r="240" spans="2:11" x14ac:dyDescent="0.15">
      <c r="B240" s="824"/>
      <c r="C240" s="208"/>
      <c r="D240" s="824"/>
      <c r="E240" s="208"/>
      <c r="F240" s="824"/>
      <c r="H240" s="828"/>
      <c r="I240" s="828"/>
      <c r="J240" s="208"/>
      <c r="K240" s="208"/>
    </row>
    <row r="241" spans="2:11" x14ac:dyDescent="0.15">
      <c r="B241" s="824"/>
      <c r="C241" s="208"/>
      <c r="D241" s="824"/>
      <c r="E241" s="208"/>
      <c r="F241" s="824"/>
      <c r="H241" s="828"/>
      <c r="I241" s="828"/>
      <c r="J241" s="208"/>
      <c r="K241" s="208"/>
    </row>
    <row r="242" spans="2:11" x14ac:dyDescent="0.15">
      <c r="B242" s="824"/>
      <c r="C242" s="208"/>
      <c r="D242" s="824"/>
      <c r="E242" s="208"/>
      <c r="F242" s="824"/>
      <c r="H242" s="828"/>
      <c r="I242" s="828"/>
      <c r="J242" s="208"/>
      <c r="K242" s="208"/>
    </row>
    <row r="243" spans="2:11" x14ac:dyDescent="0.15">
      <c r="B243" s="824"/>
      <c r="C243" s="208"/>
      <c r="D243" s="824"/>
      <c r="E243" s="208"/>
      <c r="F243" s="824"/>
      <c r="H243" s="828"/>
      <c r="I243" s="828"/>
      <c r="J243" s="208"/>
      <c r="K243" s="208"/>
    </row>
    <row r="244" spans="2:11" x14ac:dyDescent="0.15">
      <c r="B244" s="824"/>
      <c r="C244" s="208"/>
      <c r="D244" s="824"/>
      <c r="E244" s="208"/>
      <c r="F244" s="824"/>
      <c r="H244" s="828"/>
      <c r="I244" s="828"/>
      <c r="J244" s="208"/>
      <c r="K244" s="208"/>
    </row>
    <row r="245" spans="2:11" x14ac:dyDescent="0.15">
      <c r="B245" s="824"/>
      <c r="C245" s="208"/>
      <c r="D245" s="824"/>
      <c r="E245" s="208"/>
      <c r="F245" s="824"/>
      <c r="H245" s="828"/>
      <c r="I245" s="828"/>
      <c r="J245" s="208"/>
      <c r="K245" s="208"/>
    </row>
    <row r="246" spans="2:11" x14ac:dyDescent="0.15">
      <c r="B246" s="824"/>
      <c r="C246" s="208"/>
      <c r="D246" s="824"/>
      <c r="E246" s="208"/>
      <c r="F246" s="824"/>
      <c r="H246" s="828"/>
      <c r="I246" s="828"/>
      <c r="J246" s="208"/>
      <c r="K246" s="208"/>
    </row>
    <row r="247" spans="2:11" x14ac:dyDescent="0.15">
      <c r="B247" s="824"/>
      <c r="C247" s="208"/>
      <c r="D247" s="824"/>
      <c r="E247" s="208"/>
      <c r="F247" s="824"/>
      <c r="H247" s="828"/>
      <c r="I247" s="828"/>
      <c r="J247" s="208"/>
      <c r="K247" s="208"/>
    </row>
    <row r="248" spans="2:11" x14ac:dyDescent="0.15">
      <c r="B248" s="824"/>
      <c r="C248" s="208"/>
      <c r="D248" s="824"/>
      <c r="E248" s="208"/>
      <c r="F248" s="824"/>
      <c r="H248" s="828"/>
      <c r="I248" s="828"/>
      <c r="J248" s="208"/>
      <c r="K248" s="208"/>
    </row>
    <row r="249" spans="2:11" x14ac:dyDescent="0.15">
      <c r="B249" s="824"/>
      <c r="C249" s="208"/>
      <c r="D249" s="824"/>
      <c r="E249" s="208"/>
      <c r="F249" s="824"/>
      <c r="H249" s="828"/>
      <c r="I249" s="828"/>
      <c r="J249" s="208"/>
      <c r="K249" s="208"/>
    </row>
    <row r="250" spans="2:11" x14ac:dyDescent="0.15">
      <c r="B250" s="824"/>
      <c r="C250" s="208"/>
      <c r="D250" s="824"/>
      <c r="E250" s="208"/>
      <c r="F250" s="824"/>
      <c r="H250" s="828"/>
      <c r="I250" s="828"/>
      <c r="J250" s="208"/>
      <c r="K250" s="208"/>
    </row>
    <row r="251" spans="2:11" x14ac:dyDescent="0.15">
      <c r="B251" s="824"/>
      <c r="C251" s="208"/>
      <c r="D251" s="824"/>
      <c r="E251" s="208"/>
      <c r="F251" s="824"/>
      <c r="H251" s="828"/>
      <c r="I251" s="828"/>
      <c r="J251" s="208"/>
      <c r="K251" s="208"/>
    </row>
    <row r="252" spans="2:11" x14ac:dyDescent="0.15">
      <c r="B252" s="824"/>
      <c r="C252" s="208"/>
      <c r="D252" s="824"/>
      <c r="E252" s="208"/>
      <c r="F252" s="824"/>
      <c r="H252" s="828"/>
      <c r="I252" s="828"/>
      <c r="J252" s="208"/>
      <c r="K252" s="208"/>
    </row>
    <row r="253" spans="2:11" x14ac:dyDescent="0.15">
      <c r="B253" s="824"/>
      <c r="C253" s="208"/>
      <c r="D253" s="824"/>
      <c r="E253" s="208"/>
      <c r="F253" s="824"/>
      <c r="H253" s="828"/>
      <c r="I253" s="828"/>
      <c r="J253" s="208"/>
      <c r="K253" s="208"/>
    </row>
    <row r="254" spans="2:11" x14ac:dyDescent="0.15">
      <c r="B254" s="824"/>
      <c r="C254" s="208"/>
      <c r="D254" s="824"/>
      <c r="E254" s="208"/>
      <c r="F254" s="824"/>
      <c r="H254" s="828"/>
      <c r="I254" s="828"/>
      <c r="J254" s="208"/>
      <c r="K254" s="208"/>
    </row>
    <row r="255" spans="2:11" x14ac:dyDescent="0.15">
      <c r="B255" s="824"/>
      <c r="C255" s="208"/>
      <c r="D255" s="824"/>
      <c r="E255" s="208"/>
      <c r="F255" s="824"/>
      <c r="H255" s="828"/>
      <c r="I255" s="828"/>
      <c r="J255" s="208"/>
      <c r="K255" s="208"/>
    </row>
    <row r="256" spans="2:11" x14ac:dyDescent="0.15">
      <c r="B256" s="824"/>
      <c r="C256" s="208"/>
      <c r="D256" s="824"/>
      <c r="E256" s="208"/>
      <c r="F256" s="824"/>
      <c r="H256" s="828"/>
      <c r="I256" s="828"/>
      <c r="J256" s="208"/>
      <c r="K256" s="208"/>
    </row>
    <row r="257" spans="2:11" x14ac:dyDescent="0.15">
      <c r="B257" s="824"/>
      <c r="C257" s="208"/>
      <c r="D257" s="824"/>
      <c r="E257" s="208"/>
      <c r="F257" s="824"/>
      <c r="H257" s="828"/>
      <c r="I257" s="828"/>
      <c r="J257" s="208"/>
      <c r="K257" s="208"/>
    </row>
    <row r="258" spans="2:11" x14ac:dyDescent="0.15">
      <c r="B258" s="824"/>
      <c r="C258" s="208"/>
      <c r="D258" s="824"/>
      <c r="E258" s="208"/>
      <c r="F258" s="824"/>
      <c r="H258" s="828"/>
      <c r="I258" s="828"/>
      <c r="J258" s="208"/>
      <c r="K258" s="208"/>
    </row>
    <row r="259" spans="2:11" x14ac:dyDescent="0.15">
      <c r="B259" s="824"/>
      <c r="C259" s="208"/>
      <c r="D259" s="824"/>
      <c r="E259" s="208"/>
      <c r="F259" s="824"/>
      <c r="H259" s="828"/>
      <c r="I259" s="828"/>
      <c r="J259" s="208"/>
      <c r="K259" s="208"/>
    </row>
    <row r="260" spans="2:11" x14ac:dyDescent="0.15">
      <c r="B260" s="824"/>
      <c r="C260" s="208"/>
      <c r="D260" s="824"/>
      <c r="E260" s="208"/>
      <c r="F260" s="824"/>
      <c r="H260" s="828"/>
      <c r="I260" s="828"/>
      <c r="J260" s="208"/>
      <c r="K260" s="208"/>
    </row>
    <row r="261" spans="2:11" x14ac:dyDescent="0.15">
      <c r="B261" s="824"/>
      <c r="C261" s="208"/>
      <c r="D261" s="824"/>
      <c r="E261" s="208"/>
      <c r="F261" s="824"/>
      <c r="H261" s="828"/>
      <c r="I261" s="828"/>
      <c r="J261" s="208"/>
      <c r="K261" s="208"/>
    </row>
    <row r="262" spans="2:11" x14ac:dyDescent="0.15">
      <c r="B262" s="824"/>
      <c r="C262" s="208"/>
      <c r="D262" s="824"/>
      <c r="E262" s="208"/>
      <c r="F262" s="824"/>
      <c r="H262" s="828"/>
      <c r="I262" s="828"/>
      <c r="J262" s="208"/>
      <c r="K262" s="208"/>
    </row>
    <row r="263" spans="2:11" x14ac:dyDescent="0.15">
      <c r="B263" s="824"/>
      <c r="C263" s="208"/>
      <c r="D263" s="824"/>
      <c r="E263" s="208"/>
      <c r="F263" s="824"/>
      <c r="H263" s="828"/>
      <c r="I263" s="828"/>
      <c r="J263" s="208"/>
      <c r="K263" s="208"/>
    </row>
    <row r="264" spans="2:11" x14ac:dyDescent="0.15">
      <c r="B264" s="824"/>
      <c r="C264" s="208"/>
      <c r="D264" s="824"/>
      <c r="E264" s="208"/>
      <c r="F264" s="824"/>
      <c r="H264" s="828"/>
      <c r="I264" s="828"/>
      <c r="J264" s="208"/>
      <c r="K264" s="208"/>
    </row>
    <row r="265" spans="2:11" x14ac:dyDescent="0.15">
      <c r="B265" s="824"/>
      <c r="C265" s="208"/>
      <c r="D265" s="824"/>
      <c r="E265" s="208"/>
      <c r="F265" s="824"/>
      <c r="H265" s="828"/>
      <c r="I265" s="828"/>
      <c r="J265" s="208"/>
      <c r="K265" s="208"/>
    </row>
    <row r="266" spans="2:11" x14ac:dyDescent="0.15">
      <c r="B266" s="824"/>
      <c r="C266" s="208"/>
      <c r="D266" s="824"/>
      <c r="E266" s="208"/>
      <c r="F266" s="824"/>
      <c r="H266" s="828"/>
      <c r="I266" s="828"/>
      <c r="J266" s="208"/>
      <c r="K266" s="208"/>
    </row>
    <row r="267" spans="2:11" x14ac:dyDescent="0.15">
      <c r="B267" s="824"/>
      <c r="C267" s="208"/>
      <c r="D267" s="824"/>
      <c r="E267" s="208"/>
      <c r="F267" s="824"/>
      <c r="H267" s="828"/>
      <c r="I267" s="828"/>
      <c r="J267" s="208"/>
      <c r="K267" s="208"/>
    </row>
    <row r="268" spans="2:11" x14ac:dyDescent="0.15">
      <c r="B268" s="824"/>
      <c r="C268" s="208"/>
      <c r="D268" s="824"/>
      <c r="E268" s="208"/>
      <c r="F268" s="824"/>
      <c r="H268" s="828"/>
      <c r="I268" s="828"/>
      <c r="J268" s="208"/>
      <c r="K268" s="208"/>
    </row>
    <row r="269" spans="2:11" x14ac:dyDescent="0.15">
      <c r="B269" s="824"/>
      <c r="C269" s="208"/>
      <c r="D269" s="824"/>
      <c r="E269" s="208"/>
      <c r="F269" s="824"/>
      <c r="H269" s="828"/>
      <c r="I269" s="828"/>
      <c r="J269" s="208"/>
      <c r="K269" s="208"/>
    </row>
    <row r="270" spans="2:11" x14ac:dyDescent="0.15">
      <c r="B270" s="824"/>
      <c r="C270" s="208"/>
      <c r="D270" s="824"/>
      <c r="E270" s="208"/>
      <c r="F270" s="824"/>
      <c r="H270" s="828"/>
      <c r="I270" s="828"/>
      <c r="J270" s="208"/>
      <c r="K270" s="208"/>
    </row>
    <row r="271" spans="2:11" x14ac:dyDescent="0.15">
      <c r="B271" s="824"/>
      <c r="C271" s="208"/>
      <c r="D271" s="824"/>
      <c r="E271" s="208"/>
      <c r="F271" s="824"/>
      <c r="H271" s="828"/>
      <c r="I271" s="828"/>
      <c r="J271" s="208"/>
      <c r="K271" s="208"/>
    </row>
    <row r="272" spans="2:11" x14ac:dyDescent="0.15">
      <c r="B272" s="824"/>
      <c r="C272" s="208"/>
      <c r="D272" s="824"/>
      <c r="E272" s="208"/>
      <c r="F272" s="824"/>
      <c r="H272" s="828"/>
      <c r="I272" s="828"/>
      <c r="J272" s="208"/>
      <c r="K272" s="208"/>
    </row>
    <row r="273" spans="2:11" x14ac:dyDescent="0.15">
      <c r="B273" s="824"/>
      <c r="C273" s="208"/>
      <c r="D273" s="824"/>
      <c r="E273" s="208"/>
      <c r="F273" s="824"/>
      <c r="H273" s="828"/>
      <c r="I273" s="828"/>
      <c r="J273" s="208"/>
      <c r="K273" s="208"/>
    </row>
    <row r="274" spans="2:11" x14ac:dyDescent="0.15">
      <c r="B274" s="824"/>
      <c r="C274" s="208"/>
      <c r="D274" s="824"/>
      <c r="E274" s="208"/>
      <c r="F274" s="824"/>
      <c r="H274" s="828"/>
      <c r="I274" s="828"/>
      <c r="J274" s="208"/>
      <c r="K274" s="208"/>
    </row>
    <row r="275" spans="2:11" x14ac:dyDescent="0.15">
      <c r="B275" s="824"/>
      <c r="C275" s="208"/>
      <c r="D275" s="824"/>
      <c r="E275" s="208"/>
      <c r="F275" s="824"/>
      <c r="H275" s="828"/>
      <c r="I275" s="828"/>
      <c r="J275" s="208"/>
      <c r="K275" s="208"/>
    </row>
    <row r="276" spans="2:11" x14ac:dyDescent="0.15">
      <c r="B276" s="824"/>
      <c r="C276" s="208"/>
      <c r="D276" s="824"/>
      <c r="E276" s="208"/>
      <c r="F276" s="824"/>
      <c r="H276" s="828"/>
      <c r="I276" s="828"/>
      <c r="J276" s="208"/>
      <c r="K276" s="208"/>
    </row>
    <row r="277" spans="2:11" x14ac:dyDescent="0.15">
      <c r="B277" s="824"/>
      <c r="C277" s="208"/>
      <c r="D277" s="824"/>
      <c r="E277" s="208"/>
      <c r="F277" s="824"/>
      <c r="H277" s="828"/>
      <c r="I277" s="828"/>
      <c r="J277" s="208"/>
      <c r="K277" s="208"/>
    </row>
    <row r="278" spans="2:11" x14ac:dyDescent="0.15">
      <c r="B278" s="824"/>
      <c r="C278" s="208"/>
      <c r="D278" s="824"/>
      <c r="E278" s="208"/>
      <c r="F278" s="824"/>
      <c r="H278" s="828"/>
      <c r="I278" s="828"/>
      <c r="J278" s="208"/>
      <c r="K278" s="208"/>
    </row>
    <row r="279" spans="2:11" x14ac:dyDescent="0.15">
      <c r="B279" s="824"/>
      <c r="C279" s="208"/>
      <c r="D279" s="824"/>
      <c r="E279" s="208"/>
      <c r="F279" s="824"/>
      <c r="H279" s="828"/>
      <c r="I279" s="828"/>
      <c r="J279" s="208"/>
      <c r="K279" s="208"/>
    </row>
    <row r="280" spans="2:11" x14ac:dyDescent="0.15">
      <c r="B280" s="824"/>
      <c r="C280" s="208"/>
      <c r="D280" s="824"/>
      <c r="E280" s="208"/>
      <c r="F280" s="824"/>
      <c r="H280" s="828"/>
      <c r="I280" s="828"/>
      <c r="J280" s="208"/>
      <c r="K280" s="208"/>
    </row>
    <row r="281" spans="2:11" x14ac:dyDescent="0.15">
      <c r="B281" s="824"/>
      <c r="C281" s="208"/>
      <c r="D281" s="824"/>
      <c r="E281" s="208"/>
      <c r="F281" s="824"/>
      <c r="H281" s="828"/>
      <c r="I281" s="828"/>
      <c r="J281" s="208"/>
      <c r="K281" s="208"/>
    </row>
    <row r="282" spans="2:11" x14ac:dyDescent="0.15">
      <c r="B282" s="824"/>
      <c r="C282" s="208"/>
      <c r="D282" s="824"/>
      <c r="E282" s="208"/>
      <c r="F282" s="824"/>
      <c r="H282" s="828"/>
      <c r="I282" s="828"/>
      <c r="J282" s="208"/>
      <c r="K282" s="208"/>
    </row>
    <row r="283" spans="2:11" x14ac:dyDescent="0.15">
      <c r="B283" s="824"/>
      <c r="C283" s="208"/>
      <c r="D283" s="824"/>
      <c r="E283" s="208"/>
      <c r="F283" s="824"/>
      <c r="H283" s="828"/>
      <c r="I283" s="828"/>
      <c r="J283" s="208"/>
      <c r="K283" s="208"/>
    </row>
    <row r="284" spans="2:11" x14ac:dyDescent="0.15">
      <c r="B284" s="824"/>
      <c r="C284" s="208"/>
      <c r="D284" s="824"/>
      <c r="E284" s="208"/>
      <c r="F284" s="824"/>
      <c r="H284" s="828"/>
      <c r="I284" s="828"/>
      <c r="J284" s="208"/>
      <c r="K284" s="208"/>
    </row>
    <row r="285" spans="2:11" x14ac:dyDescent="0.15">
      <c r="B285" s="824"/>
      <c r="C285" s="208"/>
      <c r="D285" s="824"/>
      <c r="E285" s="208"/>
      <c r="F285" s="824"/>
      <c r="H285" s="828"/>
      <c r="I285" s="828"/>
      <c r="J285" s="208"/>
      <c r="K285" s="208"/>
    </row>
    <row r="286" spans="2:11" x14ac:dyDescent="0.15">
      <c r="B286" s="824"/>
      <c r="C286" s="208"/>
      <c r="D286" s="824"/>
      <c r="E286" s="208"/>
      <c r="F286" s="824"/>
      <c r="H286" s="828"/>
      <c r="I286" s="828"/>
      <c r="J286" s="208"/>
      <c r="K286" s="208"/>
    </row>
    <row r="287" spans="2:11" x14ac:dyDescent="0.15">
      <c r="B287" s="824"/>
      <c r="C287" s="208"/>
      <c r="D287" s="824"/>
      <c r="E287" s="208"/>
      <c r="F287" s="824"/>
      <c r="H287" s="828"/>
      <c r="I287" s="828"/>
      <c r="J287" s="208"/>
      <c r="K287" s="208"/>
    </row>
    <row r="288" spans="2:11" x14ac:dyDescent="0.15">
      <c r="B288" s="824"/>
      <c r="C288" s="208"/>
      <c r="D288" s="824"/>
      <c r="E288" s="208"/>
      <c r="F288" s="824"/>
      <c r="H288" s="828"/>
      <c r="I288" s="828"/>
      <c r="J288" s="208"/>
      <c r="K288" s="208"/>
    </row>
    <row r="289" spans="2:11" x14ac:dyDescent="0.15">
      <c r="B289" s="824"/>
      <c r="C289" s="208"/>
      <c r="D289" s="824"/>
      <c r="E289" s="208"/>
      <c r="F289" s="824"/>
      <c r="H289" s="828"/>
      <c r="I289" s="828"/>
      <c r="J289" s="208"/>
      <c r="K289" s="208"/>
    </row>
    <row r="290" spans="2:11" x14ac:dyDescent="0.15">
      <c r="B290" s="824"/>
      <c r="C290" s="208"/>
      <c r="D290" s="824"/>
      <c r="E290" s="208"/>
      <c r="F290" s="824"/>
      <c r="H290" s="828"/>
      <c r="I290" s="828"/>
      <c r="J290" s="208"/>
      <c r="K290" s="208"/>
    </row>
    <row r="291" spans="2:11" x14ac:dyDescent="0.15">
      <c r="B291" s="824"/>
      <c r="C291" s="208"/>
      <c r="D291" s="824"/>
      <c r="E291" s="208"/>
      <c r="F291" s="824"/>
      <c r="H291" s="828"/>
      <c r="I291" s="828"/>
      <c r="J291" s="208"/>
      <c r="K291" s="208"/>
    </row>
    <row r="292" spans="2:11" x14ac:dyDescent="0.15">
      <c r="B292" s="824"/>
      <c r="C292" s="208"/>
      <c r="D292" s="824"/>
      <c r="E292" s="208"/>
      <c r="F292" s="824"/>
      <c r="H292" s="828"/>
      <c r="I292" s="828"/>
      <c r="J292" s="208"/>
      <c r="K292" s="208"/>
    </row>
    <row r="293" spans="2:11" x14ac:dyDescent="0.15">
      <c r="B293" s="824"/>
      <c r="C293" s="208"/>
      <c r="D293" s="824"/>
      <c r="E293" s="208"/>
      <c r="F293" s="824"/>
      <c r="H293" s="828"/>
      <c r="I293" s="828"/>
      <c r="J293" s="208"/>
      <c r="K293" s="208"/>
    </row>
    <row r="294" spans="2:11" x14ac:dyDescent="0.15">
      <c r="B294" s="824"/>
      <c r="C294" s="208"/>
      <c r="D294" s="824"/>
      <c r="E294" s="208"/>
      <c r="F294" s="824"/>
      <c r="H294" s="828"/>
      <c r="I294" s="828"/>
      <c r="J294" s="208"/>
      <c r="K294" s="208"/>
    </row>
    <row r="295" spans="2:11" x14ac:dyDescent="0.15">
      <c r="B295" s="824"/>
      <c r="C295" s="208"/>
      <c r="D295" s="824"/>
      <c r="E295" s="208"/>
      <c r="F295" s="824"/>
      <c r="H295" s="828"/>
      <c r="I295" s="828"/>
      <c r="J295" s="208"/>
      <c r="K295" s="208"/>
    </row>
    <row r="296" spans="2:11" x14ac:dyDescent="0.15">
      <c r="B296" s="824"/>
      <c r="C296" s="208"/>
      <c r="D296" s="824"/>
      <c r="E296" s="208"/>
      <c r="F296" s="824"/>
      <c r="H296" s="828"/>
      <c r="I296" s="828"/>
      <c r="J296" s="208"/>
      <c r="K296" s="208"/>
    </row>
    <row r="297" spans="2:11" x14ac:dyDescent="0.15">
      <c r="B297" s="824"/>
      <c r="C297" s="208"/>
      <c r="D297" s="824"/>
      <c r="E297" s="208"/>
      <c r="F297" s="824"/>
      <c r="H297" s="828"/>
      <c r="I297" s="828"/>
      <c r="J297" s="208"/>
      <c r="K297" s="208"/>
    </row>
    <row r="298" spans="2:11" x14ac:dyDescent="0.15">
      <c r="B298" s="824"/>
      <c r="C298" s="208"/>
      <c r="D298" s="824"/>
      <c r="E298" s="208"/>
      <c r="F298" s="824"/>
      <c r="H298" s="828"/>
      <c r="I298" s="828"/>
      <c r="J298" s="208"/>
      <c r="K298" s="208"/>
    </row>
    <row r="299" spans="2:11" x14ac:dyDescent="0.15">
      <c r="B299" s="824"/>
      <c r="C299" s="208"/>
      <c r="D299" s="824"/>
      <c r="E299" s="208"/>
      <c r="F299" s="824"/>
      <c r="H299" s="828"/>
      <c r="I299" s="828"/>
      <c r="J299" s="208"/>
      <c r="K299" s="208"/>
    </row>
    <row r="300" spans="2:11" x14ac:dyDescent="0.15">
      <c r="B300" s="824"/>
      <c r="C300" s="208"/>
      <c r="D300" s="824"/>
      <c r="E300" s="208"/>
      <c r="F300" s="824"/>
      <c r="H300" s="828"/>
      <c r="I300" s="828"/>
      <c r="J300" s="208"/>
      <c r="K300" s="208"/>
    </row>
    <row r="301" spans="2:11" x14ac:dyDescent="0.15">
      <c r="B301" s="824"/>
      <c r="C301" s="208"/>
      <c r="D301" s="824"/>
      <c r="E301" s="208"/>
      <c r="F301" s="824"/>
      <c r="H301" s="828"/>
      <c r="I301" s="828"/>
      <c r="J301" s="208"/>
      <c r="K301" s="208"/>
    </row>
    <row r="302" spans="2:11" x14ac:dyDescent="0.15">
      <c r="B302" s="824"/>
      <c r="C302" s="208"/>
      <c r="D302" s="824"/>
      <c r="E302" s="208"/>
      <c r="F302" s="824"/>
      <c r="H302" s="828"/>
      <c r="I302" s="828"/>
      <c r="J302" s="208"/>
      <c r="K302" s="208"/>
    </row>
    <row r="303" spans="2:11" x14ac:dyDescent="0.15">
      <c r="B303" s="824"/>
      <c r="C303" s="208"/>
      <c r="D303" s="824"/>
      <c r="E303" s="208"/>
      <c r="F303" s="824"/>
      <c r="H303" s="828"/>
      <c r="I303" s="828"/>
      <c r="J303" s="208"/>
      <c r="K303" s="208"/>
    </row>
    <row r="304" spans="2:11" x14ac:dyDescent="0.15">
      <c r="B304" s="824"/>
      <c r="C304" s="208"/>
      <c r="D304" s="824"/>
      <c r="E304" s="208"/>
      <c r="F304" s="824"/>
      <c r="H304" s="828"/>
      <c r="I304" s="828"/>
      <c r="J304" s="208"/>
      <c r="K304" s="208"/>
    </row>
    <row r="305" spans="2:11" x14ac:dyDescent="0.15">
      <c r="B305" s="824"/>
      <c r="C305" s="208"/>
      <c r="D305" s="824"/>
      <c r="E305" s="208"/>
      <c r="F305" s="824"/>
      <c r="H305" s="828"/>
      <c r="I305" s="828"/>
      <c r="J305" s="208"/>
      <c r="K305" s="208"/>
    </row>
    <row r="306" spans="2:11" x14ac:dyDescent="0.15">
      <c r="B306" s="824"/>
      <c r="C306" s="208"/>
      <c r="D306" s="824"/>
      <c r="E306" s="208"/>
      <c r="F306" s="824"/>
      <c r="H306" s="828"/>
      <c r="I306" s="828"/>
      <c r="J306" s="208"/>
      <c r="K306" s="208"/>
    </row>
    <row r="307" spans="2:11" x14ac:dyDescent="0.15">
      <c r="B307" s="824"/>
      <c r="C307" s="208"/>
      <c r="D307" s="824"/>
      <c r="E307" s="208"/>
      <c r="F307" s="824"/>
      <c r="H307" s="828"/>
      <c r="I307" s="828"/>
      <c r="J307" s="208"/>
      <c r="K307" s="208"/>
    </row>
    <row r="308" spans="2:11" x14ac:dyDescent="0.15">
      <c r="B308" s="824"/>
      <c r="C308" s="208"/>
      <c r="D308" s="824"/>
      <c r="E308" s="208"/>
      <c r="F308" s="824"/>
      <c r="H308" s="828"/>
      <c r="I308" s="828"/>
      <c r="J308" s="208"/>
      <c r="K308" s="208"/>
    </row>
    <row r="309" spans="2:11" x14ac:dyDescent="0.15">
      <c r="B309" s="824"/>
      <c r="C309" s="208"/>
      <c r="D309" s="824"/>
      <c r="E309" s="208"/>
      <c r="F309" s="824"/>
      <c r="H309" s="828"/>
      <c r="I309" s="828"/>
      <c r="J309" s="208"/>
      <c r="K309" s="208"/>
    </row>
    <row r="310" spans="2:11" x14ac:dyDescent="0.15">
      <c r="B310" s="824"/>
      <c r="C310" s="208"/>
      <c r="D310" s="824"/>
      <c r="E310" s="208"/>
      <c r="F310" s="824"/>
      <c r="H310" s="828"/>
      <c r="I310" s="828"/>
      <c r="J310" s="208"/>
      <c r="K310" s="208"/>
    </row>
    <row r="311" spans="2:11" x14ac:dyDescent="0.15">
      <c r="B311" s="824"/>
      <c r="C311" s="208"/>
      <c r="D311" s="824"/>
      <c r="E311" s="208"/>
      <c r="F311" s="824"/>
      <c r="H311" s="828"/>
      <c r="I311" s="828"/>
      <c r="J311" s="208"/>
      <c r="K311" s="208"/>
    </row>
    <row r="312" spans="2:11" x14ac:dyDescent="0.15">
      <c r="B312" s="824"/>
      <c r="C312" s="208"/>
      <c r="D312" s="824"/>
      <c r="E312" s="208"/>
      <c r="F312" s="824"/>
      <c r="H312" s="828"/>
      <c r="I312" s="828"/>
      <c r="J312" s="208"/>
      <c r="K312" s="208"/>
    </row>
    <row r="313" spans="2:11" x14ac:dyDescent="0.15">
      <c r="B313" s="824"/>
      <c r="C313" s="208"/>
      <c r="D313" s="824"/>
      <c r="E313" s="208"/>
      <c r="F313" s="824"/>
      <c r="H313" s="828"/>
      <c r="I313" s="828"/>
      <c r="J313" s="208"/>
      <c r="K313" s="208"/>
    </row>
    <row r="314" spans="2:11" x14ac:dyDescent="0.15">
      <c r="B314" s="824"/>
      <c r="C314" s="208"/>
      <c r="D314" s="824"/>
      <c r="E314" s="208"/>
      <c r="F314" s="824"/>
      <c r="H314" s="828"/>
      <c r="I314" s="828"/>
      <c r="J314" s="208"/>
      <c r="K314" s="208"/>
    </row>
    <row r="315" spans="2:11" x14ac:dyDescent="0.15">
      <c r="B315" s="824"/>
      <c r="C315" s="208"/>
      <c r="D315" s="824"/>
      <c r="E315" s="208"/>
      <c r="F315" s="824"/>
      <c r="H315" s="828"/>
      <c r="I315" s="828"/>
      <c r="J315" s="208"/>
      <c r="K315" s="208"/>
    </row>
    <row r="316" spans="2:11" x14ac:dyDescent="0.15">
      <c r="B316" s="824"/>
      <c r="C316" s="208"/>
      <c r="D316" s="824"/>
      <c r="E316" s="208"/>
      <c r="F316" s="824"/>
      <c r="H316" s="828"/>
      <c r="I316" s="828"/>
      <c r="J316" s="208"/>
      <c r="K316" s="208"/>
    </row>
    <row r="317" spans="2:11" x14ac:dyDescent="0.15">
      <c r="B317" s="824"/>
      <c r="C317" s="208"/>
      <c r="D317" s="824"/>
      <c r="E317" s="208"/>
      <c r="F317" s="824"/>
      <c r="H317" s="828"/>
      <c r="I317" s="828"/>
      <c r="J317" s="208"/>
      <c r="K317" s="208"/>
    </row>
    <row r="318" spans="2:11" x14ac:dyDescent="0.15">
      <c r="B318" s="824"/>
      <c r="C318" s="208"/>
      <c r="D318" s="824"/>
      <c r="E318" s="208"/>
      <c r="F318" s="824"/>
      <c r="H318" s="828"/>
      <c r="I318" s="828"/>
      <c r="J318" s="208"/>
      <c r="K318" s="208"/>
    </row>
    <row r="319" spans="2:11" x14ac:dyDescent="0.15">
      <c r="B319" s="824"/>
      <c r="C319" s="208"/>
      <c r="D319" s="824"/>
      <c r="E319" s="208"/>
      <c r="F319" s="824"/>
      <c r="H319" s="828"/>
      <c r="I319" s="828"/>
      <c r="J319" s="208"/>
      <c r="K319" s="208"/>
    </row>
    <row r="320" spans="2:11" x14ac:dyDescent="0.15">
      <c r="B320" s="824"/>
      <c r="C320" s="208"/>
      <c r="D320" s="824"/>
      <c r="E320" s="208"/>
      <c r="F320" s="824"/>
      <c r="H320" s="828"/>
      <c r="I320" s="828"/>
      <c r="J320" s="208"/>
      <c r="K320" s="208"/>
    </row>
    <row r="321" spans="2:11" x14ac:dyDescent="0.15">
      <c r="B321" s="824"/>
      <c r="C321" s="208"/>
      <c r="D321" s="824"/>
      <c r="E321" s="208"/>
      <c r="F321" s="824"/>
      <c r="H321" s="828"/>
      <c r="I321" s="828"/>
      <c r="J321" s="208"/>
      <c r="K321" s="208"/>
    </row>
    <row r="322" spans="2:11" x14ac:dyDescent="0.15">
      <c r="B322" s="824"/>
      <c r="C322" s="208"/>
      <c r="D322" s="824"/>
      <c r="E322" s="208"/>
      <c r="F322" s="824"/>
      <c r="H322" s="828"/>
      <c r="I322" s="828"/>
      <c r="J322" s="208"/>
      <c r="K322" s="208"/>
    </row>
    <row r="323" spans="2:11" x14ac:dyDescent="0.15">
      <c r="B323" s="824"/>
      <c r="C323" s="208"/>
      <c r="D323" s="824"/>
      <c r="E323" s="208"/>
      <c r="F323" s="824"/>
      <c r="H323" s="828"/>
      <c r="I323" s="828"/>
      <c r="J323" s="208"/>
      <c r="K323" s="208"/>
    </row>
    <row r="324" spans="2:11" x14ac:dyDescent="0.15">
      <c r="B324" s="824"/>
      <c r="C324" s="208"/>
      <c r="D324" s="824"/>
      <c r="E324" s="208"/>
      <c r="F324" s="824"/>
      <c r="H324" s="828"/>
      <c r="I324" s="828"/>
      <c r="J324" s="208"/>
      <c r="K324" s="208"/>
    </row>
    <row r="325" spans="2:11" x14ac:dyDescent="0.15">
      <c r="B325" s="824"/>
      <c r="C325" s="208"/>
      <c r="D325" s="824"/>
      <c r="E325" s="208"/>
      <c r="F325" s="824"/>
      <c r="H325" s="828"/>
      <c r="I325" s="828"/>
      <c r="J325" s="208"/>
      <c r="K325" s="208"/>
    </row>
    <row r="326" spans="2:11" x14ac:dyDescent="0.15">
      <c r="B326" s="824"/>
      <c r="C326" s="208"/>
      <c r="D326" s="824"/>
      <c r="E326" s="208"/>
      <c r="F326" s="824"/>
      <c r="H326" s="828"/>
      <c r="I326" s="828"/>
      <c r="J326" s="208"/>
      <c r="K326" s="208"/>
    </row>
    <row r="327" spans="2:11" x14ac:dyDescent="0.15">
      <c r="B327" s="824"/>
      <c r="C327" s="208"/>
      <c r="D327" s="824"/>
      <c r="E327" s="208"/>
      <c r="F327" s="824"/>
      <c r="H327" s="828"/>
      <c r="I327" s="828"/>
      <c r="J327" s="208"/>
      <c r="K327" s="208"/>
    </row>
    <row r="328" spans="2:11" x14ac:dyDescent="0.15">
      <c r="B328" s="824"/>
      <c r="C328" s="208"/>
      <c r="D328" s="824"/>
      <c r="E328" s="208"/>
      <c r="F328" s="824"/>
      <c r="H328" s="828"/>
      <c r="I328" s="828"/>
      <c r="J328" s="208"/>
      <c r="K328" s="208"/>
    </row>
    <row r="329" spans="2:11" x14ac:dyDescent="0.15">
      <c r="B329" s="824"/>
      <c r="C329" s="208"/>
      <c r="D329" s="824"/>
      <c r="E329" s="208"/>
      <c r="F329" s="824"/>
      <c r="H329" s="828"/>
      <c r="I329" s="828"/>
      <c r="J329" s="208"/>
      <c r="K329" s="208"/>
    </row>
    <row r="330" spans="2:11" x14ac:dyDescent="0.15">
      <c r="B330" s="824"/>
      <c r="C330" s="208"/>
      <c r="D330" s="824"/>
      <c r="E330" s="208"/>
      <c r="F330" s="824"/>
      <c r="H330" s="828"/>
      <c r="I330" s="828"/>
      <c r="J330" s="208"/>
      <c r="K330" s="208"/>
    </row>
    <row r="331" spans="2:11" x14ac:dyDescent="0.15">
      <c r="B331" s="824"/>
      <c r="C331" s="208"/>
      <c r="D331" s="824"/>
      <c r="E331" s="208"/>
      <c r="F331" s="824"/>
      <c r="H331" s="828"/>
      <c r="I331" s="828"/>
      <c r="J331" s="208"/>
      <c r="K331" s="208"/>
    </row>
    <row r="332" spans="2:11" x14ac:dyDescent="0.15">
      <c r="B332" s="824"/>
      <c r="C332" s="208"/>
      <c r="D332" s="824"/>
      <c r="E332" s="208"/>
      <c r="F332" s="824"/>
      <c r="H332" s="828"/>
      <c r="I332" s="828"/>
      <c r="J332" s="208"/>
      <c r="K332" s="208"/>
    </row>
    <row r="333" spans="2:11" x14ac:dyDescent="0.15">
      <c r="B333" s="824"/>
      <c r="C333" s="208"/>
      <c r="D333" s="824"/>
      <c r="E333" s="208"/>
      <c r="F333" s="824"/>
      <c r="H333" s="828"/>
      <c r="I333" s="828"/>
      <c r="J333" s="208"/>
      <c r="K333" s="208"/>
    </row>
    <row r="334" spans="2:11" x14ac:dyDescent="0.15">
      <c r="B334" s="824"/>
      <c r="C334" s="208"/>
      <c r="D334" s="824"/>
      <c r="E334" s="208"/>
      <c r="F334" s="824"/>
      <c r="H334" s="828"/>
      <c r="I334" s="828"/>
      <c r="J334" s="208"/>
      <c r="K334" s="208"/>
    </row>
    <row r="335" spans="2:11" x14ac:dyDescent="0.15">
      <c r="B335" s="824"/>
      <c r="C335" s="208"/>
      <c r="D335" s="824"/>
      <c r="E335" s="208"/>
      <c r="F335" s="824"/>
      <c r="H335" s="828"/>
      <c r="I335" s="828"/>
      <c r="J335" s="208"/>
      <c r="K335" s="208"/>
    </row>
    <row r="336" spans="2:11" x14ac:dyDescent="0.15">
      <c r="B336" s="824"/>
      <c r="C336" s="208"/>
      <c r="D336" s="824"/>
      <c r="E336" s="208"/>
      <c r="F336" s="824"/>
      <c r="H336" s="828"/>
      <c r="I336" s="828"/>
      <c r="J336" s="208"/>
      <c r="K336" s="208"/>
    </row>
    <row r="337" spans="2:11" x14ac:dyDescent="0.15">
      <c r="B337" s="824"/>
      <c r="C337" s="208"/>
      <c r="D337" s="824"/>
      <c r="E337" s="208"/>
      <c r="F337" s="824"/>
      <c r="H337" s="828"/>
      <c r="I337" s="828"/>
      <c r="J337" s="208"/>
      <c r="K337" s="208"/>
    </row>
    <row r="338" spans="2:11" x14ac:dyDescent="0.15">
      <c r="B338" s="824"/>
      <c r="C338" s="208"/>
      <c r="D338" s="824"/>
      <c r="E338" s="208"/>
      <c r="F338" s="824"/>
      <c r="H338" s="828"/>
      <c r="I338" s="828"/>
      <c r="J338" s="208"/>
      <c r="K338" s="208"/>
    </row>
    <row r="339" spans="2:11" x14ac:dyDescent="0.15">
      <c r="B339" s="824"/>
      <c r="C339" s="208"/>
      <c r="D339" s="824"/>
      <c r="E339" s="208"/>
      <c r="F339" s="824"/>
      <c r="H339" s="828"/>
      <c r="I339" s="828"/>
      <c r="J339" s="208"/>
      <c r="K339" s="208"/>
    </row>
    <row r="340" spans="2:11" x14ac:dyDescent="0.15">
      <c r="B340" s="824"/>
      <c r="C340" s="208"/>
      <c r="D340" s="824"/>
      <c r="E340" s="208"/>
      <c r="F340" s="824"/>
      <c r="H340" s="828"/>
      <c r="I340" s="828"/>
      <c r="J340" s="208"/>
      <c r="K340" s="208"/>
    </row>
    <row r="341" spans="2:11" x14ac:dyDescent="0.15">
      <c r="B341" s="824"/>
      <c r="C341" s="208"/>
      <c r="D341" s="824"/>
      <c r="E341" s="208"/>
      <c r="F341" s="824"/>
      <c r="H341" s="828"/>
      <c r="I341" s="828"/>
      <c r="J341" s="208"/>
      <c r="K341" s="208"/>
    </row>
    <row r="342" spans="2:11" x14ac:dyDescent="0.15">
      <c r="B342" s="824"/>
      <c r="C342" s="208"/>
      <c r="D342" s="824"/>
      <c r="E342" s="208"/>
      <c r="F342" s="824"/>
      <c r="H342" s="828"/>
      <c r="I342" s="828"/>
      <c r="J342" s="208"/>
      <c r="K342" s="208"/>
    </row>
    <row r="343" spans="2:11" x14ac:dyDescent="0.15">
      <c r="B343" s="824"/>
      <c r="C343" s="208"/>
      <c r="D343" s="824"/>
      <c r="E343" s="208"/>
      <c r="F343" s="824"/>
      <c r="H343" s="828"/>
      <c r="I343" s="828"/>
      <c r="J343" s="208"/>
      <c r="K343" s="208"/>
    </row>
    <row r="344" spans="2:11" x14ac:dyDescent="0.15">
      <c r="B344" s="824"/>
      <c r="C344" s="208"/>
      <c r="D344" s="824"/>
      <c r="E344" s="208"/>
      <c r="F344" s="824"/>
      <c r="H344" s="828"/>
      <c r="I344" s="828"/>
      <c r="J344" s="208"/>
      <c r="K344" s="208"/>
    </row>
    <row r="345" spans="2:11" x14ac:dyDescent="0.15">
      <c r="B345" s="824"/>
      <c r="C345" s="208"/>
      <c r="D345" s="824"/>
      <c r="E345" s="208"/>
      <c r="F345" s="824"/>
      <c r="H345" s="828"/>
      <c r="I345" s="828"/>
      <c r="J345" s="208"/>
      <c r="K345" s="208"/>
    </row>
    <row r="346" spans="2:11" x14ac:dyDescent="0.15">
      <c r="B346" s="824"/>
      <c r="C346" s="208"/>
      <c r="D346" s="824"/>
      <c r="E346" s="208"/>
      <c r="F346" s="824"/>
      <c r="H346" s="828"/>
      <c r="I346" s="828"/>
      <c r="J346" s="208"/>
      <c r="K346" s="208"/>
    </row>
    <row r="347" spans="2:11" x14ac:dyDescent="0.15">
      <c r="B347" s="824"/>
      <c r="C347" s="208"/>
      <c r="D347" s="824"/>
      <c r="E347" s="208"/>
      <c r="F347" s="824"/>
      <c r="H347" s="828"/>
      <c r="I347" s="828"/>
      <c r="J347" s="208"/>
      <c r="K347" s="208"/>
    </row>
    <row r="348" spans="2:11" x14ac:dyDescent="0.15">
      <c r="B348" s="824"/>
      <c r="C348" s="208"/>
      <c r="D348" s="824"/>
      <c r="E348" s="208"/>
      <c r="F348" s="824"/>
      <c r="H348" s="828"/>
      <c r="I348" s="828"/>
      <c r="J348" s="208"/>
      <c r="K348" s="208"/>
    </row>
    <row r="349" spans="2:11" x14ac:dyDescent="0.15">
      <c r="B349" s="824"/>
      <c r="C349" s="208"/>
      <c r="D349" s="824"/>
      <c r="E349" s="208"/>
      <c r="F349" s="824"/>
      <c r="H349" s="828"/>
      <c r="I349" s="828"/>
      <c r="J349" s="208"/>
      <c r="K349" s="208"/>
    </row>
    <row r="350" spans="2:11" x14ac:dyDescent="0.15">
      <c r="B350" s="824"/>
      <c r="C350" s="208"/>
      <c r="D350" s="824"/>
      <c r="E350" s="208"/>
      <c r="F350" s="824"/>
      <c r="H350" s="828"/>
      <c r="I350" s="828"/>
      <c r="J350" s="208"/>
      <c r="K350" s="208"/>
    </row>
    <row r="351" spans="2:11" x14ac:dyDescent="0.15">
      <c r="B351" s="824"/>
      <c r="C351" s="208"/>
      <c r="D351" s="824"/>
      <c r="E351" s="208"/>
      <c r="F351" s="824"/>
      <c r="H351" s="828"/>
      <c r="I351" s="828"/>
      <c r="J351" s="208"/>
      <c r="K351" s="208"/>
    </row>
    <row r="352" spans="2:11" x14ac:dyDescent="0.15">
      <c r="B352" s="824"/>
      <c r="C352" s="208"/>
      <c r="D352" s="824"/>
      <c r="E352" s="208"/>
      <c r="F352" s="824"/>
      <c r="H352" s="828"/>
      <c r="I352" s="828"/>
      <c r="J352" s="208"/>
      <c r="K352" s="208"/>
    </row>
    <row r="353" spans="2:11" x14ac:dyDescent="0.15">
      <c r="B353" s="824"/>
      <c r="C353" s="208"/>
      <c r="D353" s="824"/>
      <c r="E353" s="208"/>
      <c r="F353" s="824"/>
      <c r="H353" s="828"/>
      <c r="I353" s="828"/>
      <c r="J353" s="208"/>
      <c r="K353" s="208"/>
    </row>
    <row r="354" spans="2:11" x14ac:dyDescent="0.15">
      <c r="B354" s="824"/>
      <c r="C354" s="208"/>
      <c r="D354" s="824"/>
      <c r="E354" s="208"/>
      <c r="F354" s="824"/>
      <c r="H354" s="828"/>
      <c r="I354" s="828"/>
      <c r="J354" s="208"/>
      <c r="K354" s="208"/>
    </row>
    <row r="355" spans="2:11" x14ac:dyDescent="0.15">
      <c r="B355" s="824"/>
      <c r="C355" s="208"/>
      <c r="D355" s="824"/>
      <c r="E355" s="208"/>
      <c r="F355" s="824"/>
      <c r="H355" s="828"/>
      <c r="I355" s="828"/>
      <c r="J355" s="208"/>
      <c r="K355" s="208"/>
    </row>
    <row r="356" spans="2:11" x14ac:dyDescent="0.15">
      <c r="B356" s="824"/>
      <c r="C356" s="208"/>
      <c r="D356" s="824"/>
      <c r="E356" s="208"/>
      <c r="F356" s="824"/>
      <c r="H356" s="828"/>
      <c r="I356" s="828"/>
      <c r="J356" s="208"/>
      <c r="K356" s="208"/>
    </row>
    <row r="357" spans="2:11" x14ac:dyDescent="0.15">
      <c r="B357" s="824"/>
      <c r="C357" s="208"/>
      <c r="D357" s="824"/>
      <c r="E357" s="208"/>
      <c r="F357" s="824"/>
      <c r="H357" s="828"/>
      <c r="I357" s="828"/>
      <c r="J357" s="208"/>
      <c r="K357" s="208"/>
    </row>
    <row r="358" spans="2:11" x14ac:dyDescent="0.15">
      <c r="B358" s="824"/>
      <c r="C358" s="208"/>
      <c r="D358" s="824"/>
      <c r="E358" s="208"/>
      <c r="F358" s="824"/>
      <c r="H358" s="828"/>
      <c r="I358" s="828"/>
      <c r="J358" s="208"/>
      <c r="K358" s="208"/>
    </row>
    <row r="359" spans="2:11" x14ac:dyDescent="0.15">
      <c r="B359" s="824"/>
      <c r="C359" s="208"/>
      <c r="D359" s="824"/>
      <c r="E359" s="208"/>
      <c r="F359" s="824"/>
      <c r="H359" s="828"/>
      <c r="I359" s="828"/>
      <c r="J359" s="208"/>
      <c r="K359" s="208"/>
    </row>
    <row r="360" spans="2:11" x14ac:dyDescent="0.15">
      <c r="B360" s="824"/>
      <c r="C360" s="208"/>
      <c r="D360" s="824"/>
      <c r="E360" s="208"/>
      <c r="F360" s="824"/>
      <c r="H360" s="828"/>
      <c r="I360" s="828"/>
      <c r="J360" s="208"/>
      <c r="K360" s="208"/>
    </row>
    <row r="361" spans="2:11" x14ac:dyDescent="0.15">
      <c r="B361" s="824"/>
      <c r="C361" s="208"/>
      <c r="D361" s="824"/>
      <c r="E361" s="208"/>
      <c r="F361" s="824"/>
      <c r="H361" s="828"/>
      <c r="I361" s="828"/>
      <c r="J361" s="208"/>
      <c r="K361" s="208"/>
    </row>
    <row r="362" spans="2:11" x14ac:dyDescent="0.15">
      <c r="B362" s="824"/>
      <c r="C362" s="208"/>
      <c r="D362" s="824"/>
      <c r="E362" s="208"/>
      <c r="F362" s="824"/>
      <c r="H362" s="828"/>
      <c r="I362" s="828"/>
      <c r="J362" s="208"/>
      <c r="K362" s="208"/>
    </row>
    <row r="363" spans="2:11" x14ac:dyDescent="0.15">
      <c r="B363" s="824"/>
      <c r="C363" s="208"/>
      <c r="D363" s="824"/>
      <c r="E363" s="208"/>
      <c r="F363" s="824"/>
      <c r="H363" s="828"/>
      <c r="I363" s="828"/>
      <c r="J363" s="208"/>
      <c r="K363" s="208"/>
    </row>
    <row r="364" spans="2:11" x14ac:dyDescent="0.15">
      <c r="B364" s="824"/>
      <c r="C364" s="208"/>
      <c r="D364" s="824"/>
      <c r="E364" s="208"/>
      <c r="F364" s="824"/>
      <c r="H364" s="828"/>
      <c r="I364" s="828"/>
      <c r="J364" s="208"/>
      <c r="K364" s="208"/>
    </row>
    <row r="365" spans="2:11" x14ac:dyDescent="0.15">
      <c r="B365" s="824"/>
      <c r="C365" s="208"/>
      <c r="D365" s="824"/>
      <c r="E365" s="208"/>
      <c r="F365" s="824"/>
      <c r="H365" s="828"/>
      <c r="I365" s="828"/>
      <c r="J365" s="208"/>
      <c r="K365" s="208"/>
    </row>
    <row r="366" spans="2:11" x14ac:dyDescent="0.15">
      <c r="B366" s="824"/>
      <c r="C366" s="208"/>
      <c r="D366" s="824"/>
      <c r="E366" s="208"/>
      <c r="F366" s="824"/>
      <c r="H366" s="828"/>
      <c r="I366" s="828"/>
      <c r="J366" s="208"/>
      <c r="K366" s="208"/>
    </row>
    <row r="367" spans="2:11" x14ac:dyDescent="0.15">
      <c r="B367" s="824"/>
      <c r="C367" s="208"/>
      <c r="D367" s="824"/>
      <c r="E367" s="208"/>
      <c r="F367" s="824"/>
      <c r="H367" s="828"/>
      <c r="I367" s="828"/>
      <c r="J367" s="208"/>
      <c r="K367" s="208"/>
    </row>
    <row r="368" spans="2:11" x14ac:dyDescent="0.15">
      <c r="B368" s="824"/>
      <c r="C368" s="208"/>
      <c r="D368" s="824"/>
      <c r="E368" s="208"/>
      <c r="F368" s="824"/>
      <c r="H368" s="828"/>
      <c r="I368" s="828"/>
      <c r="J368" s="208"/>
      <c r="K368" s="208"/>
    </row>
    <row r="369" spans="2:11" x14ac:dyDescent="0.15">
      <c r="B369" s="824"/>
      <c r="C369" s="208"/>
      <c r="D369" s="824"/>
      <c r="E369" s="208"/>
      <c r="F369" s="824"/>
      <c r="H369" s="828"/>
      <c r="I369" s="828"/>
      <c r="J369" s="208"/>
      <c r="K369" s="208"/>
    </row>
    <row r="370" spans="2:11" x14ac:dyDescent="0.15">
      <c r="B370" s="824"/>
      <c r="C370" s="208"/>
      <c r="D370" s="824"/>
      <c r="E370" s="208"/>
      <c r="F370" s="824"/>
      <c r="H370" s="828"/>
      <c r="I370" s="828"/>
      <c r="J370" s="208"/>
      <c r="K370" s="208"/>
    </row>
    <row r="371" spans="2:11" x14ac:dyDescent="0.15">
      <c r="B371" s="824"/>
      <c r="C371" s="208"/>
      <c r="D371" s="824"/>
      <c r="E371" s="208"/>
      <c r="F371" s="824"/>
      <c r="H371" s="828"/>
      <c r="I371" s="828"/>
      <c r="J371" s="208"/>
      <c r="K371" s="208"/>
    </row>
    <row r="372" spans="2:11" x14ac:dyDescent="0.15">
      <c r="B372" s="824"/>
      <c r="C372" s="208"/>
      <c r="D372" s="824"/>
      <c r="E372" s="208"/>
      <c r="F372" s="824"/>
      <c r="H372" s="828"/>
      <c r="I372" s="828"/>
      <c r="J372" s="208"/>
      <c r="K372" s="208"/>
    </row>
    <row r="373" spans="2:11" x14ac:dyDescent="0.15">
      <c r="B373" s="824"/>
      <c r="C373" s="208"/>
      <c r="D373" s="824"/>
      <c r="E373" s="208"/>
      <c r="F373" s="824"/>
      <c r="H373" s="828"/>
      <c r="I373" s="828"/>
      <c r="J373" s="208"/>
      <c r="K373" s="208"/>
    </row>
    <row r="374" spans="2:11" x14ac:dyDescent="0.15">
      <c r="B374" s="824"/>
      <c r="C374" s="208"/>
      <c r="D374" s="824"/>
      <c r="E374" s="208"/>
      <c r="F374" s="824"/>
      <c r="H374" s="828"/>
      <c r="I374" s="828"/>
      <c r="J374" s="208"/>
      <c r="K374" s="208"/>
    </row>
    <row r="375" spans="2:11" x14ac:dyDescent="0.15">
      <c r="B375" s="824"/>
      <c r="C375" s="208"/>
      <c r="D375" s="824"/>
      <c r="E375" s="208"/>
      <c r="F375" s="824"/>
      <c r="H375" s="828"/>
      <c r="I375" s="828"/>
      <c r="J375" s="208"/>
      <c r="K375" s="208"/>
    </row>
    <row r="376" spans="2:11" x14ac:dyDescent="0.15">
      <c r="B376" s="824"/>
      <c r="C376" s="208"/>
      <c r="D376" s="824"/>
      <c r="E376" s="208"/>
      <c r="F376" s="824"/>
      <c r="H376" s="828"/>
      <c r="I376" s="828"/>
      <c r="J376" s="208"/>
      <c r="K376" s="208"/>
    </row>
    <row r="377" spans="2:11" x14ac:dyDescent="0.15">
      <c r="B377" s="824"/>
      <c r="C377" s="208"/>
      <c r="D377" s="824"/>
      <c r="E377" s="208"/>
      <c r="F377" s="824"/>
      <c r="H377" s="828"/>
      <c r="I377" s="828"/>
      <c r="J377" s="208"/>
      <c r="K377" s="208"/>
    </row>
    <row r="378" spans="2:11" x14ac:dyDescent="0.15">
      <c r="B378" s="824"/>
      <c r="C378" s="208"/>
      <c r="D378" s="824"/>
      <c r="E378" s="208"/>
      <c r="F378" s="824"/>
      <c r="H378" s="828"/>
      <c r="I378" s="828"/>
      <c r="J378" s="208"/>
      <c r="K378" s="208"/>
    </row>
    <row r="379" spans="2:11" x14ac:dyDescent="0.15">
      <c r="B379" s="824"/>
      <c r="C379" s="208"/>
      <c r="D379" s="824"/>
      <c r="E379" s="208"/>
      <c r="F379" s="824"/>
      <c r="H379" s="828"/>
      <c r="I379" s="828"/>
      <c r="J379" s="208"/>
      <c r="K379" s="208"/>
    </row>
    <row r="380" spans="2:11" x14ac:dyDescent="0.15">
      <c r="B380" s="824"/>
      <c r="C380" s="208"/>
      <c r="D380" s="824"/>
      <c r="E380" s="208"/>
      <c r="F380" s="824"/>
      <c r="H380" s="828"/>
      <c r="I380" s="828"/>
      <c r="J380" s="208"/>
      <c r="K380" s="208"/>
    </row>
    <row r="381" spans="2:11" x14ac:dyDescent="0.15">
      <c r="B381" s="824"/>
      <c r="C381" s="208"/>
      <c r="D381" s="824"/>
      <c r="E381" s="208"/>
      <c r="F381" s="824"/>
      <c r="H381" s="828"/>
      <c r="I381" s="828"/>
      <c r="J381" s="208"/>
      <c r="K381" s="208"/>
    </row>
    <row r="382" spans="2:11" x14ac:dyDescent="0.15">
      <c r="B382" s="824"/>
      <c r="C382" s="208"/>
      <c r="D382" s="824"/>
      <c r="E382" s="208"/>
      <c r="F382" s="824"/>
      <c r="H382" s="828"/>
      <c r="I382" s="828"/>
      <c r="J382" s="208"/>
      <c r="K382" s="208"/>
    </row>
    <row r="383" spans="2:11" x14ac:dyDescent="0.15">
      <c r="B383" s="824"/>
      <c r="C383" s="208"/>
      <c r="D383" s="824"/>
      <c r="E383" s="208"/>
      <c r="F383" s="824"/>
      <c r="H383" s="828"/>
      <c r="I383" s="828"/>
      <c r="J383" s="208"/>
      <c r="K383" s="208"/>
    </row>
    <row r="384" spans="2:11" x14ac:dyDescent="0.15">
      <c r="B384" s="824"/>
      <c r="C384" s="208"/>
      <c r="D384" s="824"/>
      <c r="E384" s="208"/>
      <c r="F384" s="824"/>
      <c r="H384" s="828"/>
      <c r="I384" s="828"/>
      <c r="J384" s="208"/>
      <c r="K384" s="208"/>
    </row>
    <row r="385" spans="2:11" x14ac:dyDescent="0.15">
      <c r="B385" s="824"/>
      <c r="C385" s="208"/>
      <c r="D385" s="824"/>
      <c r="E385" s="208"/>
      <c r="F385" s="824"/>
      <c r="H385" s="828"/>
      <c r="I385" s="828"/>
      <c r="J385" s="208"/>
      <c r="K385" s="208"/>
    </row>
    <row r="386" spans="2:11" x14ac:dyDescent="0.15">
      <c r="B386" s="824"/>
      <c r="C386" s="208"/>
      <c r="D386" s="824"/>
      <c r="E386" s="208"/>
      <c r="F386" s="824"/>
      <c r="H386" s="828"/>
      <c r="I386" s="828"/>
      <c r="J386" s="208"/>
      <c r="K386" s="208"/>
    </row>
    <row r="387" spans="2:11" x14ac:dyDescent="0.15">
      <c r="B387" s="824"/>
      <c r="C387" s="208"/>
      <c r="D387" s="824"/>
      <c r="E387" s="208"/>
      <c r="F387" s="824"/>
      <c r="H387" s="828"/>
      <c r="I387" s="828"/>
      <c r="J387" s="208"/>
      <c r="K387" s="208"/>
    </row>
    <row r="388" spans="2:11" x14ac:dyDescent="0.15">
      <c r="B388" s="824"/>
      <c r="C388" s="208"/>
      <c r="D388" s="824"/>
      <c r="E388" s="208"/>
      <c r="F388" s="824"/>
      <c r="H388" s="828"/>
      <c r="I388" s="828"/>
      <c r="J388" s="208"/>
      <c r="K388" s="208"/>
    </row>
    <row r="389" spans="2:11" x14ac:dyDescent="0.15">
      <c r="B389" s="824"/>
      <c r="C389" s="208"/>
      <c r="D389" s="824"/>
      <c r="E389" s="208"/>
      <c r="F389" s="824"/>
      <c r="H389" s="828"/>
      <c r="I389" s="828"/>
      <c r="J389" s="208"/>
      <c r="K389" s="208"/>
    </row>
    <row r="390" spans="2:11" x14ac:dyDescent="0.15">
      <c r="B390" s="824"/>
      <c r="C390" s="208"/>
      <c r="D390" s="824"/>
      <c r="E390" s="208"/>
      <c r="F390" s="824"/>
      <c r="H390" s="828"/>
      <c r="I390" s="828"/>
      <c r="J390" s="208"/>
      <c r="K390" s="208"/>
    </row>
    <row r="391" spans="2:11" x14ac:dyDescent="0.15">
      <c r="B391" s="824"/>
      <c r="C391" s="208"/>
      <c r="D391" s="824"/>
      <c r="E391" s="208"/>
      <c r="F391" s="824"/>
      <c r="H391" s="828"/>
      <c r="I391" s="828"/>
      <c r="J391" s="208"/>
      <c r="K391" s="208"/>
    </row>
    <row r="392" spans="2:11" x14ac:dyDescent="0.15">
      <c r="B392" s="824"/>
      <c r="C392" s="208"/>
      <c r="D392" s="824"/>
      <c r="E392" s="208"/>
      <c r="F392" s="824"/>
      <c r="H392" s="828"/>
      <c r="I392" s="828"/>
      <c r="J392" s="208"/>
      <c r="K392" s="208"/>
    </row>
    <row r="393" spans="2:11" x14ac:dyDescent="0.15">
      <c r="B393" s="824"/>
      <c r="C393" s="208"/>
      <c r="D393" s="824"/>
      <c r="E393" s="208"/>
      <c r="F393" s="824"/>
      <c r="H393" s="828"/>
      <c r="I393" s="828"/>
      <c r="J393" s="208"/>
      <c r="K393" s="208"/>
    </row>
    <row r="394" spans="2:11" x14ac:dyDescent="0.15">
      <c r="B394" s="824"/>
      <c r="C394" s="208"/>
      <c r="D394" s="824"/>
      <c r="E394" s="208"/>
      <c r="F394" s="824"/>
      <c r="H394" s="828"/>
      <c r="I394" s="828"/>
      <c r="J394" s="208"/>
      <c r="K394" s="208"/>
    </row>
    <row r="395" spans="2:11" x14ac:dyDescent="0.15">
      <c r="B395" s="824"/>
      <c r="C395" s="208"/>
      <c r="D395" s="824"/>
      <c r="E395" s="208"/>
      <c r="F395" s="824"/>
      <c r="H395" s="828"/>
      <c r="I395" s="828"/>
      <c r="J395" s="208"/>
      <c r="K395" s="208"/>
    </row>
    <row r="396" spans="2:11" x14ac:dyDescent="0.15">
      <c r="B396" s="824"/>
      <c r="C396" s="208"/>
      <c r="D396" s="824"/>
      <c r="E396" s="208"/>
      <c r="F396" s="824"/>
      <c r="H396" s="828"/>
      <c r="I396" s="828"/>
      <c r="J396" s="208"/>
      <c r="K396" s="208"/>
    </row>
    <row r="397" spans="2:11" x14ac:dyDescent="0.15">
      <c r="B397" s="824"/>
      <c r="C397" s="208"/>
      <c r="D397" s="824"/>
      <c r="E397" s="208"/>
      <c r="F397" s="824"/>
      <c r="H397" s="828"/>
      <c r="I397" s="828"/>
      <c r="J397" s="208"/>
      <c r="K397" s="208"/>
    </row>
    <row r="398" spans="2:11" x14ac:dyDescent="0.15">
      <c r="B398" s="824"/>
      <c r="C398" s="208"/>
      <c r="D398" s="824"/>
      <c r="E398" s="208"/>
      <c r="F398" s="824"/>
      <c r="H398" s="828"/>
      <c r="I398" s="828"/>
      <c r="J398" s="208"/>
      <c r="K398" s="208"/>
    </row>
    <row r="399" spans="2:11" x14ac:dyDescent="0.15">
      <c r="B399" s="824"/>
      <c r="C399" s="208"/>
      <c r="D399" s="824"/>
      <c r="E399" s="208"/>
      <c r="F399" s="824"/>
      <c r="H399" s="828"/>
      <c r="I399" s="828"/>
      <c r="J399" s="208"/>
      <c r="K399" s="208"/>
    </row>
    <row r="400" spans="2:11" x14ac:dyDescent="0.15">
      <c r="B400" s="824"/>
      <c r="C400" s="208"/>
      <c r="D400" s="824"/>
      <c r="E400" s="208"/>
      <c r="F400" s="824"/>
      <c r="H400" s="828"/>
      <c r="I400" s="828"/>
      <c r="J400" s="208"/>
      <c r="K400" s="208"/>
    </row>
    <row r="401" spans="2:11" x14ac:dyDescent="0.15">
      <c r="B401" s="824"/>
      <c r="C401" s="208"/>
      <c r="D401" s="824"/>
      <c r="E401" s="208"/>
      <c r="F401" s="824"/>
      <c r="H401" s="828"/>
      <c r="I401" s="828"/>
      <c r="J401" s="208"/>
      <c r="K401" s="208"/>
    </row>
    <row r="402" spans="2:11" x14ac:dyDescent="0.15">
      <c r="B402" s="824"/>
      <c r="C402" s="208"/>
      <c r="D402" s="824"/>
      <c r="E402" s="208"/>
      <c r="F402" s="824"/>
      <c r="H402" s="828"/>
      <c r="I402" s="828"/>
      <c r="J402" s="208"/>
      <c r="K402" s="208"/>
    </row>
    <row r="403" spans="2:11" x14ac:dyDescent="0.15">
      <c r="B403" s="824"/>
      <c r="C403" s="208"/>
      <c r="D403" s="824"/>
      <c r="E403" s="208"/>
      <c r="F403" s="824"/>
      <c r="H403" s="828"/>
      <c r="I403" s="828"/>
      <c r="J403" s="208"/>
      <c r="K403" s="208"/>
    </row>
    <row r="404" spans="2:11" x14ac:dyDescent="0.15">
      <c r="B404" s="824"/>
      <c r="C404" s="208"/>
      <c r="D404" s="824"/>
      <c r="E404" s="208"/>
      <c r="F404" s="824"/>
      <c r="H404" s="828"/>
      <c r="I404" s="828"/>
      <c r="J404" s="208"/>
      <c r="K404" s="208"/>
    </row>
    <row r="405" spans="2:11" x14ac:dyDescent="0.15">
      <c r="B405" s="824"/>
      <c r="C405" s="208"/>
      <c r="D405" s="824"/>
      <c r="E405" s="208"/>
      <c r="F405" s="824"/>
      <c r="H405" s="828"/>
      <c r="I405" s="828"/>
      <c r="J405" s="208"/>
      <c r="K405" s="208"/>
    </row>
    <row r="406" spans="2:11" x14ac:dyDescent="0.15">
      <c r="B406" s="824"/>
      <c r="C406" s="208"/>
      <c r="D406" s="824"/>
      <c r="E406" s="208"/>
      <c r="F406" s="824"/>
      <c r="H406" s="828"/>
      <c r="I406" s="828"/>
      <c r="J406" s="208"/>
      <c r="K406" s="208"/>
    </row>
    <row r="407" spans="2:11" x14ac:dyDescent="0.15">
      <c r="B407" s="824"/>
      <c r="C407" s="208"/>
      <c r="D407" s="824"/>
      <c r="E407" s="208"/>
      <c r="F407" s="824"/>
      <c r="H407" s="828"/>
      <c r="I407" s="828"/>
      <c r="J407" s="208"/>
      <c r="K407" s="208"/>
    </row>
    <row r="408" spans="2:11" x14ac:dyDescent="0.15">
      <c r="B408" s="824"/>
      <c r="C408" s="208"/>
      <c r="D408" s="824"/>
      <c r="E408" s="208"/>
      <c r="F408" s="824"/>
      <c r="H408" s="828"/>
      <c r="I408" s="828"/>
      <c r="J408" s="208"/>
      <c r="K408" s="208"/>
    </row>
    <row r="409" spans="2:11" x14ac:dyDescent="0.15">
      <c r="B409" s="824"/>
      <c r="C409" s="208"/>
      <c r="D409" s="824"/>
      <c r="E409" s="208"/>
      <c r="F409" s="824"/>
      <c r="H409" s="828"/>
      <c r="I409" s="828"/>
      <c r="J409" s="208"/>
      <c r="K409" s="208"/>
    </row>
    <row r="410" spans="2:11" x14ac:dyDescent="0.15">
      <c r="B410" s="824"/>
      <c r="C410" s="208"/>
      <c r="D410" s="824"/>
      <c r="E410" s="208"/>
      <c r="F410" s="824"/>
      <c r="H410" s="828"/>
      <c r="I410" s="828"/>
      <c r="J410" s="208"/>
      <c r="K410" s="208"/>
    </row>
    <row r="411" spans="2:11" x14ac:dyDescent="0.15">
      <c r="B411" s="824"/>
      <c r="C411" s="208"/>
      <c r="D411" s="824"/>
      <c r="E411" s="208"/>
      <c r="F411" s="824"/>
      <c r="H411" s="828"/>
      <c r="I411" s="828"/>
      <c r="J411" s="208"/>
      <c r="K411" s="208"/>
    </row>
    <row r="412" spans="2:11" x14ac:dyDescent="0.15">
      <c r="B412" s="824"/>
      <c r="C412" s="208"/>
      <c r="D412" s="824"/>
      <c r="E412" s="208"/>
      <c r="F412" s="824"/>
      <c r="H412" s="828"/>
      <c r="I412" s="828"/>
      <c r="J412" s="208"/>
      <c r="K412" s="208"/>
    </row>
    <row r="413" spans="2:11" x14ac:dyDescent="0.15">
      <c r="B413" s="824"/>
      <c r="C413" s="208"/>
      <c r="D413" s="824"/>
      <c r="E413" s="208"/>
      <c r="F413" s="824"/>
      <c r="H413" s="828"/>
      <c r="I413" s="828"/>
      <c r="J413" s="208"/>
      <c r="K413" s="208"/>
    </row>
    <row r="414" spans="2:11" x14ac:dyDescent="0.15">
      <c r="B414" s="824"/>
      <c r="C414" s="208"/>
      <c r="D414" s="824"/>
      <c r="E414" s="208"/>
      <c r="F414" s="824"/>
      <c r="H414" s="828"/>
      <c r="I414" s="828"/>
      <c r="J414" s="208"/>
      <c r="K414" s="208"/>
    </row>
    <row r="415" spans="2:11" x14ac:dyDescent="0.15">
      <c r="B415" s="824"/>
      <c r="C415" s="208"/>
      <c r="D415" s="824"/>
      <c r="E415" s="208"/>
      <c r="F415" s="824"/>
      <c r="H415" s="828"/>
      <c r="I415" s="828"/>
      <c r="J415" s="208"/>
      <c r="K415" s="208"/>
    </row>
    <row r="416" spans="2:11" x14ac:dyDescent="0.15">
      <c r="B416" s="824"/>
      <c r="C416" s="208"/>
      <c r="D416" s="824"/>
      <c r="E416" s="208"/>
      <c r="F416" s="824"/>
      <c r="H416" s="828"/>
      <c r="I416" s="828"/>
      <c r="J416" s="208"/>
      <c r="K416" s="208"/>
    </row>
    <row r="417" spans="2:11" x14ac:dyDescent="0.15">
      <c r="B417" s="824"/>
      <c r="C417" s="208"/>
      <c r="D417" s="824"/>
      <c r="E417" s="208"/>
      <c r="F417" s="824"/>
      <c r="H417" s="828"/>
      <c r="I417" s="828"/>
      <c r="J417" s="208"/>
      <c r="K417" s="208"/>
    </row>
    <row r="418" spans="2:11" x14ac:dyDescent="0.15">
      <c r="B418" s="824"/>
      <c r="C418" s="208"/>
      <c r="D418" s="824"/>
      <c r="E418" s="208"/>
      <c r="F418" s="824"/>
      <c r="H418" s="828"/>
      <c r="I418" s="828"/>
      <c r="J418" s="208"/>
      <c r="K418" s="208"/>
    </row>
    <row r="419" spans="2:11" x14ac:dyDescent="0.15">
      <c r="B419" s="824"/>
      <c r="C419" s="208"/>
      <c r="D419" s="824"/>
      <c r="E419" s="208"/>
      <c r="F419" s="824"/>
      <c r="H419" s="828"/>
      <c r="I419" s="828"/>
      <c r="J419" s="208"/>
      <c r="K419" s="208"/>
    </row>
    <row r="420" spans="2:11" x14ac:dyDescent="0.15">
      <c r="B420" s="824"/>
      <c r="C420" s="208"/>
      <c r="D420" s="824"/>
      <c r="E420" s="208"/>
      <c r="F420" s="824"/>
      <c r="H420" s="828"/>
      <c r="I420" s="828"/>
      <c r="J420" s="208"/>
      <c r="K420" s="208"/>
    </row>
    <row r="421" spans="2:11" x14ac:dyDescent="0.15">
      <c r="B421" s="824"/>
      <c r="C421" s="208"/>
      <c r="D421" s="824"/>
      <c r="E421" s="208"/>
      <c r="F421" s="824"/>
      <c r="H421" s="828"/>
      <c r="I421" s="828"/>
      <c r="J421" s="208"/>
      <c r="K421" s="208"/>
    </row>
    <row r="422" spans="2:11" x14ac:dyDescent="0.15">
      <c r="B422" s="824"/>
      <c r="C422" s="208"/>
      <c r="D422" s="824"/>
      <c r="E422" s="208"/>
      <c r="F422" s="824"/>
      <c r="H422" s="828"/>
      <c r="I422" s="828"/>
      <c r="J422" s="208"/>
      <c r="K422" s="208"/>
    </row>
    <row r="423" spans="2:11" x14ac:dyDescent="0.15">
      <c r="B423" s="824"/>
      <c r="C423" s="208"/>
      <c r="D423" s="824"/>
      <c r="E423" s="208"/>
      <c r="F423" s="824"/>
      <c r="H423" s="828"/>
      <c r="I423" s="828"/>
      <c r="J423" s="208"/>
      <c r="K423" s="208"/>
    </row>
    <row r="424" spans="2:11" x14ac:dyDescent="0.15">
      <c r="B424" s="824"/>
      <c r="C424" s="208"/>
      <c r="D424" s="824"/>
      <c r="E424" s="208"/>
      <c r="F424" s="824"/>
      <c r="H424" s="828"/>
      <c r="I424" s="828"/>
      <c r="J424" s="208"/>
      <c r="K424" s="208"/>
    </row>
    <row r="425" spans="2:11" x14ac:dyDescent="0.15">
      <c r="B425" s="824"/>
      <c r="C425" s="208"/>
      <c r="D425" s="824"/>
      <c r="E425" s="208"/>
      <c r="F425" s="824"/>
      <c r="H425" s="828"/>
      <c r="I425" s="828"/>
      <c r="J425" s="208"/>
      <c r="K425" s="208"/>
    </row>
    <row r="426" spans="2:11" x14ac:dyDescent="0.15">
      <c r="B426" s="824"/>
      <c r="C426" s="208"/>
      <c r="D426" s="824"/>
      <c r="E426" s="208"/>
      <c r="F426" s="824"/>
      <c r="H426" s="828"/>
      <c r="I426" s="828"/>
      <c r="J426" s="208"/>
      <c r="K426" s="208"/>
    </row>
    <row r="427" spans="2:11" x14ac:dyDescent="0.15">
      <c r="B427" s="824"/>
      <c r="C427" s="208"/>
      <c r="D427" s="824"/>
      <c r="E427" s="208"/>
      <c r="F427" s="824"/>
      <c r="H427" s="828"/>
      <c r="I427" s="828"/>
      <c r="J427" s="208"/>
      <c r="K427" s="208"/>
    </row>
    <row r="428" spans="2:11" x14ac:dyDescent="0.15">
      <c r="B428" s="824"/>
      <c r="C428" s="208"/>
      <c r="D428" s="824"/>
      <c r="E428" s="208"/>
      <c r="F428" s="824"/>
      <c r="H428" s="828"/>
      <c r="I428" s="828"/>
      <c r="J428" s="208"/>
      <c r="K428" s="208"/>
    </row>
    <row r="429" spans="2:11" x14ac:dyDescent="0.15">
      <c r="B429" s="824"/>
      <c r="C429" s="208"/>
      <c r="D429" s="824"/>
      <c r="E429" s="208"/>
      <c r="F429" s="824"/>
      <c r="H429" s="828"/>
      <c r="I429" s="828"/>
      <c r="J429" s="208"/>
      <c r="K429" s="208"/>
    </row>
    <row r="430" spans="2:11" x14ac:dyDescent="0.15">
      <c r="B430" s="824"/>
      <c r="C430" s="208"/>
      <c r="D430" s="824"/>
      <c r="E430" s="208"/>
      <c r="F430" s="824"/>
      <c r="H430" s="828"/>
      <c r="I430" s="828"/>
      <c r="J430" s="208"/>
      <c r="K430" s="208"/>
    </row>
    <row r="431" spans="2:11" x14ac:dyDescent="0.15">
      <c r="B431" s="824"/>
      <c r="C431" s="208"/>
      <c r="D431" s="824"/>
      <c r="E431" s="208"/>
      <c r="F431" s="824"/>
      <c r="H431" s="828"/>
      <c r="I431" s="828"/>
      <c r="J431" s="208"/>
      <c r="K431" s="208"/>
    </row>
    <row r="432" spans="2:11" x14ac:dyDescent="0.15">
      <c r="B432" s="824"/>
      <c r="C432" s="208"/>
      <c r="D432" s="824"/>
      <c r="E432" s="208"/>
      <c r="F432" s="824"/>
      <c r="H432" s="828"/>
      <c r="I432" s="828"/>
      <c r="J432" s="208"/>
      <c r="K432" s="208"/>
    </row>
    <row r="433" spans="2:11" x14ac:dyDescent="0.15">
      <c r="B433" s="824"/>
      <c r="C433" s="208"/>
      <c r="D433" s="824"/>
      <c r="E433" s="208"/>
      <c r="F433" s="824"/>
      <c r="H433" s="828"/>
      <c r="I433" s="828"/>
      <c r="J433" s="208"/>
      <c r="K433" s="208"/>
    </row>
    <row r="434" spans="2:11" x14ac:dyDescent="0.15">
      <c r="B434" s="824"/>
      <c r="C434" s="208"/>
      <c r="D434" s="824"/>
      <c r="E434" s="208"/>
      <c r="F434" s="824"/>
      <c r="H434" s="828"/>
      <c r="I434" s="828"/>
      <c r="J434" s="208"/>
      <c r="K434" s="208"/>
    </row>
    <row r="435" spans="2:11" x14ac:dyDescent="0.15">
      <c r="B435" s="824"/>
      <c r="C435" s="208"/>
      <c r="D435" s="824"/>
      <c r="E435" s="208"/>
      <c r="F435" s="824"/>
      <c r="H435" s="828"/>
      <c r="I435" s="828"/>
      <c r="J435" s="208"/>
      <c r="K435" s="208"/>
    </row>
    <row r="436" spans="2:11" x14ac:dyDescent="0.15">
      <c r="B436" s="824"/>
      <c r="C436" s="208"/>
      <c r="D436" s="824"/>
      <c r="E436" s="208"/>
      <c r="F436" s="824"/>
      <c r="H436" s="828"/>
      <c r="I436" s="828"/>
      <c r="J436" s="208"/>
      <c r="K436" s="208"/>
    </row>
    <row r="437" spans="2:11" x14ac:dyDescent="0.15">
      <c r="B437" s="824"/>
      <c r="C437" s="208"/>
      <c r="D437" s="824"/>
      <c r="E437" s="208"/>
      <c r="F437" s="824"/>
      <c r="H437" s="828"/>
      <c r="I437" s="828"/>
      <c r="J437" s="208"/>
      <c r="K437" s="208"/>
    </row>
    <row r="438" spans="2:11" x14ac:dyDescent="0.15">
      <c r="B438" s="824"/>
      <c r="C438" s="208"/>
      <c r="D438" s="824"/>
      <c r="E438" s="208"/>
      <c r="F438" s="824"/>
      <c r="H438" s="828"/>
      <c r="I438" s="828"/>
      <c r="J438" s="208"/>
      <c r="K438" s="208"/>
    </row>
    <row r="439" spans="2:11" x14ac:dyDescent="0.15">
      <c r="B439" s="824"/>
      <c r="C439" s="208"/>
      <c r="D439" s="824"/>
      <c r="E439" s="208"/>
      <c r="F439" s="824"/>
      <c r="H439" s="828"/>
      <c r="I439" s="828"/>
      <c r="J439" s="208"/>
      <c r="K439" s="208"/>
    </row>
    <row r="440" spans="2:11" x14ac:dyDescent="0.15">
      <c r="B440" s="824"/>
      <c r="C440" s="208"/>
      <c r="D440" s="824"/>
      <c r="E440" s="208"/>
      <c r="F440" s="824"/>
      <c r="H440" s="828"/>
      <c r="I440" s="828"/>
      <c r="J440" s="208"/>
      <c r="K440" s="208"/>
    </row>
    <row r="441" spans="2:11" x14ac:dyDescent="0.15">
      <c r="B441" s="824"/>
      <c r="C441" s="208"/>
      <c r="D441" s="824"/>
      <c r="E441" s="208"/>
      <c r="F441" s="824"/>
      <c r="H441" s="828"/>
      <c r="I441" s="828"/>
      <c r="J441" s="208"/>
      <c r="K441" s="208"/>
    </row>
    <row r="442" spans="2:11" x14ac:dyDescent="0.15">
      <c r="B442" s="824"/>
      <c r="C442" s="208"/>
      <c r="D442" s="824"/>
      <c r="E442" s="208"/>
      <c r="F442" s="824"/>
      <c r="H442" s="828"/>
      <c r="I442" s="828"/>
      <c r="J442" s="208"/>
      <c r="K442" s="208"/>
    </row>
    <row r="443" spans="2:11" x14ac:dyDescent="0.15">
      <c r="B443" s="824"/>
      <c r="C443" s="208"/>
      <c r="D443" s="824"/>
      <c r="E443" s="208"/>
      <c r="F443" s="824"/>
      <c r="H443" s="828"/>
      <c r="I443" s="828"/>
      <c r="J443" s="208"/>
      <c r="K443" s="208"/>
    </row>
    <row r="444" spans="2:11" x14ac:dyDescent="0.15">
      <c r="B444" s="824"/>
      <c r="C444" s="208"/>
      <c r="D444" s="824"/>
      <c r="E444" s="208"/>
      <c r="F444" s="824"/>
      <c r="H444" s="828"/>
      <c r="I444" s="828"/>
      <c r="J444" s="208"/>
      <c r="K444" s="208"/>
    </row>
    <row r="445" spans="2:11" x14ac:dyDescent="0.15">
      <c r="B445" s="824"/>
      <c r="C445" s="208"/>
      <c r="D445" s="824"/>
      <c r="E445" s="208"/>
      <c r="F445" s="824"/>
      <c r="H445" s="828"/>
      <c r="I445" s="828"/>
      <c r="J445" s="208"/>
      <c r="K445" s="208"/>
    </row>
    <row r="446" spans="2:11" x14ac:dyDescent="0.15">
      <c r="B446" s="824"/>
      <c r="C446" s="208"/>
      <c r="D446" s="824"/>
      <c r="E446" s="208"/>
      <c r="F446" s="824"/>
      <c r="H446" s="828"/>
      <c r="I446" s="828"/>
      <c r="J446" s="208"/>
      <c r="K446" s="208"/>
    </row>
    <row r="447" spans="2:11" x14ac:dyDescent="0.15">
      <c r="B447" s="824"/>
      <c r="C447" s="208"/>
      <c r="D447" s="824"/>
      <c r="E447" s="208"/>
      <c r="F447" s="824"/>
      <c r="H447" s="828"/>
      <c r="I447" s="828"/>
      <c r="J447" s="208"/>
      <c r="K447" s="208"/>
    </row>
    <row r="448" spans="2:11" x14ac:dyDescent="0.15">
      <c r="B448" s="824"/>
      <c r="C448" s="208"/>
      <c r="D448" s="824"/>
      <c r="E448" s="208"/>
      <c r="F448" s="824"/>
      <c r="H448" s="828"/>
      <c r="I448" s="828"/>
      <c r="J448" s="208"/>
      <c r="K448" s="208"/>
    </row>
    <row r="449" spans="2:11" x14ac:dyDescent="0.15">
      <c r="B449" s="824"/>
      <c r="C449" s="208"/>
      <c r="D449" s="824"/>
      <c r="E449" s="208"/>
      <c r="F449" s="824"/>
      <c r="H449" s="828"/>
      <c r="I449" s="828"/>
      <c r="J449" s="208"/>
      <c r="K449" s="208"/>
    </row>
    <row r="450" spans="2:11" x14ac:dyDescent="0.15">
      <c r="B450" s="824"/>
      <c r="C450" s="208"/>
      <c r="D450" s="824"/>
      <c r="E450" s="208"/>
      <c r="F450" s="824"/>
      <c r="H450" s="828"/>
      <c r="I450" s="828"/>
      <c r="J450" s="208"/>
      <c r="K450" s="208"/>
    </row>
    <row r="451" spans="2:11" x14ac:dyDescent="0.15">
      <c r="B451" s="824"/>
      <c r="C451" s="208"/>
      <c r="D451" s="824"/>
      <c r="E451" s="208"/>
      <c r="F451" s="824"/>
      <c r="H451" s="828"/>
      <c r="I451" s="828"/>
      <c r="J451" s="208"/>
      <c r="K451" s="208"/>
    </row>
    <row r="452" spans="2:11" x14ac:dyDescent="0.15">
      <c r="B452" s="824"/>
      <c r="C452" s="208"/>
      <c r="D452" s="824"/>
      <c r="E452" s="208"/>
      <c r="F452" s="824"/>
      <c r="H452" s="828"/>
      <c r="I452" s="828"/>
      <c r="J452" s="208"/>
      <c r="K452" s="208"/>
    </row>
    <row r="453" spans="2:11" x14ac:dyDescent="0.15">
      <c r="B453" s="824"/>
      <c r="C453" s="208"/>
      <c r="D453" s="824"/>
      <c r="E453" s="208"/>
      <c r="F453" s="824"/>
      <c r="H453" s="828"/>
      <c r="I453" s="828"/>
      <c r="J453" s="208"/>
      <c r="K453" s="208"/>
    </row>
    <row r="454" spans="2:11" x14ac:dyDescent="0.15">
      <c r="B454" s="824"/>
      <c r="C454" s="208"/>
      <c r="D454" s="824"/>
      <c r="E454" s="208"/>
      <c r="F454" s="824"/>
      <c r="H454" s="828"/>
      <c r="I454" s="828"/>
      <c r="J454" s="208"/>
      <c r="K454" s="208"/>
    </row>
    <row r="455" spans="2:11" x14ac:dyDescent="0.15">
      <c r="B455" s="824"/>
      <c r="C455" s="208"/>
      <c r="D455" s="824"/>
      <c r="E455" s="208"/>
      <c r="F455" s="824"/>
      <c r="H455" s="828"/>
      <c r="I455" s="828"/>
      <c r="J455" s="208"/>
      <c r="K455" s="208"/>
    </row>
    <row r="456" spans="2:11" x14ac:dyDescent="0.15">
      <c r="B456" s="824"/>
      <c r="C456" s="208"/>
      <c r="D456" s="824"/>
      <c r="E456" s="208"/>
      <c r="F456" s="824"/>
      <c r="H456" s="828"/>
      <c r="I456" s="828"/>
      <c r="J456" s="208"/>
      <c r="K456" s="208"/>
    </row>
    <row r="457" spans="2:11" x14ac:dyDescent="0.15">
      <c r="B457" s="824"/>
      <c r="C457" s="208"/>
      <c r="D457" s="824"/>
      <c r="E457" s="208"/>
      <c r="F457" s="824"/>
      <c r="H457" s="828"/>
      <c r="I457" s="828"/>
      <c r="J457" s="208"/>
      <c r="K457" s="208"/>
    </row>
    <row r="458" spans="2:11" x14ac:dyDescent="0.15">
      <c r="B458" s="824"/>
      <c r="C458" s="208"/>
      <c r="D458" s="824"/>
      <c r="E458" s="208"/>
      <c r="F458" s="824"/>
      <c r="H458" s="828"/>
      <c r="I458" s="828"/>
      <c r="J458" s="208"/>
      <c r="K458" s="208"/>
    </row>
    <row r="459" spans="2:11" x14ac:dyDescent="0.15">
      <c r="B459" s="824"/>
      <c r="C459" s="208"/>
      <c r="D459" s="824"/>
      <c r="E459" s="208"/>
      <c r="F459" s="824"/>
      <c r="H459" s="828"/>
      <c r="I459" s="828"/>
      <c r="J459" s="208"/>
      <c r="K459" s="208"/>
    </row>
    <row r="460" spans="2:11" x14ac:dyDescent="0.15">
      <c r="B460" s="824"/>
      <c r="C460" s="208"/>
      <c r="D460" s="824"/>
      <c r="E460" s="208"/>
      <c r="F460" s="824"/>
      <c r="H460" s="828"/>
      <c r="I460" s="828"/>
      <c r="J460" s="208"/>
      <c r="K460" s="208"/>
    </row>
    <row r="461" spans="2:11" x14ac:dyDescent="0.15">
      <c r="B461" s="824"/>
      <c r="C461" s="208"/>
      <c r="D461" s="824"/>
      <c r="E461" s="208"/>
      <c r="F461" s="824"/>
      <c r="H461" s="828"/>
      <c r="I461" s="828"/>
      <c r="J461" s="208"/>
      <c r="K461" s="208"/>
    </row>
    <row r="462" spans="2:11" x14ac:dyDescent="0.15">
      <c r="B462" s="824"/>
      <c r="C462" s="208"/>
      <c r="D462" s="824"/>
      <c r="E462" s="208"/>
      <c r="F462" s="824"/>
      <c r="H462" s="828"/>
      <c r="I462" s="828"/>
      <c r="J462" s="208"/>
      <c r="K462" s="208"/>
    </row>
    <row r="463" spans="2:11" x14ac:dyDescent="0.15">
      <c r="B463" s="824"/>
      <c r="C463" s="208"/>
      <c r="D463" s="824"/>
      <c r="E463" s="208"/>
      <c r="F463" s="824"/>
      <c r="H463" s="828"/>
      <c r="I463" s="828"/>
      <c r="J463" s="208"/>
      <c r="K463" s="208"/>
    </row>
    <row r="464" spans="2:11" x14ac:dyDescent="0.15">
      <c r="B464" s="824"/>
      <c r="C464" s="208"/>
      <c r="D464" s="824"/>
      <c r="E464" s="208"/>
      <c r="F464" s="824"/>
      <c r="H464" s="828"/>
      <c r="I464" s="828"/>
      <c r="J464" s="208"/>
      <c r="K464" s="208"/>
    </row>
    <row r="465" spans="2:11" x14ac:dyDescent="0.15">
      <c r="B465" s="824"/>
      <c r="C465" s="208"/>
      <c r="D465" s="824"/>
      <c r="E465" s="208"/>
      <c r="F465" s="824"/>
      <c r="H465" s="828"/>
      <c r="I465" s="828"/>
      <c r="J465" s="208"/>
      <c r="K465" s="208"/>
    </row>
    <row r="466" spans="2:11" x14ac:dyDescent="0.15">
      <c r="B466" s="824"/>
      <c r="C466" s="208"/>
      <c r="D466" s="824"/>
      <c r="E466" s="208"/>
      <c r="F466" s="824"/>
      <c r="H466" s="828"/>
      <c r="I466" s="828"/>
      <c r="J466" s="208"/>
      <c r="K466" s="208"/>
    </row>
    <row r="467" spans="2:11" x14ac:dyDescent="0.15">
      <c r="B467" s="824"/>
      <c r="C467" s="208"/>
      <c r="D467" s="824"/>
      <c r="E467" s="208"/>
      <c r="F467" s="824"/>
      <c r="H467" s="828"/>
      <c r="I467" s="828"/>
      <c r="J467" s="208"/>
      <c r="K467" s="208"/>
    </row>
    <row r="468" spans="2:11" x14ac:dyDescent="0.15">
      <c r="B468" s="824"/>
      <c r="C468" s="208"/>
      <c r="D468" s="824"/>
      <c r="E468" s="208"/>
      <c r="F468" s="824"/>
      <c r="H468" s="828"/>
      <c r="I468" s="828"/>
      <c r="J468" s="208"/>
      <c r="K468" s="208"/>
    </row>
    <row r="469" spans="2:11" x14ac:dyDescent="0.15">
      <c r="B469" s="824"/>
      <c r="C469" s="208"/>
      <c r="D469" s="824"/>
      <c r="E469" s="208"/>
      <c r="F469" s="824"/>
      <c r="H469" s="828"/>
      <c r="I469" s="828"/>
      <c r="J469" s="208"/>
      <c r="K469" s="208"/>
    </row>
    <row r="470" spans="2:11" x14ac:dyDescent="0.15">
      <c r="B470" s="824"/>
      <c r="C470" s="208"/>
      <c r="D470" s="824"/>
      <c r="E470" s="208"/>
      <c r="F470" s="824"/>
      <c r="H470" s="828"/>
      <c r="I470" s="828"/>
      <c r="J470" s="208"/>
      <c r="K470" s="208"/>
    </row>
    <row r="471" spans="2:11" x14ac:dyDescent="0.15">
      <c r="B471" s="824"/>
      <c r="C471" s="208"/>
      <c r="D471" s="824"/>
      <c r="E471" s="208"/>
      <c r="F471" s="824"/>
      <c r="H471" s="828"/>
      <c r="I471" s="828"/>
      <c r="J471" s="208"/>
      <c r="K471" s="208"/>
    </row>
    <row r="472" spans="2:11" x14ac:dyDescent="0.15">
      <c r="B472" s="824"/>
      <c r="C472" s="208"/>
      <c r="D472" s="824"/>
      <c r="E472" s="208"/>
      <c r="F472" s="824"/>
      <c r="H472" s="828"/>
      <c r="I472" s="828"/>
      <c r="J472" s="208"/>
      <c r="K472" s="208"/>
    </row>
    <row r="473" spans="2:11" x14ac:dyDescent="0.15">
      <c r="B473" s="824"/>
      <c r="C473" s="208"/>
      <c r="D473" s="824"/>
      <c r="E473" s="208"/>
      <c r="F473" s="824"/>
      <c r="H473" s="828"/>
      <c r="I473" s="828"/>
      <c r="J473" s="208"/>
      <c r="K473" s="208"/>
    </row>
    <row r="474" spans="2:11" x14ac:dyDescent="0.15">
      <c r="B474" s="824"/>
      <c r="C474" s="208"/>
      <c r="D474" s="824"/>
      <c r="E474" s="208"/>
      <c r="F474" s="824"/>
      <c r="H474" s="828"/>
      <c r="I474" s="828"/>
      <c r="J474" s="208"/>
      <c r="K474" s="208"/>
    </row>
    <row r="475" spans="2:11" x14ac:dyDescent="0.15">
      <c r="B475" s="824"/>
      <c r="C475" s="208"/>
      <c r="D475" s="824"/>
      <c r="E475" s="208"/>
      <c r="F475" s="824"/>
      <c r="H475" s="828"/>
      <c r="I475" s="828"/>
      <c r="J475" s="208"/>
      <c r="K475" s="208"/>
    </row>
    <row r="476" spans="2:11" x14ac:dyDescent="0.15">
      <c r="B476" s="824"/>
      <c r="C476" s="208"/>
      <c r="D476" s="824"/>
      <c r="E476" s="208"/>
      <c r="F476" s="824"/>
      <c r="H476" s="828"/>
      <c r="I476" s="828"/>
      <c r="J476" s="208"/>
      <c r="K476" s="208"/>
    </row>
    <row r="477" spans="2:11" x14ac:dyDescent="0.15">
      <c r="B477" s="824"/>
      <c r="C477" s="208"/>
      <c r="D477" s="824"/>
      <c r="E477" s="208"/>
      <c r="F477" s="824"/>
      <c r="H477" s="828"/>
      <c r="I477" s="828"/>
      <c r="J477" s="208"/>
      <c r="K477" s="208"/>
    </row>
    <row r="478" spans="2:11" x14ac:dyDescent="0.15">
      <c r="B478" s="824"/>
      <c r="C478" s="208"/>
      <c r="D478" s="824"/>
      <c r="E478" s="208"/>
      <c r="F478" s="824"/>
      <c r="H478" s="828"/>
      <c r="I478" s="828"/>
      <c r="J478" s="208"/>
      <c r="K478" s="208"/>
    </row>
    <row r="479" spans="2:11" x14ac:dyDescent="0.15">
      <c r="B479" s="824"/>
      <c r="C479" s="208"/>
      <c r="D479" s="824"/>
      <c r="E479" s="208"/>
      <c r="F479" s="824"/>
      <c r="H479" s="828"/>
      <c r="I479" s="828"/>
      <c r="J479" s="208"/>
      <c r="K479" s="208"/>
    </row>
    <row r="480" spans="2:11" x14ac:dyDescent="0.15">
      <c r="B480" s="824"/>
      <c r="C480" s="208"/>
      <c r="D480" s="824"/>
      <c r="E480" s="208"/>
      <c r="F480" s="824"/>
      <c r="H480" s="828"/>
      <c r="I480" s="828"/>
      <c r="J480" s="208"/>
      <c r="K480" s="208"/>
    </row>
    <row r="481" spans="2:11" x14ac:dyDescent="0.15">
      <c r="B481" s="824"/>
      <c r="C481" s="208"/>
      <c r="D481" s="824"/>
      <c r="E481" s="208"/>
      <c r="F481" s="824"/>
      <c r="H481" s="828"/>
      <c r="I481" s="828"/>
      <c r="J481" s="208"/>
      <c r="K481" s="208"/>
    </row>
    <row r="482" spans="2:11" x14ac:dyDescent="0.15">
      <c r="B482" s="824"/>
      <c r="C482" s="208"/>
      <c r="D482" s="824"/>
      <c r="E482" s="208"/>
      <c r="F482" s="824"/>
      <c r="H482" s="828"/>
      <c r="I482" s="828"/>
      <c r="J482" s="208"/>
      <c r="K482" s="208"/>
    </row>
    <row r="483" spans="2:11" x14ac:dyDescent="0.15">
      <c r="B483" s="824"/>
      <c r="C483" s="208"/>
      <c r="D483" s="824"/>
      <c r="E483" s="208"/>
      <c r="F483" s="824"/>
      <c r="H483" s="828"/>
      <c r="I483" s="828"/>
      <c r="J483" s="208"/>
      <c r="K483" s="208"/>
    </row>
    <row r="484" spans="2:11" x14ac:dyDescent="0.15">
      <c r="B484" s="824"/>
      <c r="C484" s="208"/>
      <c r="D484" s="824"/>
      <c r="E484" s="208"/>
      <c r="F484" s="824"/>
      <c r="H484" s="828"/>
      <c r="I484" s="828"/>
      <c r="J484" s="208"/>
      <c r="K484" s="208"/>
    </row>
    <row r="485" spans="2:11" x14ac:dyDescent="0.15">
      <c r="B485" s="824"/>
      <c r="C485" s="208"/>
      <c r="D485" s="824"/>
      <c r="E485" s="208"/>
      <c r="F485" s="824"/>
      <c r="H485" s="828"/>
      <c r="I485" s="828"/>
      <c r="J485" s="208"/>
      <c r="K485" s="208"/>
    </row>
    <row r="486" spans="2:11" x14ac:dyDescent="0.15">
      <c r="B486" s="824"/>
      <c r="C486" s="208"/>
      <c r="D486" s="824"/>
      <c r="E486" s="208"/>
      <c r="F486" s="824"/>
      <c r="H486" s="828"/>
      <c r="I486" s="828"/>
      <c r="J486" s="208"/>
      <c r="K486" s="208"/>
    </row>
    <row r="487" spans="2:11" x14ac:dyDescent="0.15">
      <c r="B487" s="824"/>
      <c r="C487" s="208"/>
      <c r="D487" s="824"/>
      <c r="E487" s="208"/>
      <c r="F487" s="824"/>
      <c r="H487" s="828"/>
      <c r="I487" s="828"/>
      <c r="J487" s="208"/>
      <c r="K487" s="208"/>
    </row>
    <row r="488" spans="2:11" x14ac:dyDescent="0.15">
      <c r="B488" s="824"/>
      <c r="C488" s="208"/>
      <c r="D488" s="824"/>
      <c r="E488" s="208"/>
      <c r="F488" s="824"/>
      <c r="H488" s="828"/>
      <c r="I488" s="828"/>
      <c r="J488" s="208"/>
      <c r="K488" s="208"/>
    </row>
    <row r="489" spans="2:11" x14ac:dyDescent="0.15">
      <c r="B489" s="824"/>
      <c r="C489" s="208"/>
      <c r="D489" s="824"/>
      <c r="E489" s="208"/>
      <c r="F489" s="824"/>
      <c r="H489" s="828"/>
      <c r="I489" s="828"/>
      <c r="J489" s="208"/>
      <c r="K489" s="208"/>
    </row>
    <row r="490" spans="2:11" x14ac:dyDescent="0.15">
      <c r="B490" s="824"/>
      <c r="C490" s="208"/>
      <c r="D490" s="824"/>
      <c r="E490" s="208"/>
      <c r="F490" s="824"/>
      <c r="H490" s="828"/>
      <c r="I490" s="828"/>
      <c r="J490" s="208"/>
      <c r="K490" s="208"/>
    </row>
    <row r="491" spans="2:11" x14ac:dyDescent="0.15">
      <c r="B491" s="824"/>
      <c r="C491" s="208"/>
      <c r="D491" s="824"/>
      <c r="E491" s="208"/>
      <c r="F491" s="824"/>
      <c r="H491" s="828"/>
      <c r="I491" s="828"/>
      <c r="J491" s="208"/>
      <c r="K491" s="208"/>
    </row>
    <row r="492" spans="2:11" x14ac:dyDescent="0.15">
      <c r="B492" s="824"/>
      <c r="C492" s="208"/>
      <c r="D492" s="824"/>
      <c r="E492" s="208"/>
      <c r="F492" s="824"/>
      <c r="H492" s="828"/>
      <c r="I492" s="828"/>
      <c r="J492" s="208"/>
      <c r="K492" s="208"/>
    </row>
    <row r="493" spans="2:11" x14ac:dyDescent="0.15">
      <c r="B493" s="824"/>
      <c r="C493" s="208"/>
      <c r="D493" s="824"/>
      <c r="E493" s="208"/>
      <c r="F493" s="824"/>
      <c r="H493" s="828"/>
      <c r="I493" s="828"/>
      <c r="J493" s="208"/>
      <c r="K493" s="208"/>
    </row>
    <row r="494" spans="2:11" x14ac:dyDescent="0.15">
      <c r="B494" s="824"/>
      <c r="C494" s="208"/>
      <c r="D494" s="824"/>
      <c r="E494" s="208"/>
      <c r="F494" s="824"/>
      <c r="H494" s="828"/>
      <c r="I494" s="828"/>
      <c r="J494" s="208"/>
      <c r="K494" s="208"/>
    </row>
    <row r="495" spans="2:11" x14ac:dyDescent="0.15">
      <c r="B495" s="824"/>
      <c r="C495" s="208"/>
      <c r="D495" s="824"/>
      <c r="E495" s="208"/>
      <c r="F495" s="824"/>
      <c r="H495" s="828"/>
      <c r="I495" s="828"/>
      <c r="J495" s="208"/>
      <c r="K495" s="208"/>
    </row>
    <row r="496" spans="2:11" x14ac:dyDescent="0.15">
      <c r="B496" s="824"/>
      <c r="C496" s="208"/>
      <c r="D496" s="824"/>
      <c r="E496" s="208"/>
      <c r="F496" s="824"/>
      <c r="H496" s="828"/>
      <c r="I496" s="828"/>
      <c r="J496" s="208"/>
      <c r="K496" s="208"/>
    </row>
    <row r="497" spans="2:11" x14ac:dyDescent="0.15">
      <c r="B497" s="824"/>
      <c r="C497" s="208"/>
      <c r="D497" s="824"/>
      <c r="E497" s="208"/>
      <c r="F497" s="824"/>
      <c r="H497" s="828"/>
      <c r="I497" s="828"/>
      <c r="J497" s="208"/>
      <c r="K497" s="208"/>
    </row>
    <row r="498" spans="2:11" x14ac:dyDescent="0.15">
      <c r="B498" s="824"/>
      <c r="C498" s="208"/>
      <c r="D498" s="824"/>
      <c r="E498" s="208"/>
      <c r="F498" s="824"/>
      <c r="H498" s="828"/>
      <c r="I498" s="828"/>
      <c r="J498" s="208"/>
      <c r="K498" s="208"/>
    </row>
    <row r="499" spans="2:11" x14ac:dyDescent="0.15">
      <c r="B499" s="824"/>
      <c r="C499" s="208"/>
      <c r="D499" s="824"/>
      <c r="E499" s="208"/>
      <c r="F499" s="824"/>
      <c r="H499" s="828"/>
      <c r="I499" s="828"/>
      <c r="J499" s="208"/>
      <c r="K499" s="208"/>
    </row>
    <row r="500" spans="2:11" x14ac:dyDescent="0.15">
      <c r="B500" s="824"/>
      <c r="C500" s="208"/>
      <c r="D500" s="824"/>
      <c r="E500" s="208"/>
      <c r="F500" s="824"/>
      <c r="H500" s="828"/>
      <c r="I500" s="828"/>
      <c r="J500" s="208"/>
      <c r="K500" s="208"/>
    </row>
    <row r="501" spans="2:11" x14ac:dyDescent="0.15">
      <c r="B501" s="824"/>
      <c r="C501" s="208"/>
      <c r="D501" s="824"/>
      <c r="E501" s="208"/>
      <c r="F501" s="824"/>
      <c r="H501" s="828"/>
      <c r="I501" s="828"/>
      <c r="J501" s="208"/>
      <c r="K501" s="208"/>
    </row>
    <row r="502" spans="2:11" x14ac:dyDescent="0.15">
      <c r="B502" s="824"/>
      <c r="C502" s="208"/>
      <c r="D502" s="824"/>
      <c r="E502" s="208"/>
      <c r="F502" s="824"/>
      <c r="H502" s="828"/>
      <c r="I502" s="828"/>
      <c r="J502" s="208"/>
      <c r="K502" s="208"/>
    </row>
    <row r="503" spans="2:11" x14ac:dyDescent="0.15">
      <c r="B503" s="824"/>
      <c r="C503" s="208"/>
      <c r="D503" s="824"/>
      <c r="E503" s="208"/>
      <c r="F503" s="824"/>
      <c r="H503" s="828"/>
      <c r="I503" s="828"/>
      <c r="J503" s="208"/>
      <c r="K503" s="208"/>
    </row>
    <row r="504" spans="2:11" x14ac:dyDescent="0.15">
      <c r="B504" s="824"/>
      <c r="C504" s="208"/>
      <c r="D504" s="824"/>
      <c r="E504" s="208"/>
      <c r="F504" s="824"/>
      <c r="H504" s="828"/>
      <c r="I504" s="828"/>
      <c r="J504" s="208"/>
      <c r="K504" s="208"/>
    </row>
    <row r="505" spans="2:11" x14ac:dyDescent="0.15">
      <c r="B505" s="824"/>
      <c r="C505" s="208"/>
      <c r="D505" s="824"/>
      <c r="E505" s="208"/>
      <c r="F505" s="824"/>
      <c r="H505" s="828"/>
      <c r="I505" s="828"/>
      <c r="J505" s="208"/>
      <c r="K505" s="208"/>
    </row>
    <row r="506" spans="2:11" x14ac:dyDescent="0.15">
      <c r="B506" s="824"/>
      <c r="C506" s="208"/>
      <c r="D506" s="824"/>
      <c r="E506" s="208"/>
      <c r="F506" s="824"/>
      <c r="H506" s="828"/>
      <c r="I506" s="828"/>
      <c r="J506" s="208"/>
      <c r="K506" s="208"/>
    </row>
    <row r="507" spans="2:11" x14ac:dyDescent="0.15">
      <c r="B507" s="824"/>
      <c r="C507" s="208"/>
      <c r="D507" s="824"/>
      <c r="E507" s="208"/>
      <c r="F507" s="824"/>
      <c r="H507" s="828"/>
      <c r="I507" s="828"/>
      <c r="J507" s="208"/>
      <c r="K507" s="208"/>
    </row>
    <row r="508" spans="2:11" x14ac:dyDescent="0.15">
      <c r="B508" s="824"/>
      <c r="C508" s="208"/>
      <c r="D508" s="824"/>
      <c r="E508" s="208"/>
      <c r="F508" s="824"/>
      <c r="H508" s="828"/>
      <c r="I508" s="828"/>
      <c r="J508" s="208"/>
      <c r="K508" s="208"/>
    </row>
    <row r="509" spans="2:11" x14ac:dyDescent="0.15">
      <c r="B509" s="824"/>
      <c r="C509" s="208"/>
      <c r="D509" s="824"/>
      <c r="E509" s="208"/>
      <c r="F509" s="824"/>
      <c r="H509" s="828"/>
      <c r="I509" s="828"/>
      <c r="J509" s="208"/>
      <c r="K509" s="208"/>
    </row>
    <row r="510" spans="2:11" x14ac:dyDescent="0.15">
      <c r="B510" s="824"/>
      <c r="C510" s="208"/>
      <c r="D510" s="824"/>
      <c r="E510" s="208"/>
      <c r="F510" s="824"/>
      <c r="H510" s="828"/>
      <c r="I510" s="828"/>
      <c r="J510" s="208"/>
      <c r="K510" s="208"/>
    </row>
    <row r="511" spans="2:11" x14ac:dyDescent="0.15">
      <c r="B511" s="824"/>
      <c r="C511" s="208"/>
      <c r="D511" s="824"/>
      <c r="E511" s="208"/>
      <c r="F511" s="824"/>
      <c r="H511" s="828"/>
      <c r="I511" s="828"/>
      <c r="J511" s="208"/>
      <c r="K511" s="208"/>
    </row>
    <row r="512" spans="2:11" x14ac:dyDescent="0.15">
      <c r="B512" s="824"/>
      <c r="C512" s="208"/>
      <c r="D512" s="824"/>
      <c r="E512" s="208"/>
      <c r="F512" s="824"/>
      <c r="H512" s="828"/>
      <c r="I512" s="828"/>
      <c r="J512" s="208"/>
      <c r="K512" s="208"/>
    </row>
    <row r="513" spans="2:11" x14ac:dyDescent="0.15">
      <c r="B513" s="824"/>
      <c r="C513" s="208"/>
      <c r="D513" s="824"/>
      <c r="E513" s="208"/>
      <c r="F513" s="824"/>
      <c r="H513" s="828"/>
      <c r="I513" s="828"/>
      <c r="J513" s="208"/>
      <c r="K513" s="208"/>
    </row>
    <row r="514" spans="2:11" x14ac:dyDescent="0.15">
      <c r="B514" s="824"/>
      <c r="C514" s="208"/>
      <c r="D514" s="824"/>
      <c r="E514" s="208"/>
      <c r="F514" s="824"/>
      <c r="H514" s="828"/>
      <c r="I514" s="828"/>
      <c r="J514" s="208"/>
      <c r="K514" s="208"/>
    </row>
    <row r="515" spans="2:11" x14ac:dyDescent="0.15">
      <c r="B515" s="824"/>
      <c r="C515" s="208"/>
      <c r="D515" s="824"/>
      <c r="E515" s="208"/>
      <c r="F515" s="824"/>
      <c r="H515" s="828"/>
      <c r="I515" s="828"/>
      <c r="J515" s="208"/>
      <c r="K515" s="208"/>
    </row>
    <row r="516" spans="2:11" x14ac:dyDescent="0.15">
      <c r="B516" s="824"/>
      <c r="C516" s="208"/>
      <c r="D516" s="824"/>
      <c r="E516" s="208"/>
      <c r="F516" s="824"/>
      <c r="H516" s="828"/>
      <c r="I516" s="828"/>
      <c r="J516" s="208"/>
      <c r="K516" s="208"/>
    </row>
    <row r="517" spans="2:11" x14ac:dyDescent="0.15">
      <c r="B517" s="824"/>
      <c r="C517" s="208"/>
      <c r="D517" s="824"/>
      <c r="E517" s="208"/>
      <c r="F517" s="824"/>
      <c r="H517" s="828"/>
      <c r="I517" s="828"/>
      <c r="J517" s="208"/>
      <c r="K517" s="208"/>
    </row>
    <row r="518" spans="2:11" x14ac:dyDescent="0.15">
      <c r="B518" s="824"/>
      <c r="C518" s="208"/>
      <c r="D518" s="824"/>
      <c r="E518" s="208"/>
      <c r="F518" s="824"/>
      <c r="H518" s="828"/>
      <c r="I518" s="828"/>
      <c r="J518" s="208"/>
      <c r="K518" s="208"/>
    </row>
    <row r="519" spans="2:11" x14ac:dyDescent="0.15">
      <c r="B519" s="824"/>
      <c r="C519" s="208"/>
      <c r="D519" s="824"/>
      <c r="E519" s="208"/>
      <c r="F519" s="824"/>
      <c r="H519" s="828"/>
      <c r="I519" s="828"/>
      <c r="J519" s="208"/>
      <c r="K519" s="208"/>
    </row>
    <row r="520" spans="2:11" x14ac:dyDescent="0.15">
      <c r="B520" s="824"/>
      <c r="C520" s="208"/>
      <c r="D520" s="824"/>
      <c r="E520" s="208"/>
      <c r="F520" s="824"/>
      <c r="H520" s="828"/>
      <c r="I520" s="828"/>
      <c r="J520" s="208"/>
      <c r="K520" s="208"/>
    </row>
    <row r="521" spans="2:11" x14ac:dyDescent="0.15">
      <c r="B521" s="824"/>
      <c r="C521" s="208"/>
      <c r="D521" s="824"/>
      <c r="E521" s="208"/>
      <c r="F521" s="824"/>
      <c r="H521" s="828"/>
      <c r="I521" s="828"/>
      <c r="J521" s="208"/>
      <c r="K521" s="208"/>
    </row>
    <row r="522" spans="2:11" x14ac:dyDescent="0.15">
      <c r="B522" s="824"/>
      <c r="C522" s="208"/>
      <c r="D522" s="824"/>
      <c r="E522" s="208"/>
      <c r="F522" s="824"/>
      <c r="H522" s="828"/>
      <c r="I522" s="828"/>
      <c r="J522" s="208"/>
      <c r="K522" s="208"/>
    </row>
    <row r="523" spans="2:11" x14ac:dyDescent="0.15">
      <c r="B523" s="824"/>
      <c r="C523" s="208"/>
      <c r="D523" s="824"/>
      <c r="E523" s="208"/>
      <c r="F523" s="824"/>
      <c r="H523" s="828"/>
      <c r="I523" s="828"/>
      <c r="J523" s="208"/>
      <c r="K523" s="208"/>
    </row>
    <row r="524" spans="2:11" x14ac:dyDescent="0.15">
      <c r="B524" s="824"/>
      <c r="C524" s="208"/>
      <c r="D524" s="824"/>
      <c r="E524" s="208"/>
      <c r="F524" s="824"/>
      <c r="H524" s="828"/>
      <c r="I524" s="828"/>
      <c r="J524" s="208"/>
      <c r="K524" s="208"/>
    </row>
    <row r="525" spans="2:11" x14ac:dyDescent="0.15">
      <c r="B525" s="824"/>
      <c r="C525" s="208"/>
      <c r="D525" s="824"/>
      <c r="E525" s="208"/>
      <c r="F525" s="824"/>
      <c r="H525" s="828"/>
      <c r="I525" s="828"/>
      <c r="J525" s="208"/>
      <c r="K525" s="208"/>
    </row>
    <row r="526" spans="2:11" x14ac:dyDescent="0.15">
      <c r="B526" s="824"/>
      <c r="C526" s="208"/>
      <c r="D526" s="824"/>
      <c r="E526" s="208"/>
      <c r="F526" s="824"/>
      <c r="H526" s="828"/>
      <c r="I526" s="828"/>
      <c r="J526" s="208"/>
      <c r="K526" s="208"/>
    </row>
    <row r="527" spans="2:11" x14ac:dyDescent="0.15">
      <c r="B527" s="824"/>
      <c r="C527" s="208"/>
      <c r="D527" s="824"/>
      <c r="E527" s="208"/>
      <c r="F527" s="824"/>
      <c r="H527" s="828"/>
      <c r="I527" s="828"/>
      <c r="J527" s="208"/>
      <c r="K527" s="208"/>
    </row>
    <row r="528" spans="2:11" x14ac:dyDescent="0.15">
      <c r="B528" s="824"/>
      <c r="C528" s="208"/>
      <c r="D528" s="824"/>
      <c r="E528" s="208"/>
      <c r="F528" s="824"/>
      <c r="H528" s="828"/>
      <c r="I528" s="828"/>
      <c r="J528" s="208"/>
      <c r="K528" s="208"/>
    </row>
    <row r="529" spans="2:11" x14ac:dyDescent="0.15">
      <c r="B529" s="824"/>
      <c r="C529" s="208"/>
      <c r="D529" s="824"/>
      <c r="E529" s="208"/>
      <c r="F529" s="824"/>
      <c r="H529" s="828"/>
      <c r="I529" s="828"/>
      <c r="J529" s="208"/>
      <c r="K529" s="208"/>
    </row>
    <row r="530" spans="2:11" x14ac:dyDescent="0.15">
      <c r="B530" s="824"/>
      <c r="C530" s="208"/>
      <c r="D530" s="824"/>
      <c r="E530" s="208"/>
      <c r="F530" s="824"/>
      <c r="H530" s="828"/>
      <c r="I530" s="828"/>
      <c r="J530" s="208"/>
      <c r="K530" s="208"/>
    </row>
    <row r="531" spans="2:11" x14ac:dyDescent="0.15">
      <c r="B531" s="824"/>
      <c r="C531" s="208"/>
      <c r="D531" s="824"/>
      <c r="E531" s="208"/>
      <c r="F531" s="824"/>
      <c r="H531" s="828"/>
      <c r="I531" s="828"/>
      <c r="J531" s="208"/>
      <c r="K531" s="208"/>
    </row>
    <row r="532" spans="2:11" x14ac:dyDescent="0.15">
      <c r="B532" s="824"/>
      <c r="C532" s="208"/>
      <c r="D532" s="824"/>
      <c r="E532" s="208"/>
      <c r="F532" s="824"/>
      <c r="H532" s="828"/>
      <c r="I532" s="828"/>
      <c r="J532" s="208"/>
      <c r="K532" s="208"/>
    </row>
    <row r="533" spans="2:11" x14ac:dyDescent="0.15">
      <c r="B533" s="824"/>
      <c r="C533" s="208"/>
      <c r="D533" s="824"/>
      <c r="E533" s="208"/>
      <c r="F533" s="824"/>
      <c r="H533" s="828"/>
      <c r="I533" s="828"/>
      <c r="J533" s="208"/>
      <c r="K533" s="208"/>
    </row>
    <row r="534" spans="2:11" x14ac:dyDescent="0.15">
      <c r="B534" s="824"/>
      <c r="C534" s="208"/>
      <c r="D534" s="824"/>
      <c r="E534" s="208"/>
      <c r="F534" s="824"/>
      <c r="H534" s="828"/>
      <c r="I534" s="828"/>
      <c r="J534" s="208"/>
      <c r="K534" s="208"/>
    </row>
    <row r="535" spans="2:11" x14ac:dyDescent="0.15">
      <c r="B535" s="824"/>
      <c r="C535" s="208"/>
      <c r="D535" s="824"/>
      <c r="E535" s="208"/>
      <c r="F535" s="824"/>
      <c r="H535" s="828"/>
      <c r="I535" s="828"/>
      <c r="J535" s="208"/>
      <c r="K535" s="208"/>
    </row>
    <row r="536" spans="2:11" x14ac:dyDescent="0.15">
      <c r="B536" s="824"/>
      <c r="C536" s="208"/>
      <c r="D536" s="824"/>
      <c r="E536" s="208"/>
      <c r="F536" s="824"/>
      <c r="H536" s="828"/>
      <c r="I536" s="828"/>
      <c r="J536" s="208"/>
      <c r="K536" s="208"/>
    </row>
    <row r="537" spans="2:11" x14ac:dyDescent="0.15">
      <c r="B537" s="824"/>
      <c r="C537" s="208"/>
      <c r="D537" s="824"/>
      <c r="E537" s="208"/>
      <c r="F537" s="824"/>
      <c r="H537" s="828"/>
      <c r="I537" s="828"/>
      <c r="J537" s="208"/>
      <c r="K537" s="208"/>
    </row>
    <row r="538" spans="2:11" x14ac:dyDescent="0.15">
      <c r="B538" s="824"/>
      <c r="C538" s="208"/>
      <c r="D538" s="824"/>
      <c r="E538" s="208"/>
      <c r="F538" s="824"/>
      <c r="H538" s="828"/>
      <c r="I538" s="828"/>
      <c r="J538" s="208"/>
      <c r="K538" s="208"/>
    </row>
    <row r="539" spans="2:11" x14ac:dyDescent="0.15">
      <c r="B539" s="824"/>
      <c r="C539" s="208"/>
      <c r="D539" s="824"/>
      <c r="E539" s="208"/>
      <c r="F539" s="824"/>
      <c r="H539" s="828"/>
      <c r="I539" s="828"/>
      <c r="J539" s="208"/>
      <c r="K539" s="208"/>
    </row>
    <row r="540" spans="2:11" x14ac:dyDescent="0.15">
      <c r="B540" s="824"/>
      <c r="C540" s="208"/>
      <c r="D540" s="824"/>
      <c r="E540" s="208"/>
      <c r="F540" s="824"/>
      <c r="H540" s="828"/>
      <c r="I540" s="828"/>
      <c r="J540" s="208"/>
      <c r="K540" s="208"/>
    </row>
    <row r="541" spans="2:11" x14ac:dyDescent="0.15">
      <c r="B541" s="824"/>
      <c r="C541" s="208"/>
      <c r="D541" s="824"/>
      <c r="E541" s="208"/>
      <c r="F541" s="824"/>
      <c r="H541" s="828"/>
      <c r="I541" s="828"/>
      <c r="J541" s="208"/>
      <c r="K541" s="208"/>
    </row>
    <row r="542" spans="2:11" x14ac:dyDescent="0.15">
      <c r="B542" s="824"/>
      <c r="C542" s="208"/>
      <c r="D542" s="824"/>
      <c r="E542" s="208"/>
      <c r="F542" s="824"/>
      <c r="H542" s="828"/>
      <c r="I542" s="828"/>
      <c r="J542" s="208"/>
      <c r="K542" s="208"/>
    </row>
    <row r="543" spans="2:11" x14ac:dyDescent="0.15">
      <c r="B543" s="824"/>
      <c r="C543" s="208"/>
      <c r="D543" s="824"/>
      <c r="E543" s="208"/>
      <c r="F543" s="824"/>
      <c r="H543" s="828"/>
      <c r="I543" s="828"/>
      <c r="J543" s="208"/>
      <c r="K543" s="208"/>
    </row>
    <row r="544" spans="2:11" x14ac:dyDescent="0.15">
      <c r="B544" s="824"/>
      <c r="C544" s="208"/>
      <c r="D544" s="824"/>
      <c r="E544" s="208"/>
      <c r="F544" s="824"/>
      <c r="H544" s="828"/>
      <c r="I544" s="828"/>
      <c r="J544" s="208"/>
      <c r="K544" s="208"/>
    </row>
    <row r="545" spans="2:11" x14ac:dyDescent="0.15">
      <c r="B545" s="824"/>
      <c r="C545" s="208"/>
      <c r="D545" s="824"/>
      <c r="E545" s="208"/>
      <c r="F545" s="824"/>
      <c r="H545" s="828"/>
      <c r="I545" s="828"/>
      <c r="J545" s="208"/>
      <c r="K545" s="208"/>
    </row>
    <row r="546" spans="2:11" x14ac:dyDescent="0.15">
      <c r="B546" s="824"/>
      <c r="C546" s="208"/>
      <c r="D546" s="824"/>
      <c r="E546" s="208"/>
      <c r="F546" s="824"/>
      <c r="H546" s="828"/>
      <c r="I546" s="828"/>
      <c r="J546" s="208"/>
      <c r="K546" s="208"/>
    </row>
    <row r="547" spans="2:11" x14ac:dyDescent="0.15">
      <c r="B547" s="824"/>
      <c r="C547" s="208"/>
      <c r="D547" s="824"/>
      <c r="E547" s="208"/>
      <c r="F547" s="824"/>
      <c r="H547" s="828"/>
      <c r="I547" s="828"/>
      <c r="J547" s="208"/>
      <c r="K547" s="208"/>
    </row>
    <row r="548" spans="2:11" x14ac:dyDescent="0.15">
      <c r="B548" s="824"/>
      <c r="C548" s="208"/>
      <c r="D548" s="824"/>
      <c r="E548" s="208"/>
      <c r="F548" s="824"/>
      <c r="H548" s="828"/>
      <c r="I548" s="828"/>
      <c r="J548" s="208"/>
      <c r="K548" s="208"/>
    </row>
    <row r="549" spans="2:11" x14ac:dyDescent="0.15">
      <c r="B549" s="824"/>
      <c r="C549" s="208"/>
      <c r="D549" s="824"/>
      <c r="E549" s="208"/>
      <c r="F549" s="824"/>
      <c r="H549" s="828"/>
      <c r="I549" s="828"/>
      <c r="J549" s="208"/>
      <c r="K549" s="208"/>
    </row>
    <row r="550" spans="2:11" x14ac:dyDescent="0.15">
      <c r="B550" s="824"/>
      <c r="C550" s="208"/>
      <c r="D550" s="824"/>
      <c r="E550" s="208"/>
      <c r="F550" s="824"/>
      <c r="H550" s="828"/>
      <c r="I550" s="828"/>
      <c r="J550" s="208"/>
      <c r="K550" s="208"/>
    </row>
    <row r="551" spans="2:11" x14ac:dyDescent="0.15">
      <c r="B551" s="824"/>
      <c r="C551" s="208"/>
      <c r="D551" s="824"/>
      <c r="E551" s="208"/>
      <c r="F551" s="824"/>
      <c r="H551" s="828"/>
      <c r="I551" s="828"/>
      <c r="J551" s="208"/>
      <c r="K551" s="208"/>
    </row>
    <row r="552" spans="2:11" x14ac:dyDescent="0.15">
      <c r="B552" s="824"/>
      <c r="C552" s="208"/>
      <c r="D552" s="824"/>
      <c r="E552" s="208"/>
      <c r="F552" s="824"/>
      <c r="H552" s="828"/>
      <c r="I552" s="828"/>
      <c r="J552" s="208"/>
      <c r="K552" s="208"/>
    </row>
    <row r="553" spans="2:11" x14ac:dyDescent="0.15">
      <c r="B553" s="824"/>
      <c r="C553" s="208"/>
      <c r="D553" s="824"/>
      <c r="E553" s="208"/>
      <c r="F553" s="824"/>
      <c r="H553" s="828"/>
      <c r="I553" s="828"/>
      <c r="J553" s="208"/>
      <c r="K553" s="208"/>
    </row>
    <row r="554" spans="2:11" x14ac:dyDescent="0.15">
      <c r="B554" s="824"/>
      <c r="C554" s="208"/>
      <c r="D554" s="824"/>
      <c r="E554" s="208"/>
      <c r="F554" s="824"/>
      <c r="H554" s="828"/>
      <c r="I554" s="828"/>
      <c r="J554" s="208"/>
      <c r="K554" s="208"/>
    </row>
    <row r="555" spans="2:11" x14ac:dyDescent="0.15">
      <c r="B555" s="824"/>
      <c r="C555" s="208"/>
      <c r="D555" s="824"/>
      <c r="E555" s="208"/>
      <c r="F555" s="824"/>
      <c r="H555" s="828"/>
      <c r="I555" s="828"/>
      <c r="J555" s="208"/>
      <c r="K555" s="208"/>
    </row>
    <row r="556" spans="2:11" x14ac:dyDescent="0.15">
      <c r="B556" s="824"/>
      <c r="C556" s="208"/>
      <c r="D556" s="824"/>
      <c r="E556" s="208"/>
      <c r="F556" s="824"/>
      <c r="H556" s="828"/>
      <c r="I556" s="828"/>
      <c r="J556" s="208"/>
      <c r="K556" s="208"/>
    </row>
    <row r="557" spans="2:11" x14ac:dyDescent="0.15">
      <c r="B557" s="824"/>
      <c r="C557" s="208"/>
      <c r="D557" s="824"/>
      <c r="E557" s="208"/>
      <c r="F557" s="824"/>
      <c r="H557" s="828"/>
      <c r="I557" s="828"/>
      <c r="J557" s="208"/>
      <c r="K557" s="208"/>
    </row>
    <row r="558" spans="2:11" x14ac:dyDescent="0.15">
      <c r="B558" s="824"/>
      <c r="C558" s="208"/>
      <c r="D558" s="824"/>
      <c r="E558" s="208"/>
      <c r="F558" s="824"/>
      <c r="H558" s="828"/>
      <c r="I558" s="828"/>
      <c r="J558" s="208"/>
      <c r="K558" s="208"/>
    </row>
    <row r="559" spans="2:11" x14ac:dyDescent="0.15">
      <c r="B559" s="824"/>
      <c r="C559" s="208"/>
      <c r="D559" s="824"/>
      <c r="E559" s="208"/>
      <c r="F559" s="824"/>
      <c r="H559" s="828"/>
      <c r="I559" s="828"/>
      <c r="J559" s="208"/>
      <c r="K559" s="208"/>
    </row>
    <row r="560" spans="2:11" x14ac:dyDescent="0.15">
      <c r="B560" s="824"/>
      <c r="C560" s="208"/>
      <c r="D560" s="824"/>
      <c r="E560" s="208"/>
      <c r="F560" s="824"/>
      <c r="H560" s="828"/>
      <c r="I560" s="828"/>
      <c r="J560" s="208"/>
      <c r="K560" s="208"/>
    </row>
    <row r="561" spans="2:14" x14ac:dyDescent="0.15">
      <c r="B561" s="824"/>
      <c r="C561" s="208"/>
      <c r="D561" s="824"/>
      <c r="E561" s="208"/>
      <c r="F561" s="824"/>
      <c r="H561" s="828"/>
      <c r="I561" s="828"/>
      <c r="J561" s="208"/>
      <c r="K561" s="208"/>
    </row>
    <row r="562" spans="2:14" x14ac:dyDescent="0.15">
      <c r="B562" s="824"/>
      <c r="C562" s="208"/>
      <c r="D562" s="824"/>
      <c r="E562" s="208"/>
      <c r="F562" s="824"/>
      <c r="H562" s="828"/>
      <c r="I562" s="828"/>
      <c r="J562" s="208"/>
      <c r="K562" s="208"/>
    </row>
    <row r="563" spans="2:14" x14ac:dyDescent="0.15">
      <c r="B563" s="824"/>
      <c r="C563" s="208"/>
      <c r="D563" s="824"/>
      <c r="E563" s="208"/>
      <c r="F563" s="824"/>
      <c r="H563" s="828"/>
      <c r="I563" s="828"/>
      <c r="J563" s="208"/>
      <c r="K563" s="208"/>
    </row>
    <row r="564" spans="2:14" x14ac:dyDescent="0.15">
      <c r="B564" s="824"/>
      <c r="C564" s="208"/>
      <c r="D564" s="824"/>
      <c r="E564" s="208"/>
      <c r="F564" s="824"/>
      <c r="H564" s="828"/>
      <c r="I564" s="828"/>
      <c r="J564" s="208"/>
      <c r="K564" s="208"/>
    </row>
    <row r="565" spans="2:14" x14ac:dyDescent="0.15">
      <c r="B565" s="824"/>
      <c r="C565" s="208"/>
      <c r="D565" s="824"/>
      <c r="E565" s="208"/>
      <c r="F565" s="824"/>
      <c r="H565" s="828"/>
      <c r="I565" s="828"/>
      <c r="J565" s="208"/>
      <c r="K565" s="208"/>
    </row>
    <row r="566" spans="2:14" x14ac:dyDescent="0.15">
      <c r="B566" s="824"/>
      <c r="C566" s="208"/>
      <c r="D566" s="824"/>
      <c r="E566" s="208"/>
      <c r="F566" s="824"/>
      <c r="H566" s="828"/>
      <c r="I566" s="828"/>
      <c r="J566" s="208"/>
      <c r="K566" s="208"/>
    </row>
    <row r="567" spans="2:14" x14ac:dyDescent="0.15">
      <c r="B567" s="824"/>
      <c r="C567" s="208"/>
      <c r="D567" s="824"/>
      <c r="E567" s="208"/>
      <c r="F567" s="824"/>
      <c r="H567" s="828"/>
      <c r="I567" s="828"/>
      <c r="J567" s="208"/>
      <c r="K567" s="208"/>
    </row>
    <row r="568" spans="2:14" x14ac:dyDescent="0.15">
      <c r="B568" s="824"/>
      <c r="C568" s="208"/>
      <c r="D568" s="824"/>
      <c r="E568" s="208"/>
      <c r="F568" s="824"/>
      <c r="H568" s="828"/>
      <c r="I568" s="828"/>
      <c r="J568" s="208"/>
      <c r="K568" s="208"/>
    </row>
    <row r="569" spans="2:14" x14ac:dyDescent="0.15">
      <c r="B569" s="824"/>
      <c r="C569" s="208"/>
      <c r="D569" s="824"/>
      <c r="E569" s="208"/>
      <c r="F569" s="824"/>
      <c r="H569" s="828"/>
      <c r="I569" s="828"/>
      <c r="J569" s="208"/>
      <c r="K569" s="208"/>
    </row>
    <row r="570" spans="2:14" x14ac:dyDescent="0.15">
      <c r="B570" s="824"/>
      <c r="C570" s="208"/>
      <c r="D570" s="824"/>
      <c r="E570" s="208"/>
      <c r="F570" s="824"/>
      <c r="H570" s="828"/>
      <c r="I570" s="828"/>
      <c r="J570" s="208"/>
      <c r="K570" s="208"/>
    </row>
    <row r="571" spans="2:14" x14ac:dyDescent="0.15">
      <c r="B571" s="824"/>
      <c r="C571" s="208"/>
      <c r="D571" s="824"/>
      <c r="E571" s="208"/>
      <c r="F571" s="824"/>
      <c r="H571" s="828"/>
      <c r="I571" s="828"/>
      <c r="J571" s="208"/>
      <c r="K571" s="208"/>
    </row>
    <row r="572" spans="2:14" x14ac:dyDescent="0.15">
      <c r="B572" s="824"/>
      <c r="C572" s="208"/>
      <c r="D572" s="824"/>
      <c r="E572" s="208"/>
      <c r="F572" s="824"/>
      <c r="H572" s="828"/>
      <c r="I572" s="828"/>
      <c r="J572" s="208"/>
      <c r="K572" s="208"/>
    </row>
    <row r="573" spans="2:14" x14ac:dyDescent="0.15">
      <c r="B573" s="824"/>
      <c r="C573" s="208"/>
      <c r="D573" s="824"/>
      <c r="E573" s="208"/>
      <c r="F573" s="824"/>
      <c r="H573" s="828"/>
      <c r="I573" s="828"/>
      <c r="J573" s="208"/>
      <c r="K573" s="208"/>
    </row>
    <row r="574" spans="2:14" x14ac:dyDescent="0.15">
      <c r="B574" s="824"/>
      <c r="C574" s="208"/>
      <c r="D574" s="824"/>
      <c r="E574" s="208"/>
      <c r="F574" s="824"/>
      <c r="H574" s="828"/>
      <c r="I574" s="828"/>
      <c r="J574" s="208"/>
      <c r="K574" s="208"/>
    </row>
    <row r="575" spans="2:14" x14ac:dyDescent="0.15">
      <c r="B575" s="824"/>
      <c r="C575" s="208"/>
      <c r="D575" s="824"/>
      <c r="E575" s="208"/>
      <c r="F575" s="824"/>
      <c r="H575" s="828"/>
      <c r="I575" s="828"/>
      <c r="J575" s="208"/>
      <c r="K575" s="208"/>
    </row>
    <row r="576" spans="2:14" x14ac:dyDescent="0.15">
      <c r="B576" s="824"/>
      <c r="C576" s="208"/>
      <c r="D576" s="824"/>
      <c r="E576" s="208"/>
      <c r="F576" s="824"/>
      <c r="G576" s="830"/>
      <c r="H576" s="828"/>
      <c r="I576" s="828"/>
      <c r="J576" s="208"/>
      <c r="K576" s="208"/>
      <c r="L576" s="830"/>
      <c r="M576" s="830"/>
      <c r="N576" s="830"/>
    </row>
    <row r="577" spans="2:14" x14ac:dyDescent="0.15">
      <c r="B577" s="824"/>
      <c r="C577" s="208"/>
      <c r="D577" s="824"/>
      <c r="E577" s="208"/>
      <c r="F577" s="824"/>
      <c r="G577" s="830"/>
      <c r="H577" s="828"/>
      <c r="I577" s="828"/>
      <c r="J577" s="208"/>
      <c r="K577" s="208"/>
      <c r="L577" s="830"/>
      <c r="M577" s="830"/>
      <c r="N577" s="830"/>
    </row>
    <row r="578" spans="2:14" x14ac:dyDescent="0.15">
      <c r="B578" s="824"/>
      <c r="C578" s="208"/>
      <c r="D578" s="824"/>
      <c r="E578" s="208"/>
      <c r="F578" s="824"/>
      <c r="G578" s="830"/>
      <c r="H578" s="828"/>
      <c r="I578" s="828"/>
      <c r="J578" s="208"/>
      <c r="K578" s="208"/>
      <c r="L578" s="830"/>
      <c r="M578" s="830"/>
      <c r="N578" s="830"/>
    </row>
    <row r="579" spans="2:14" x14ac:dyDescent="0.15">
      <c r="B579" s="824"/>
      <c r="C579" s="208"/>
      <c r="D579" s="824"/>
      <c r="E579" s="208"/>
      <c r="F579" s="824"/>
      <c r="G579" s="830"/>
      <c r="H579" s="828"/>
      <c r="I579" s="828"/>
      <c r="J579" s="208"/>
      <c r="K579" s="208"/>
      <c r="L579" s="830"/>
      <c r="M579" s="830"/>
      <c r="N579" s="830"/>
    </row>
    <row r="580" spans="2:14" x14ac:dyDescent="0.15">
      <c r="B580" s="824"/>
      <c r="C580" s="208"/>
      <c r="D580" s="824"/>
      <c r="E580" s="208"/>
      <c r="F580" s="824"/>
      <c r="G580" s="830"/>
      <c r="H580" s="828"/>
      <c r="I580" s="828"/>
      <c r="J580" s="208"/>
      <c r="K580" s="208"/>
      <c r="L580" s="830"/>
      <c r="M580" s="830"/>
      <c r="N580" s="830"/>
    </row>
    <row r="581" spans="2:14" x14ac:dyDescent="0.15">
      <c r="B581" s="824"/>
      <c r="C581" s="208"/>
      <c r="D581" s="824"/>
      <c r="E581" s="208"/>
      <c r="F581" s="824"/>
      <c r="G581" s="830"/>
      <c r="H581" s="828"/>
      <c r="I581" s="828"/>
      <c r="J581" s="208"/>
      <c r="K581" s="208"/>
      <c r="L581" s="830"/>
      <c r="M581" s="830"/>
      <c r="N581" s="830"/>
    </row>
    <row r="582" spans="2:14" x14ac:dyDescent="0.15">
      <c r="B582" s="824"/>
      <c r="C582" s="208"/>
      <c r="D582" s="824"/>
      <c r="E582" s="208"/>
      <c r="F582" s="824"/>
      <c r="G582" s="830"/>
      <c r="H582" s="828"/>
      <c r="I582" s="828"/>
      <c r="J582" s="208"/>
      <c r="K582" s="208"/>
      <c r="L582" s="830"/>
      <c r="M582" s="830"/>
      <c r="N582" s="830"/>
    </row>
    <row r="583" spans="2:14" x14ac:dyDescent="0.15">
      <c r="B583" s="824"/>
      <c r="C583" s="208"/>
      <c r="D583" s="824"/>
      <c r="E583" s="208"/>
      <c r="F583" s="824"/>
      <c r="G583" s="830"/>
      <c r="H583" s="828"/>
      <c r="I583" s="828"/>
      <c r="J583" s="208"/>
      <c r="K583" s="208"/>
      <c r="L583" s="830"/>
      <c r="M583" s="830"/>
      <c r="N583" s="830"/>
    </row>
    <row r="584" spans="2:14" x14ac:dyDescent="0.15">
      <c r="B584" s="824"/>
      <c r="C584" s="208"/>
      <c r="D584" s="824"/>
      <c r="E584" s="208"/>
      <c r="F584" s="824"/>
      <c r="G584" s="830"/>
      <c r="H584" s="828"/>
      <c r="I584" s="828"/>
      <c r="J584" s="208"/>
      <c r="K584" s="208"/>
      <c r="L584" s="830"/>
      <c r="M584" s="830"/>
      <c r="N584" s="830"/>
    </row>
    <row r="585" spans="2:14" x14ac:dyDescent="0.15">
      <c r="B585" s="824"/>
      <c r="C585" s="208"/>
      <c r="D585" s="824"/>
      <c r="E585" s="208"/>
      <c r="F585" s="824"/>
      <c r="G585" s="830"/>
      <c r="H585" s="828"/>
      <c r="I585" s="828"/>
      <c r="J585" s="208"/>
      <c r="K585" s="208"/>
      <c r="L585" s="830"/>
      <c r="M585" s="830"/>
      <c r="N585" s="830"/>
    </row>
    <row r="586" spans="2:14" x14ac:dyDescent="0.15">
      <c r="B586" s="824"/>
      <c r="C586" s="208"/>
      <c r="D586" s="824"/>
      <c r="E586" s="208"/>
      <c r="F586" s="824"/>
      <c r="G586" s="830"/>
      <c r="H586" s="828"/>
      <c r="I586" s="828"/>
      <c r="J586" s="208"/>
      <c r="K586" s="208"/>
      <c r="L586" s="830"/>
      <c r="M586" s="830"/>
      <c r="N586" s="830"/>
    </row>
    <row r="587" spans="2:14" x14ac:dyDescent="0.15">
      <c r="B587" s="824"/>
      <c r="C587" s="208"/>
      <c r="D587" s="824"/>
      <c r="E587" s="208"/>
      <c r="F587" s="824"/>
      <c r="G587" s="830"/>
      <c r="H587" s="828"/>
      <c r="I587" s="828"/>
      <c r="J587" s="208"/>
      <c r="K587" s="208"/>
      <c r="L587" s="830"/>
      <c r="M587" s="830"/>
      <c r="N587" s="830"/>
    </row>
    <row r="588" spans="2:14" x14ac:dyDescent="0.15">
      <c r="B588" s="824"/>
      <c r="C588" s="208"/>
      <c r="D588" s="824"/>
      <c r="E588" s="208"/>
      <c r="F588" s="824"/>
      <c r="G588" s="830"/>
      <c r="H588" s="828"/>
      <c r="I588" s="828"/>
      <c r="J588" s="208"/>
      <c r="K588" s="208"/>
      <c r="L588" s="830"/>
      <c r="M588" s="830"/>
      <c r="N588" s="830"/>
    </row>
    <row r="589" spans="2:14" x14ac:dyDescent="0.15">
      <c r="B589" s="824"/>
      <c r="C589" s="208"/>
      <c r="D589" s="824"/>
      <c r="E589" s="208"/>
      <c r="F589" s="824"/>
      <c r="G589" s="830"/>
      <c r="H589" s="828"/>
      <c r="I589" s="828"/>
      <c r="J589" s="208"/>
      <c r="K589" s="208"/>
      <c r="L589" s="830"/>
      <c r="M589" s="830"/>
      <c r="N589" s="830"/>
    </row>
    <row r="590" spans="2:14" x14ac:dyDescent="0.15">
      <c r="B590" s="824"/>
      <c r="C590" s="208"/>
      <c r="D590" s="824"/>
      <c r="E590" s="208"/>
      <c r="F590" s="824"/>
      <c r="G590" s="830"/>
      <c r="H590" s="828"/>
      <c r="I590" s="828"/>
      <c r="J590" s="208"/>
      <c r="K590" s="208"/>
      <c r="L590" s="830"/>
      <c r="M590" s="830"/>
      <c r="N590" s="830"/>
    </row>
    <row r="591" spans="2:14" x14ac:dyDescent="0.15">
      <c r="B591" s="824"/>
      <c r="C591" s="208"/>
      <c r="D591" s="824"/>
      <c r="E591" s="208"/>
      <c r="F591" s="824"/>
      <c r="G591" s="830"/>
      <c r="H591" s="828"/>
      <c r="I591" s="828"/>
      <c r="J591" s="208"/>
      <c r="K591" s="208"/>
      <c r="L591" s="830"/>
      <c r="M591" s="830"/>
      <c r="N591" s="830"/>
    </row>
    <row r="592" spans="2:14" x14ac:dyDescent="0.15">
      <c r="B592" s="824"/>
      <c r="C592" s="208"/>
      <c r="D592" s="824"/>
      <c r="E592" s="208"/>
      <c r="F592" s="824"/>
      <c r="G592" s="830"/>
      <c r="H592" s="828"/>
      <c r="I592" s="828"/>
      <c r="J592" s="208"/>
      <c r="K592" s="208"/>
      <c r="L592" s="830"/>
      <c r="M592" s="830"/>
      <c r="N592" s="830"/>
    </row>
    <row r="593" spans="2:14" x14ac:dyDescent="0.15">
      <c r="B593" s="824"/>
      <c r="C593" s="208"/>
      <c r="D593" s="824"/>
      <c r="E593" s="208"/>
      <c r="F593" s="824"/>
      <c r="G593" s="830"/>
      <c r="H593" s="828"/>
      <c r="I593" s="828"/>
      <c r="J593" s="208"/>
      <c r="K593" s="208"/>
      <c r="L593" s="830"/>
      <c r="M593" s="830"/>
      <c r="N593" s="830"/>
    </row>
    <row r="594" spans="2:14" x14ac:dyDescent="0.15">
      <c r="B594" s="824"/>
      <c r="C594" s="208"/>
      <c r="D594" s="824"/>
      <c r="E594" s="208"/>
      <c r="F594" s="824"/>
      <c r="G594" s="830"/>
      <c r="H594" s="828"/>
      <c r="I594" s="828"/>
      <c r="J594" s="208"/>
      <c r="K594" s="208"/>
      <c r="L594" s="830"/>
      <c r="M594" s="830"/>
      <c r="N594" s="830"/>
    </row>
    <row r="595" spans="2:14" x14ac:dyDescent="0.15">
      <c r="B595" s="824"/>
      <c r="C595" s="208"/>
      <c r="D595" s="824"/>
      <c r="E595" s="208"/>
      <c r="F595" s="824"/>
      <c r="G595" s="830"/>
      <c r="H595" s="828"/>
      <c r="I595" s="828"/>
      <c r="J595" s="208"/>
      <c r="K595" s="208"/>
      <c r="L595" s="830"/>
      <c r="M595" s="830"/>
      <c r="N595" s="830"/>
    </row>
    <row r="596" spans="2:14" x14ac:dyDescent="0.15">
      <c r="B596" s="824"/>
      <c r="C596" s="208"/>
      <c r="D596" s="824"/>
      <c r="E596" s="208"/>
      <c r="F596" s="824"/>
      <c r="G596" s="830"/>
      <c r="H596" s="828"/>
      <c r="I596" s="828"/>
      <c r="J596" s="208"/>
      <c r="K596" s="208"/>
      <c r="L596" s="830"/>
      <c r="M596" s="830"/>
      <c r="N596" s="830"/>
    </row>
    <row r="597" spans="2:14" x14ac:dyDescent="0.15">
      <c r="B597" s="824"/>
      <c r="C597" s="208"/>
      <c r="D597" s="824"/>
      <c r="E597" s="208"/>
      <c r="F597" s="824"/>
      <c r="G597" s="830"/>
      <c r="H597" s="828"/>
      <c r="I597" s="828"/>
      <c r="J597" s="208"/>
      <c r="K597" s="208"/>
      <c r="L597" s="830"/>
      <c r="M597" s="830"/>
      <c r="N597" s="830"/>
    </row>
    <row r="598" spans="2:14" x14ac:dyDescent="0.15">
      <c r="B598" s="824"/>
      <c r="C598" s="208"/>
      <c r="D598" s="824"/>
      <c r="E598" s="208"/>
      <c r="F598" s="824"/>
      <c r="G598" s="830"/>
      <c r="H598" s="828"/>
      <c r="I598" s="828"/>
      <c r="J598" s="208"/>
      <c r="K598" s="208"/>
      <c r="L598" s="830"/>
      <c r="M598" s="830"/>
      <c r="N598" s="830"/>
    </row>
    <row r="599" spans="2:14" x14ac:dyDescent="0.15">
      <c r="B599" s="824"/>
      <c r="C599" s="208"/>
      <c r="D599" s="824"/>
      <c r="E599" s="208"/>
      <c r="F599" s="824"/>
      <c r="G599" s="830"/>
      <c r="H599" s="828"/>
      <c r="I599" s="828"/>
      <c r="J599" s="208"/>
      <c r="K599" s="208"/>
      <c r="L599" s="830"/>
      <c r="M599" s="830"/>
      <c r="N599" s="830"/>
    </row>
    <row r="600" spans="2:14" x14ac:dyDescent="0.15">
      <c r="B600" s="824"/>
      <c r="C600" s="208"/>
      <c r="D600" s="824"/>
      <c r="E600" s="208"/>
      <c r="F600" s="824"/>
      <c r="G600" s="830"/>
      <c r="H600" s="828"/>
      <c r="I600" s="828"/>
      <c r="J600" s="208"/>
      <c r="K600" s="208"/>
      <c r="L600" s="830"/>
      <c r="M600" s="830"/>
      <c r="N600" s="830"/>
    </row>
    <row r="601" spans="2:14" x14ac:dyDescent="0.15">
      <c r="B601" s="824"/>
      <c r="C601" s="208"/>
      <c r="D601" s="824"/>
      <c r="E601" s="208"/>
      <c r="F601" s="824"/>
      <c r="G601" s="830"/>
      <c r="H601" s="828"/>
      <c r="I601" s="828"/>
      <c r="J601" s="208"/>
      <c r="K601" s="208"/>
      <c r="L601" s="830"/>
      <c r="M601" s="830"/>
      <c r="N601" s="830"/>
    </row>
    <row r="602" spans="2:14" x14ac:dyDescent="0.15">
      <c r="B602" s="824"/>
      <c r="C602" s="208"/>
      <c r="D602" s="824"/>
      <c r="E602" s="208"/>
      <c r="F602" s="824"/>
      <c r="G602" s="830"/>
      <c r="H602" s="828"/>
      <c r="I602" s="828"/>
      <c r="J602" s="208"/>
      <c r="K602" s="208"/>
      <c r="L602" s="830"/>
      <c r="M602" s="830"/>
      <c r="N602" s="830"/>
    </row>
    <row r="603" spans="2:14" x14ac:dyDescent="0.15">
      <c r="B603" s="824"/>
      <c r="C603" s="208"/>
      <c r="D603" s="824"/>
      <c r="E603" s="208"/>
      <c r="F603" s="824"/>
      <c r="G603" s="830"/>
      <c r="H603" s="828"/>
      <c r="I603" s="828"/>
      <c r="J603" s="208"/>
      <c r="K603" s="208"/>
      <c r="L603" s="830"/>
      <c r="M603" s="830"/>
      <c r="N603" s="830"/>
    </row>
    <row r="604" spans="2:14" x14ac:dyDescent="0.15">
      <c r="B604" s="824"/>
      <c r="C604" s="208"/>
      <c r="D604" s="824"/>
      <c r="E604" s="208"/>
      <c r="F604" s="824"/>
      <c r="G604" s="830"/>
      <c r="H604" s="828"/>
      <c r="I604" s="828"/>
      <c r="J604" s="208"/>
      <c r="K604" s="208"/>
      <c r="L604" s="830"/>
      <c r="M604" s="830"/>
      <c r="N604" s="830"/>
    </row>
    <row r="605" spans="2:14" x14ac:dyDescent="0.15">
      <c r="B605" s="824"/>
      <c r="C605" s="208"/>
      <c r="D605" s="824"/>
      <c r="E605" s="208"/>
      <c r="F605" s="824"/>
      <c r="G605" s="830"/>
      <c r="H605" s="828"/>
      <c r="I605" s="828"/>
      <c r="J605" s="208"/>
      <c r="K605" s="208"/>
      <c r="L605" s="830"/>
      <c r="M605" s="830"/>
      <c r="N605" s="830"/>
    </row>
    <row r="606" spans="2:14" x14ac:dyDescent="0.15">
      <c r="B606" s="824"/>
      <c r="C606" s="208"/>
      <c r="D606" s="824"/>
      <c r="E606" s="208"/>
      <c r="F606" s="824"/>
      <c r="G606" s="830"/>
      <c r="H606" s="828"/>
      <c r="I606" s="828"/>
      <c r="J606" s="208"/>
      <c r="K606" s="208"/>
      <c r="L606" s="830"/>
      <c r="M606" s="830"/>
      <c r="N606" s="830"/>
    </row>
    <row r="607" spans="2:14" x14ac:dyDescent="0.15">
      <c r="B607" s="824"/>
      <c r="C607" s="208"/>
      <c r="D607" s="824"/>
      <c r="E607" s="208"/>
      <c r="F607" s="824"/>
      <c r="G607" s="830"/>
      <c r="H607" s="828"/>
      <c r="I607" s="828"/>
      <c r="J607" s="208"/>
      <c r="K607" s="208"/>
      <c r="L607" s="830"/>
      <c r="M607" s="830"/>
      <c r="N607" s="830"/>
    </row>
    <row r="608" spans="2:14" x14ac:dyDescent="0.15">
      <c r="B608" s="824"/>
      <c r="C608" s="208"/>
      <c r="D608" s="824"/>
      <c r="E608" s="208"/>
      <c r="F608" s="824"/>
      <c r="G608" s="830"/>
      <c r="H608" s="828"/>
      <c r="I608" s="828"/>
      <c r="J608" s="208"/>
      <c r="K608" s="208"/>
      <c r="L608" s="830"/>
      <c r="M608" s="830"/>
      <c r="N608" s="830"/>
    </row>
    <row r="609" spans="2:14" x14ac:dyDescent="0.15">
      <c r="B609" s="824"/>
      <c r="C609" s="208"/>
      <c r="D609" s="824"/>
      <c r="E609" s="208"/>
      <c r="F609" s="824"/>
      <c r="G609" s="830"/>
      <c r="H609" s="828"/>
      <c r="I609" s="828"/>
      <c r="J609" s="208"/>
      <c r="K609" s="208"/>
      <c r="L609" s="830"/>
      <c r="M609" s="830"/>
      <c r="N609" s="830"/>
    </row>
    <row r="610" spans="2:14" x14ac:dyDescent="0.15">
      <c r="B610" s="824"/>
      <c r="C610" s="208"/>
      <c r="D610" s="824"/>
      <c r="E610" s="208"/>
      <c r="F610" s="824"/>
      <c r="G610" s="830"/>
      <c r="H610" s="828"/>
      <c r="I610" s="828"/>
      <c r="J610" s="208"/>
      <c r="K610" s="208"/>
      <c r="L610" s="830"/>
      <c r="M610" s="830"/>
      <c r="N610" s="830"/>
    </row>
    <row r="611" spans="2:14" x14ac:dyDescent="0.15">
      <c r="B611" s="824"/>
      <c r="C611" s="208"/>
      <c r="D611" s="824"/>
      <c r="E611" s="208"/>
      <c r="F611" s="824"/>
      <c r="G611" s="830"/>
      <c r="H611" s="828"/>
      <c r="I611" s="828"/>
      <c r="J611" s="208"/>
      <c r="K611" s="208"/>
      <c r="L611" s="830"/>
      <c r="M611" s="830"/>
      <c r="N611" s="830"/>
    </row>
    <row r="612" spans="2:14" x14ac:dyDescent="0.15">
      <c r="B612" s="824"/>
      <c r="C612" s="208"/>
      <c r="D612" s="824"/>
      <c r="E612" s="208"/>
      <c r="F612" s="824"/>
      <c r="G612" s="830"/>
      <c r="H612" s="828"/>
      <c r="I612" s="828"/>
      <c r="J612" s="208"/>
      <c r="K612" s="208"/>
      <c r="L612" s="830"/>
      <c r="M612" s="830"/>
      <c r="N612" s="830"/>
    </row>
    <row r="613" spans="2:14" x14ac:dyDescent="0.15">
      <c r="B613" s="824"/>
      <c r="C613" s="208"/>
      <c r="D613" s="824"/>
      <c r="E613" s="208"/>
      <c r="F613" s="824"/>
      <c r="G613" s="830"/>
      <c r="H613" s="828"/>
      <c r="I613" s="828"/>
      <c r="J613" s="208"/>
      <c r="K613" s="208"/>
      <c r="L613" s="830"/>
      <c r="M613" s="830"/>
      <c r="N613" s="830"/>
    </row>
    <row r="614" spans="2:14" x14ac:dyDescent="0.15">
      <c r="B614" s="824"/>
      <c r="C614" s="208"/>
      <c r="D614" s="824"/>
      <c r="E614" s="208"/>
      <c r="F614" s="824"/>
      <c r="G614" s="830"/>
      <c r="H614" s="828"/>
      <c r="I614" s="828"/>
      <c r="J614" s="208"/>
      <c r="K614" s="208"/>
      <c r="L614" s="830"/>
      <c r="M614" s="830"/>
      <c r="N614" s="830"/>
    </row>
    <row r="615" spans="2:14" x14ac:dyDescent="0.15">
      <c r="B615" s="824"/>
      <c r="C615" s="208"/>
      <c r="D615" s="824"/>
      <c r="E615" s="208"/>
      <c r="F615" s="824"/>
      <c r="G615" s="830"/>
      <c r="H615" s="828"/>
      <c r="I615" s="828"/>
      <c r="J615" s="208"/>
      <c r="K615" s="208"/>
      <c r="L615" s="830"/>
      <c r="M615" s="830"/>
      <c r="N615" s="830"/>
    </row>
    <row r="616" spans="2:14" x14ac:dyDescent="0.15">
      <c r="B616" s="824"/>
      <c r="C616" s="208"/>
      <c r="D616" s="824"/>
      <c r="E616" s="208"/>
      <c r="F616" s="824"/>
      <c r="G616" s="830"/>
      <c r="H616" s="828"/>
      <c r="I616" s="828"/>
      <c r="J616" s="208"/>
      <c r="K616" s="208"/>
      <c r="L616" s="830"/>
      <c r="M616" s="830"/>
      <c r="N616" s="830"/>
    </row>
    <row r="617" spans="2:14" x14ac:dyDescent="0.15">
      <c r="B617" s="824"/>
      <c r="C617" s="208"/>
      <c r="D617" s="824"/>
      <c r="E617" s="208"/>
      <c r="F617" s="824"/>
      <c r="G617" s="830"/>
      <c r="H617" s="828"/>
      <c r="I617" s="828"/>
      <c r="J617" s="208"/>
      <c r="K617" s="208"/>
      <c r="L617" s="830"/>
      <c r="M617" s="830"/>
      <c r="N617" s="830"/>
    </row>
    <row r="618" spans="2:14" x14ac:dyDescent="0.15">
      <c r="B618" s="824"/>
      <c r="C618" s="208"/>
      <c r="D618" s="824"/>
      <c r="E618" s="208"/>
      <c r="F618" s="824"/>
      <c r="G618" s="830"/>
      <c r="H618" s="828"/>
      <c r="I618" s="828"/>
      <c r="J618" s="208"/>
      <c r="K618" s="208"/>
      <c r="L618" s="830"/>
      <c r="M618" s="830"/>
      <c r="N618" s="830"/>
    </row>
    <row r="619" spans="2:14" x14ac:dyDescent="0.15">
      <c r="B619" s="824"/>
      <c r="C619" s="208"/>
      <c r="D619" s="824"/>
      <c r="E619" s="208"/>
      <c r="F619" s="824"/>
      <c r="G619" s="830"/>
      <c r="H619" s="828"/>
      <c r="I619" s="828"/>
      <c r="J619" s="208"/>
      <c r="K619" s="208"/>
      <c r="L619" s="830"/>
      <c r="M619" s="830"/>
      <c r="N619" s="830"/>
    </row>
    <row r="620" spans="2:14" x14ac:dyDescent="0.15">
      <c r="B620" s="824"/>
      <c r="C620" s="208"/>
      <c r="D620" s="824"/>
      <c r="E620" s="208"/>
      <c r="F620" s="824"/>
      <c r="G620" s="830"/>
      <c r="H620" s="828"/>
      <c r="I620" s="828"/>
      <c r="J620" s="208"/>
      <c r="K620" s="208"/>
      <c r="L620" s="830"/>
      <c r="M620" s="830"/>
      <c r="N620" s="830"/>
    </row>
    <row r="621" spans="2:14" x14ac:dyDescent="0.15">
      <c r="B621" s="824"/>
      <c r="C621" s="208"/>
      <c r="D621" s="824"/>
      <c r="E621" s="208"/>
      <c r="F621" s="824"/>
      <c r="G621" s="830"/>
      <c r="H621" s="828"/>
      <c r="I621" s="828"/>
      <c r="J621" s="208"/>
      <c r="K621" s="208"/>
      <c r="L621" s="830"/>
      <c r="M621" s="830"/>
      <c r="N621" s="830"/>
    </row>
    <row r="622" spans="2:14" x14ac:dyDescent="0.15">
      <c r="B622" s="824"/>
      <c r="C622" s="208"/>
      <c r="D622" s="824"/>
      <c r="E622" s="208"/>
      <c r="F622" s="824"/>
      <c r="G622" s="830"/>
      <c r="H622" s="828"/>
      <c r="I622" s="828"/>
      <c r="J622" s="208"/>
      <c r="K622" s="208"/>
      <c r="L622" s="830"/>
      <c r="M622" s="830"/>
      <c r="N622" s="830"/>
    </row>
    <row r="623" spans="2:14" x14ac:dyDescent="0.15">
      <c r="B623" s="824"/>
      <c r="C623" s="208"/>
      <c r="D623" s="824"/>
      <c r="E623" s="208"/>
      <c r="F623" s="824"/>
      <c r="G623" s="830"/>
      <c r="H623" s="828"/>
      <c r="I623" s="828"/>
      <c r="J623" s="208"/>
      <c r="K623" s="208"/>
      <c r="L623" s="830"/>
      <c r="M623" s="830"/>
      <c r="N623" s="830"/>
    </row>
    <row r="624" spans="2:14" x14ac:dyDescent="0.15">
      <c r="B624" s="824"/>
      <c r="C624" s="208"/>
      <c r="D624" s="824"/>
      <c r="E624" s="208"/>
      <c r="F624" s="824"/>
      <c r="G624" s="830"/>
      <c r="H624" s="828"/>
      <c r="I624" s="828"/>
      <c r="J624" s="208"/>
      <c r="K624" s="208"/>
      <c r="L624" s="830"/>
      <c r="M624" s="830"/>
      <c r="N624" s="830"/>
    </row>
    <row r="625" spans="2:14" x14ac:dyDescent="0.15">
      <c r="B625" s="824"/>
      <c r="C625" s="208"/>
      <c r="D625" s="824"/>
      <c r="E625" s="208"/>
      <c r="F625" s="824"/>
      <c r="G625" s="830"/>
      <c r="H625" s="828"/>
      <c r="I625" s="828"/>
      <c r="J625" s="208"/>
      <c r="K625" s="208"/>
      <c r="L625" s="830"/>
      <c r="M625" s="830"/>
      <c r="N625" s="830"/>
    </row>
    <row r="626" spans="2:14" x14ac:dyDescent="0.15">
      <c r="B626" s="824"/>
      <c r="C626" s="208"/>
      <c r="D626" s="824"/>
      <c r="E626" s="208"/>
      <c r="F626" s="824"/>
      <c r="G626" s="830"/>
      <c r="H626" s="828"/>
      <c r="I626" s="828"/>
      <c r="J626" s="208"/>
      <c r="K626" s="208"/>
      <c r="L626" s="830"/>
      <c r="M626" s="830"/>
      <c r="N626" s="830"/>
    </row>
    <row r="627" spans="2:14" x14ac:dyDescent="0.15">
      <c r="B627" s="824"/>
      <c r="C627" s="208"/>
      <c r="D627" s="824"/>
      <c r="E627" s="208"/>
      <c r="F627" s="824"/>
      <c r="G627" s="830"/>
      <c r="H627" s="828"/>
      <c r="I627" s="828"/>
      <c r="J627" s="208"/>
      <c r="K627" s="208"/>
      <c r="L627" s="830"/>
      <c r="M627" s="830"/>
      <c r="N627" s="830"/>
    </row>
    <row r="628" spans="2:14" x14ac:dyDescent="0.15">
      <c r="B628" s="824"/>
      <c r="C628" s="208"/>
      <c r="D628" s="824"/>
      <c r="E628" s="208"/>
      <c r="F628" s="824"/>
      <c r="G628" s="830"/>
      <c r="H628" s="828"/>
      <c r="I628" s="828"/>
      <c r="J628" s="208"/>
      <c r="K628" s="208"/>
      <c r="L628" s="830"/>
      <c r="M628" s="830"/>
      <c r="N628" s="830"/>
    </row>
    <row r="629" spans="2:14" x14ac:dyDescent="0.15">
      <c r="B629" s="824"/>
      <c r="C629" s="208"/>
      <c r="D629" s="824"/>
      <c r="E629" s="208"/>
      <c r="F629" s="824"/>
      <c r="G629" s="830"/>
      <c r="H629" s="828"/>
      <c r="I629" s="828"/>
      <c r="J629" s="208"/>
      <c r="K629" s="208"/>
      <c r="L629" s="830"/>
      <c r="M629" s="830"/>
      <c r="N629" s="830"/>
    </row>
    <row r="630" spans="2:14" x14ac:dyDescent="0.15">
      <c r="B630" s="824"/>
      <c r="C630" s="208"/>
      <c r="D630" s="824"/>
      <c r="E630" s="208"/>
      <c r="F630" s="824"/>
      <c r="G630" s="830"/>
      <c r="H630" s="828"/>
      <c r="I630" s="828"/>
      <c r="J630" s="208"/>
      <c r="K630" s="208"/>
      <c r="L630" s="830"/>
      <c r="M630" s="830"/>
      <c r="N630" s="830"/>
    </row>
    <row r="631" spans="2:14" x14ac:dyDescent="0.15">
      <c r="B631" s="824"/>
      <c r="C631" s="208"/>
      <c r="D631" s="824"/>
      <c r="E631" s="208"/>
      <c r="F631" s="824"/>
      <c r="G631" s="830"/>
      <c r="H631" s="828"/>
      <c r="I631" s="828"/>
      <c r="J631" s="208"/>
      <c r="K631" s="208"/>
      <c r="L631" s="830"/>
      <c r="M631" s="830"/>
      <c r="N631" s="830"/>
    </row>
    <row r="632" spans="2:14" x14ac:dyDescent="0.15">
      <c r="B632" s="824"/>
      <c r="C632" s="208"/>
      <c r="D632" s="824"/>
      <c r="E632" s="208"/>
      <c r="F632" s="824"/>
      <c r="G632" s="830"/>
      <c r="H632" s="828"/>
      <c r="I632" s="828"/>
      <c r="J632" s="208"/>
      <c r="K632" s="208"/>
      <c r="L632" s="830"/>
      <c r="M632" s="830"/>
      <c r="N632" s="830"/>
    </row>
    <row r="633" spans="2:14" x14ac:dyDescent="0.15">
      <c r="B633" s="824"/>
      <c r="C633" s="208"/>
      <c r="D633" s="824"/>
      <c r="E633" s="208"/>
      <c r="F633" s="824"/>
      <c r="G633" s="830"/>
      <c r="H633" s="828"/>
      <c r="I633" s="828"/>
      <c r="J633" s="208"/>
      <c r="K633" s="208"/>
      <c r="L633" s="830"/>
      <c r="M633" s="830"/>
      <c r="N633" s="830"/>
    </row>
    <row r="634" spans="2:14" x14ac:dyDescent="0.15">
      <c r="B634" s="824"/>
      <c r="C634" s="208"/>
      <c r="D634" s="824"/>
      <c r="E634" s="208"/>
      <c r="F634" s="824"/>
      <c r="G634" s="830"/>
      <c r="H634" s="828"/>
      <c r="I634" s="828"/>
      <c r="J634" s="208"/>
      <c r="K634" s="208"/>
      <c r="L634" s="830"/>
      <c r="M634" s="830"/>
      <c r="N634" s="830"/>
    </row>
    <row r="635" spans="2:14" x14ac:dyDescent="0.15">
      <c r="B635" s="824"/>
      <c r="C635" s="208"/>
      <c r="D635" s="824"/>
      <c r="E635" s="208"/>
      <c r="F635" s="824"/>
      <c r="G635" s="830"/>
      <c r="H635" s="828"/>
      <c r="I635" s="828"/>
      <c r="J635" s="208"/>
      <c r="K635" s="208"/>
      <c r="L635" s="830"/>
      <c r="M635" s="830"/>
      <c r="N635" s="830"/>
    </row>
    <row r="636" spans="2:14" x14ac:dyDescent="0.15">
      <c r="B636" s="824"/>
      <c r="C636" s="208"/>
      <c r="D636" s="824"/>
      <c r="E636" s="208"/>
      <c r="F636" s="824"/>
      <c r="G636" s="830"/>
      <c r="H636" s="828"/>
      <c r="I636" s="828"/>
      <c r="J636" s="208"/>
      <c r="K636" s="208"/>
      <c r="L636" s="830"/>
      <c r="M636" s="830"/>
      <c r="N636" s="830"/>
    </row>
    <row r="637" spans="2:14" x14ac:dyDescent="0.15">
      <c r="B637" s="824"/>
      <c r="C637" s="208"/>
      <c r="D637" s="824"/>
      <c r="E637" s="208"/>
      <c r="F637" s="824"/>
      <c r="G637" s="830"/>
      <c r="H637" s="828"/>
      <c r="I637" s="828"/>
      <c r="J637" s="208"/>
      <c r="K637" s="208"/>
      <c r="L637" s="830"/>
      <c r="M637" s="830"/>
      <c r="N637" s="830"/>
    </row>
    <row r="638" spans="2:14" x14ac:dyDescent="0.15">
      <c r="B638" s="824"/>
      <c r="C638" s="208"/>
      <c r="D638" s="824"/>
      <c r="E638" s="208"/>
      <c r="F638" s="824"/>
      <c r="G638" s="830"/>
      <c r="H638" s="828"/>
      <c r="I638" s="828"/>
      <c r="J638" s="208"/>
      <c r="K638" s="208"/>
      <c r="L638" s="830"/>
      <c r="M638" s="830"/>
      <c r="N638" s="830"/>
    </row>
    <row r="639" spans="2:14" x14ac:dyDescent="0.15">
      <c r="B639" s="824"/>
      <c r="C639" s="208"/>
      <c r="D639" s="824"/>
      <c r="E639" s="208"/>
      <c r="F639" s="824"/>
      <c r="G639" s="830"/>
      <c r="H639" s="828"/>
      <c r="I639" s="828"/>
      <c r="J639" s="208"/>
      <c r="K639" s="208"/>
      <c r="L639" s="830"/>
      <c r="M639" s="830"/>
      <c r="N639" s="830"/>
    </row>
    <row r="640" spans="2:14" x14ac:dyDescent="0.15">
      <c r="B640" s="824"/>
      <c r="C640" s="208"/>
      <c r="D640" s="824"/>
      <c r="E640" s="208"/>
      <c r="F640" s="824"/>
      <c r="G640" s="830"/>
      <c r="H640" s="828"/>
      <c r="I640" s="828"/>
      <c r="J640" s="208"/>
      <c r="K640" s="208"/>
      <c r="L640" s="830"/>
      <c r="M640" s="830"/>
      <c r="N640" s="830"/>
    </row>
    <row r="641" spans="2:14" x14ac:dyDescent="0.15">
      <c r="B641" s="824"/>
      <c r="C641" s="208"/>
      <c r="D641" s="824"/>
      <c r="E641" s="208"/>
      <c r="F641" s="824"/>
      <c r="G641" s="830"/>
      <c r="H641" s="828"/>
      <c r="I641" s="828"/>
      <c r="J641" s="208"/>
      <c r="K641" s="208"/>
      <c r="L641" s="830"/>
      <c r="M641" s="830"/>
      <c r="N641" s="830"/>
    </row>
    <row r="642" spans="2:14" x14ac:dyDescent="0.15">
      <c r="B642" s="824"/>
      <c r="C642" s="208"/>
      <c r="D642" s="824"/>
      <c r="E642" s="208"/>
      <c r="F642" s="824"/>
      <c r="G642" s="830"/>
      <c r="H642" s="828"/>
      <c r="I642" s="828"/>
      <c r="J642" s="208"/>
      <c r="K642" s="208"/>
      <c r="L642" s="830"/>
      <c r="M642" s="830"/>
      <c r="N642" s="830"/>
    </row>
    <row r="643" spans="2:14" x14ac:dyDescent="0.15">
      <c r="B643" s="824"/>
      <c r="C643" s="208"/>
      <c r="D643" s="824"/>
      <c r="E643" s="208"/>
      <c r="F643" s="824"/>
      <c r="G643" s="830"/>
      <c r="H643" s="828"/>
      <c r="I643" s="828"/>
      <c r="J643" s="208"/>
      <c r="K643" s="208"/>
      <c r="L643" s="830"/>
      <c r="M643" s="830"/>
      <c r="N643" s="830"/>
    </row>
    <row r="644" spans="2:14" x14ac:dyDescent="0.15">
      <c r="B644" s="824"/>
      <c r="C644" s="208"/>
      <c r="D644" s="824"/>
      <c r="E644" s="208"/>
      <c r="F644" s="824"/>
      <c r="G644" s="830"/>
      <c r="H644" s="828"/>
      <c r="I644" s="828"/>
      <c r="J644" s="208"/>
      <c r="K644" s="208"/>
      <c r="L644" s="830"/>
      <c r="M644" s="830"/>
      <c r="N644" s="830"/>
    </row>
    <row r="645" spans="2:14" x14ac:dyDescent="0.15">
      <c r="B645" s="824"/>
      <c r="C645" s="208"/>
      <c r="D645" s="824"/>
      <c r="E645" s="208"/>
      <c r="F645" s="824"/>
      <c r="G645" s="830"/>
      <c r="H645" s="828"/>
      <c r="I645" s="828"/>
      <c r="J645" s="208"/>
      <c r="K645" s="208"/>
      <c r="L645" s="830"/>
      <c r="M645" s="830"/>
      <c r="N645" s="830"/>
    </row>
    <row r="646" spans="2:14" x14ac:dyDescent="0.15">
      <c r="B646" s="824"/>
      <c r="C646" s="208"/>
      <c r="D646" s="824"/>
      <c r="E646" s="208"/>
      <c r="F646" s="824"/>
      <c r="G646" s="830"/>
      <c r="H646" s="828"/>
      <c r="I646" s="828"/>
      <c r="J646" s="208"/>
      <c r="K646" s="208"/>
      <c r="L646" s="830"/>
      <c r="M646" s="830"/>
      <c r="N646" s="830"/>
    </row>
    <row r="647" spans="2:14" x14ac:dyDescent="0.15">
      <c r="B647" s="824"/>
      <c r="C647" s="208"/>
      <c r="D647" s="824"/>
      <c r="E647" s="208"/>
      <c r="F647" s="824"/>
      <c r="G647" s="830"/>
      <c r="H647" s="828"/>
      <c r="I647" s="828"/>
      <c r="J647" s="208"/>
      <c r="K647" s="208"/>
      <c r="L647" s="830"/>
      <c r="M647" s="830"/>
      <c r="N647" s="830"/>
    </row>
    <row r="648" spans="2:14" x14ac:dyDescent="0.15">
      <c r="B648" s="824"/>
      <c r="C648" s="208"/>
      <c r="D648" s="824"/>
      <c r="E648" s="208"/>
      <c r="F648" s="824"/>
      <c r="G648" s="830"/>
      <c r="H648" s="828"/>
      <c r="I648" s="828"/>
      <c r="J648" s="208"/>
      <c r="K648" s="208"/>
      <c r="L648" s="830"/>
      <c r="M648" s="830"/>
      <c r="N648" s="830"/>
    </row>
    <row r="649" spans="2:14" x14ac:dyDescent="0.15">
      <c r="B649" s="824"/>
      <c r="C649" s="208"/>
      <c r="D649" s="824"/>
      <c r="E649" s="208"/>
      <c r="F649" s="824"/>
      <c r="G649" s="830"/>
      <c r="H649" s="828"/>
      <c r="I649" s="828"/>
      <c r="J649" s="208"/>
      <c r="K649" s="208"/>
      <c r="L649" s="830"/>
      <c r="M649" s="830"/>
      <c r="N649" s="830"/>
    </row>
    <row r="650" spans="2:14" x14ac:dyDescent="0.15">
      <c r="B650" s="824"/>
      <c r="C650" s="208"/>
      <c r="D650" s="824"/>
      <c r="E650" s="208"/>
      <c r="F650" s="824"/>
      <c r="G650" s="830"/>
      <c r="H650" s="828"/>
      <c r="I650" s="828"/>
      <c r="J650" s="208"/>
      <c r="K650" s="208"/>
      <c r="L650" s="830"/>
      <c r="M650" s="830"/>
      <c r="N650" s="830"/>
    </row>
    <row r="651" spans="2:14" x14ac:dyDescent="0.15">
      <c r="B651" s="824"/>
      <c r="C651" s="208"/>
      <c r="D651" s="824"/>
      <c r="E651" s="208"/>
      <c r="F651" s="824"/>
      <c r="G651" s="830"/>
      <c r="H651" s="828"/>
      <c r="I651" s="828"/>
      <c r="J651" s="208"/>
      <c r="K651" s="208"/>
      <c r="L651" s="830"/>
      <c r="M651" s="830"/>
      <c r="N651" s="830"/>
    </row>
    <row r="652" spans="2:14" x14ac:dyDescent="0.15">
      <c r="B652" s="824"/>
      <c r="C652" s="208"/>
      <c r="D652" s="824"/>
      <c r="E652" s="208"/>
      <c r="F652" s="824"/>
      <c r="G652" s="830"/>
      <c r="H652" s="828"/>
      <c r="I652" s="828"/>
      <c r="J652" s="208"/>
      <c r="K652" s="208"/>
      <c r="L652" s="830"/>
      <c r="M652" s="830"/>
      <c r="N652" s="830"/>
    </row>
    <row r="653" spans="2:14" x14ac:dyDescent="0.15">
      <c r="B653" s="824"/>
      <c r="C653" s="208"/>
      <c r="D653" s="824"/>
      <c r="E653" s="208"/>
      <c r="F653" s="824"/>
      <c r="G653" s="830"/>
      <c r="H653" s="828"/>
      <c r="I653" s="828"/>
      <c r="J653" s="208"/>
      <c r="K653" s="208"/>
      <c r="L653" s="830"/>
      <c r="M653" s="830"/>
      <c r="N653" s="830"/>
    </row>
    <row r="654" spans="2:14" x14ac:dyDescent="0.15">
      <c r="B654" s="824"/>
      <c r="C654" s="208"/>
      <c r="D654" s="824"/>
      <c r="E654" s="208"/>
      <c r="F654" s="824"/>
      <c r="G654" s="830"/>
      <c r="H654" s="828"/>
      <c r="I654" s="828"/>
      <c r="J654" s="208"/>
      <c r="K654" s="208"/>
      <c r="L654" s="830"/>
      <c r="M654" s="830"/>
      <c r="N654" s="830"/>
    </row>
    <row r="655" spans="2:14" x14ac:dyDescent="0.15">
      <c r="B655" s="824"/>
      <c r="C655" s="208"/>
      <c r="D655" s="824"/>
      <c r="E655" s="208"/>
      <c r="F655" s="824"/>
      <c r="G655" s="830"/>
      <c r="H655" s="828"/>
      <c r="I655" s="828"/>
      <c r="J655" s="208"/>
      <c r="K655" s="208"/>
      <c r="L655" s="830"/>
      <c r="M655" s="830"/>
      <c r="N655" s="830"/>
    </row>
    <row r="656" spans="2:14" x14ac:dyDescent="0.15">
      <c r="B656" s="824"/>
      <c r="C656" s="208"/>
      <c r="D656" s="824"/>
      <c r="E656" s="208"/>
      <c r="F656" s="824"/>
      <c r="G656" s="830"/>
      <c r="H656" s="828"/>
      <c r="I656" s="828"/>
      <c r="J656" s="208"/>
      <c r="K656" s="208"/>
      <c r="L656" s="830"/>
      <c r="M656" s="830"/>
      <c r="N656" s="830"/>
    </row>
    <row r="657" spans="2:14" x14ac:dyDescent="0.15">
      <c r="B657" s="824"/>
      <c r="C657" s="208"/>
      <c r="D657" s="824"/>
      <c r="E657" s="208"/>
      <c r="F657" s="824"/>
      <c r="G657" s="830"/>
      <c r="H657" s="828"/>
      <c r="I657" s="828"/>
      <c r="J657" s="208"/>
      <c r="K657" s="208"/>
      <c r="L657" s="830"/>
      <c r="M657" s="830"/>
      <c r="N657" s="830"/>
    </row>
    <row r="658" spans="2:14" x14ac:dyDescent="0.15">
      <c r="B658" s="824"/>
      <c r="C658" s="208"/>
      <c r="D658" s="824"/>
      <c r="E658" s="208"/>
      <c r="F658" s="824"/>
      <c r="G658" s="830"/>
      <c r="H658" s="828"/>
      <c r="I658" s="828"/>
      <c r="J658" s="208"/>
      <c r="K658" s="208"/>
      <c r="L658" s="830"/>
      <c r="M658" s="830"/>
      <c r="N658" s="830"/>
    </row>
    <row r="659" spans="2:14" x14ac:dyDescent="0.15">
      <c r="B659" s="824"/>
      <c r="C659" s="208"/>
      <c r="D659" s="824"/>
      <c r="E659" s="208"/>
      <c r="F659" s="824"/>
      <c r="G659" s="830"/>
      <c r="H659" s="828"/>
      <c r="I659" s="828"/>
      <c r="J659" s="208"/>
      <c r="K659" s="208"/>
      <c r="L659" s="830"/>
      <c r="M659" s="830"/>
      <c r="N659" s="830"/>
    </row>
    <row r="660" spans="2:14" x14ac:dyDescent="0.15">
      <c r="B660" s="824"/>
      <c r="C660" s="208"/>
      <c r="D660" s="824"/>
      <c r="E660" s="208"/>
      <c r="F660" s="824"/>
      <c r="G660" s="830"/>
      <c r="H660" s="828"/>
      <c r="I660" s="828"/>
      <c r="J660" s="208"/>
      <c r="K660" s="208"/>
      <c r="L660" s="830"/>
      <c r="M660" s="830"/>
      <c r="N660" s="830"/>
    </row>
    <row r="661" spans="2:14" x14ac:dyDescent="0.15">
      <c r="B661" s="824"/>
      <c r="C661" s="208"/>
      <c r="D661" s="824"/>
      <c r="E661" s="208"/>
      <c r="F661" s="824"/>
      <c r="G661" s="830"/>
      <c r="H661" s="828"/>
      <c r="I661" s="828"/>
      <c r="J661" s="208"/>
      <c r="K661" s="208"/>
      <c r="L661" s="830"/>
      <c r="M661" s="830"/>
      <c r="N661" s="830"/>
    </row>
    <row r="662" spans="2:14" x14ac:dyDescent="0.15">
      <c r="B662" s="824"/>
      <c r="C662" s="208"/>
      <c r="D662" s="824"/>
      <c r="E662" s="208"/>
      <c r="F662" s="824"/>
      <c r="G662" s="830"/>
      <c r="H662" s="828"/>
      <c r="I662" s="828"/>
      <c r="J662" s="208"/>
      <c r="K662" s="208"/>
      <c r="L662" s="830"/>
      <c r="M662" s="830"/>
      <c r="N662" s="830"/>
    </row>
    <row r="663" spans="2:14" x14ac:dyDescent="0.15">
      <c r="B663" s="824"/>
      <c r="C663" s="208"/>
      <c r="D663" s="824"/>
      <c r="E663" s="208"/>
      <c r="F663" s="824"/>
      <c r="G663" s="830"/>
      <c r="H663" s="828"/>
      <c r="I663" s="828"/>
      <c r="J663" s="208"/>
      <c r="K663" s="208"/>
      <c r="L663" s="830"/>
      <c r="M663" s="830"/>
      <c r="N663" s="830"/>
    </row>
    <row r="664" spans="2:14" x14ac:dyDescent="0.15">
      <c r="B664" s="824"/>
      <c r="C664" s="208"/>
      <c r="D664" s="824"/>
      <c r="E664" s="208"/>
      <c r="F664" s="824"/>
      <c r="G664" s="830"/>
      <c r="H664" s="828"/>
      <c r="I664" s="828"/>
      <c r="J664" s="208"/>
      <c r="K664" s="208"/>
      <c r="L664" s="830"/>
      <c r="M664" s="830"/>
      <c r="N664" s="830"/>
    </row>
    <row r="665" spans="2:14" x14ac:dyDescent="0.15">
      <c r="B665" s="824"/>
      <c r="C665" s="208"/>
      <c r="D665" s="824"/>
      <c r="E665" s="208"/>
      <c r="F665" s="824"/>
      <c r="G665" s="830"/>
      <c r="H665" s="828"/>
      <c r="I665" s="828"/>
      <c r="J665" s="208"/>
      <c r="K665" s="208"/>
      <c r="L665" s="830"/>
      <c r="M665" s="830"/>
      <c r="N665" s="830"/>
    </row>
    <row r="666" spans="2:14" x14ac:dyDescent="0.15">
      <c r="B666" s="824"/>
      <c r="C666" s="208"/>
      <c r="D666" s="824"/>
      <c r="E666" s="208"/>
      <c r="F666" s="824"/>
      <c r="G666" s="830"/>
      <c r="H666" s="828"/>
      <c r="I666" s="828"/>
      <c r="J666" s="208"/>
      <c r="K666" s="208"/>
      <c r="L666" s="830"/>
      <c r="M666" s="830"/>
      <c r="N666" s="830"/>
    </row>
    <row r="667" spans="2:14" x14ac:dyDescent="0.15">
      <c r="B667" s="824"/>
      <c r="C667" s="208"/>
      <c r="D667" s="824"/>
      <c r="E667" s="208"/>
      <c r="F667" s="824"/>
      <c r="G667" s="830"/>
      <c r="H667" s="828"/>
      <c r="I667" s="828"/>
      <c r="J667" s="208"/>
      <c r="K667" s="208"/>
      <c r="L667" s="830"/>
      <c r="M667" s="830"/>
      <c r="N667" s="830"/>
    </row>
    <row r="668" spans="2:14" x14ac:dyDescent="0.15">
      <c r="B668" s="824"/>
      <c r="C668" s="208"/>
      <c r="D668" s="824"/>
      <c r="E668" s="208"/>
      <c r="F668" s="824"/>
      <c r="G668" s="830"/>
      <c r="H668" s="828"/>
      <c r="I668" s="828"/>
      <c r="J668" s="208"/>
      <c r="K668" s="208"/>
      <c r="L668" s="830"/>
      <c r="M668" s="830"/>
      <c r="N668" s="830"/>
    </row>
    <row r="669" spans="2:14" x14ac:dyDescent="0.15">
      <c r="B669" s="824"/>
      <c r="C669" s="208"/>
      <c r="D669" s="824"/>
      <c r="E669" s="208"/>
      <c r="F669" s="824"/>
      <c r="G669" s="830"/>
      <c r="H669" s="828"/>
      <c r="I669" s="828"/>
      <c r="J669" s="208"/>
      <c r="K669" s="208"/>
      <c r="L669" s="830"/>
      <c r="M669" s="830"/>
      <c r="N669" s="830"/>
    </row>
    <row r="670" spans="2:14" x14ac:dyDescent="0.15">
      <c r="B670" s="824"/>
      <c r="C670" s="208"/>
      <c r="D670" s="824"/>
      <c r="E670" s="208"/>
      <c r="F670" s="824"/>
      <c r="G670" s="830"/>
      <c r="H670" s="828"/>
      <c r="I670" s="828"/>
      <c r="J670" s="208"/>
      <c r="K670" s="208"/>
      <c r="L670" s="830"/>
      <c r="M670" s="830"/>
      <c r="N670" s="830"/>
    </row>
    <row r="671" spans="2:14" x14ac:dyDescent="0.15">
      <c r="B671" s="824"/>
      <c r="C671" s="208"/>
      <c r="D671" s="824"/>
      <c r="E671" s="208"/>
      <c r="F671" s="824"/>
      <c r="G671" s="830"/>
      <c r="H671" s="828"/>
      <c r="I671" s="828"/>
      <c r="J671" s="208"/>
      <c r="K671" s="208"/>
      <c r="L671" s="830"/>
      <c r="M671" s="830"/>
      <c r="N671" s="830"/>
    </row>
    <row r="672" spans="2:14" x14ac:dyDescent="0.15">
      <c r="B672" s="824"/>
      <c r="C672" s="208"/>
      <c r="D672" s="824"/>
      <c r="E672" s="208"/>
      <c r="F672" s="824"/>
      <c r="G672" s="830"/>
      <c r="H672" s="828"/>
      <c r="I672" s="828"/>
      <c r="J672" s="208"/>
      <c r="K672" s="208"/>
      <c r="L672" s="830"/>
      <c r="M672" s="830"/>
      <c r="N672" s="830"/>
    </row>
    <row r="673" spans="2:14" x14ac:dyDescent="0.15">
      <c r="B673" s="824"/>
      <c r="C673" s="208"/>
      <c r="D673" s="824"/>
      <c r="E673" s="208"/>
      <c r="F673" s="824"/>
      <c r="G673" s="830"/>
      <c r="H673" s="828"/>
      <c r="I673" s="828"/>
      <c r="J673" s="208"/>
      <c r="K673" s="208"/>
      <c r="L673" s="830"/>
      <c r="M673" s="830"/>
      <c r="N673" s="830"/>
    </row>
    <row r="674" spans="2:14" x14ac:dyDescent="0.15">
      <c r="B674" s="824"/>
      <c r="C674" s="208"/>
      <c r="D674" s="824"/>
      <c r="E674" s="208"/>
      <c r="F674" s="824"/>
      <c r="G674" s="830"/>
      <c r="H674" s="828"/>
      <c r="I674" s="828"/>
      <c r="J674" s="208"/>
      <c r="K674" s="208"/>
      <c r="L674" s="830"/>
      <c r="M674" s="830"/>
      <c r="N674" s="830"/>
    </row>
    <row r="675" spans="2:14" x14ac:dyDescent="0.15">
      <c r="B675" s="824"/>
      <c r="C675" s="208"/>
      <c r="D675" s="824"/>
      <c r="E675" s="208"/>
      <c r="F675" s="824"/>
      <c r="G675" s="830"/>
      <c r="H675" s="828"/>
      <c r="I675" s="828"/>
      <c r="J675" s="208"/>
      <c r="K675" s="208"/>
      <c r="L675" s="830"/>
      <c r="M675" s="830"/>
      <c r="N675" s="830"/>
    </row>
    <row r="676" spans="2:14" x14ac:dyDescent="0.15">
      <c r="B676" s="824"/>
      <c r="C676" s="208"/>
      <c r="D676" s="824"/>
      <c r="E676" s="208"/>
      <c r="F676" s="824"/>
      <c r="G676" s="830"/>
      <c r="H676" s="828"/>
      <c r="I676" s="828"/>
      <c r="J676" s="208"/>
      <c r="K676" s="208"/>
      <c r="L676" s="830"/>
      <c r="M676" s="830"/>
      <c r="N676" s="830"/>
    </row>
    <row r="677" spans="2:14" x14ac:dyDescent="0.15">
      <c r="B677" s="824"/>
      <c r="C677" s="208"/>
      <c r="D677" s="824"/>
      <c r="E677" s="208"/>
      <c r="F677" s="824"/>
      <c r="G677" s="830"/>
      <c r="H677" s="828"/>
      <c r="I677" s="828"/>
      <c r="J677" s="208"/>
      <c r="K677" s="208"/>
      <c r="L677" s="830"/>
      <c r="M677" s="830"/>
      <c r="N677" s="830"/>
    </row>
    <row r="678" spans="2:14" x14ac:dyDescent="0.15">
      <c r="B678" s="824"/>
      <c r="C678" s="208"/>
      <c r="D678" s="824"/>
      <c r="E678" s="208"/>
      <c r="F678" s="824"/>
      <c r="G678" s="830"/>
      <c r="H678" s="828"/>
      <c r="I678" s="828"/>
      <c r="J678" s="208"/>
      <c r="K678" s="208"/>
      <c r="L678" s="830"/>
      <c r="M678" s="830"/>
      <c r="N678" s="830"/>
    </row>
    <row r="679" spans="2:14" x14ac:dyDescent="0.15">
      <c r="B679" s="824"/>
      <c r="C679" s="208"/>
      <c r="D679" s="824"/>
      <c r="E679" s="208"/>
      <c r="F679" s="824"/>
      <c r="G679" s="830"/>
      <c r="H679" s="828"/>
      <c r="I679" s="828"/>
      <c r="J679" s="208"/>
      <c r="K679" s="208"/>
      <c r="L679" s="830"/>
      <c r="M679" s="830"/>
      <c r="N679" s="830"/>
    </row>
    <row r="680" spans="2:14" x14ac:dyDescent="0.15">
      <c r="B680" s="824"/>
      <c r="C680" s="208"/>
      <c r="D680" s="824"/>
      <c r="E680" s="208"/>
      <c r="F680" s="824"/>
      <c r="G680" s="830"/>
      <c r="H680" s="828"/>
      <c r="I680" s="828"/>
      <c r="J680" s="208"/>
      <c r="K680" s="208"/>
      <c r="L680" s="830"/>
      <c r="M680" s="830"/>
      <c r="N680" s="830"/>
    </row>
    <row r="681" spans="2:14" x14ac:dyDescent="0.15">
      <c r="B681" s="824"/>
      <c r="C681" s="208"/>
      <c r="D681" s="824"/>
      <c r="E681" s="208"/>
      <c r="F681" s="824"/>
      <c r="G681" s="830"/>
      <c r="H681" s="828"/>
      <c r="I681" s="828"/>
      <c r="J681" s="208"/>
      <c r="K681" s="208"/>
      <c r="L681" s="830"/>
      <c r="M681" s="830"/>
      <c r="N681" s="830"/>
    </row>
    <row r="682" spans="2:14" x14ac:dyDescent="0.15">
      <c r="B682" s="824"/>
      <c r="C682" s="208"/>
      <c r="D682" s="824"/>
      <c r="E682" s="208"/>
      <c r="F682" s="824"/>
      <c r="G682" s="830"/>
      <c r="H682" s="828"/>
      <c r="I682" s="828"/>
      <c r="J682" s="208"/>
      <c r="K682" s="208"/>
      <c r="L682" s="830"/>
      <c r="M682" s="830"/>
      <c r="N682" s="830"/>
    </row>
    <row r="683" spans="2:14" x14ac:dyDescent="0.15">
      <c r="B683" s="824"/>
      <c r="C683" s="208"/>
      <c r="D683" s="824"/>
      <c r="E683" s="208"/>
      <c r="F683" s="824"/>
      <c r="G683" s="830"/>
      <c r="H683" s="828"/>
      <c r="I683" s="828"/>
      <c r="J683" s="208"/>
      <c r="K683" s="208"/>
      <c r="L683" s="830"/>
      <c r="M683" s="830"/>
      <c r="N683" s="830"/>
    </row>
    <row r="684" spans="2:14" x14ac:dyDescent="0.15">
      <c r="B684" s="824"/>
      <c r="C684" s="208"/>
      <c r="D684" s="824"/>
      <c r="E684" s="208"/>
      <c r="F684" s="824"/>
      <c r="G684" s="830"/>
      <c r="H684" s="828"/>
      <c r="I684" s="828"/>
      <c r="J684" s="208"/>
      <c r="K684" s="208"/>
      <c r="L684" s="830"/>
      <c r="M684" s="830"/>
      <c r="N684" s="830"/>
    </row>
    <row r="685" spans="2:14" x14ac:dyDescent="0.15">
      <c r="B685" s="824"/>
      <c r="C685" s="208"/>
      <c r="D685" s="824"/>
      <c r="E685" s="208"/>
      <c r="F685" s="824"/>
      <c r="G685" s="830"/>
      <c r="H685" s="828"/>
      <c r="I685" s="828"/>
      <c r="J685" s="208"/>
      <c r="K685" s="208"/>
      <c r="L685" s="830"/>
      <c r="M685" s="830"/>
      <c r="N685" s="830"/>
    </row>
    <row r="686" spans="2:14" x14ac:dyDescent="0.15">
      <c r="B686" s="824"/>
      <c r="C686" s="208"/>
      <c r="D686" s="824"/>
      <c r="E686" s="208"/>
      <c r="F686" s="824"/>
      <c r="G686" s="830"/>
      <c r="H686" s="828"/>
      <c r="I686" s="828"/>
      <c r="J686" s="208"/>
      <c r="K686" s="208"/>
      <c r="L686" s="830"/>
      <c r="M686" s="830"/>
      <c r="N686" s="830"/>
    </row>
    <row r="687" spans="2:14" x14ac:dyDescent="0.15">
      <c r="B687" s="824"/>
      <c r="C687" s="208"/>
      <c r="D687" s="824"/>
      <c r="E687" s="208"/>
      <c r="F687" s="824"/>
      <c r="G687" s="830"/>
      <c r="H687" s="828"/>
      <c r="I687" s="828"/>
      <c r="J687" s="208"/>
      <c r="K687" s="208"/>
      <c r="L687" s="830"/>
      <c r="M687" s="830"/>
      <c r="N687" s="830"/>
    </row>
    <row r="688" spans="2:14" x14ac:dyDescent="0.15">
      <c r="B688" s="824"/>
      <c r="C688" s="208"/>
      <c r="D688" s="824"/>
      <c r="E688" s="208"/>
      <c r="F688" s="824"/>
      <c r="G688" s="830"/>
      <c r="H688" s="828"/>
      <c r="I688" s="828"/>
      <c r="J688" s="208"/>
      <c r="K688" s="208"/>
      <c r="L688" s="830"/>
      <c r="M688" s="830"/>
      <c r="N688" s="830"/>
    </row>
    <row r="689" spans="2:14" x14ac:dyDescent="0.15">
      <c r="B689" s="824"/>
      <c r="C689" s="208"/>
      <c r="D689" s="824"/>
      <c r="E689" s="208"/>
      <c r="F689" s="824"/>
      <c r="G689" s="830"/>
      <c r="H689" s="828"/>
      <c r="I689" s="828"/>
      <c r="J689" s="208"/>
      <c r="K689" s="208"/>
      <c r="L689" s="830"/>
      <c r="M689" s="830"/>
      <c r="N689" s="830"/>
    </row>
    <row r="690" spans="2:14" x14ac:dyDescent="0.15">
      <c r="B690" s="824"/>
      <c r="C690" s="208"/>
      <c r="D690" s="824"/>
      <c r="E690" s="208"/>
      <c r="F690" s="824"/>
      <c r="G690" s="830"/>
      <c r="H690" s="828"/>
      <c r="I690" s="828"/>
      <c r="J690" s="208"/>
      <c r="K690" s="208"/>
      <c r="L690" s="830"/>
      <c r="M690" s="830"/>
      <c r="N690" s="830"/>
    </row>
    <row r="691" spans="2:14" x14ac:dyDescent="0.15">
      <c r="B691" s="824"/>
      <c r="C691" s="208"/>
      <c r="D691" s="824"/>
      <c r="E691" s="208"/>
      <c r="F691" s="824"/>
      <c r="G691" s="830"/>
      <c r="H691" s="828"/>
      <c r="I691" s="828"/>
      <c r="J691" s="208"/>
      <c r="K691" s="208"/>
      <c r="L691" s="830"/>
      <c r="M691" s="830"/>
      <c r="N691" s="830"/>
    </row>
    <row r="692" spans="2:14" x14ac:dyDescent="0.15">
      <c r="B692" s="824"/>
      <c r="C692" s="208"/>
      <c r="D692" s="824"/>
      <c r="E692" s="208"/>
      <c r="F692" s="824"/>
      <c r="G692" s="830"/>
      <c r="H692" s="828"/>
      <c r="I692" s="828"/>
      <c r="J692" s="208"/>
      <c r="K692" s="208"/>
      <c r="L692" s="830"/>
      <c r="M692" s="830"/>
      <c r="N692" s="830"/>
    </row>
    <row r="693" spans="2:14" x14ac:dyDescent="0.15">
      <c r="B693" s="824"/>
      <c r="C693" s="208"/>
      <c r="D693" s="824"/>
      <c r="E693" s="208"/>
      <c r="F693" s="824"/>
      <c r="G693" s="830"/>
      <c r="H693" s="828"/>
      <c r="I693" s="828"/>
      <c r="J693" s="208"/>
      <c r="K693" s="208"/>
      <c r="L693" s="830"/>
      <c r="M693" s="830"/>
      <c r="N693" s="830"/>
    </row>
    <row r="694" spans="2:14" x14ac:dyDescent="0.15">
      <c r="B694" s="824"/>
      <c r="C694" s="208"/>
      <c r="D694" s="824"/>
      <c r="E694" s="208"/>
      <c r="F694" s="824"/>
      <c r="G694" s="830"/>
      <c r="H694" s="828"/>
      <c r="I694" s="828"/>
      <c r="J694" s="208"/>
      <c r="K694" s="208"/>
      <c r="L694" s="830"/>
      <c r="M694" s="830"/>
      <c r="N694" s="830"/>
    </row>
    <row r="695" spans="2:14" x14ac:dyDescent="0.15">
      <c r="B695" s="824"/>
      <c r="C695" s="208"/>
      <c r="D695" s="824"/>
      <c r="E695" s="208"/>
      <c r="F695" s="824"/>
      <c r="G695" s="830"/>
      <c r="H695" s="828"/>
      <c r="I695" s="828"/>
      <c r="J695" s="208"/>
      <c r="K695" s="208"/>
      <c r="L695" s="830"/>
      <c r="M695" s="830"/>
      <c r="N695" s="830"/>
    </row>
    <row r="696" spans="2:14" x14ac:dyDescent="0.15">
      <c r="B696" s="824"/>
      <c r="C696" s="208"/>
      <c r="D696" s="824"/>
      <c r="E696" s="208"/>
      <c r="F696" s="824"/>
      <c r="G696" s="830"/>
      <c r="H696" s="828"/>
      <c r="I696" s="828"/>
      <c r="J696" s="208"/>
      <c r="K696" s="208"/>
      <c r="L696" s="830"/>
      <c r="M696" s="830"/>
      <c r="N696" s="830"/>
    </row>
    <row r="697" spans="2:14" x14ac:dyDescent="0.15">
      <c r="B697" s="824"/>
      <c r="C697" s="208"/>
      <c r="D697" s="824"/>
      <c r="E697" s="208"/>
      <c r="F697" s="824"/>
      <c r="G697" s="830"/>
      <c r="H697" s="828"/>
      <c r="I697" s="828"/>
      <c r="J697" s="208"/>
      <c r="K697" s="208"/>
      <c r="L697" s="830"/>
      <c r="M697" s="830"/>
      <c r="N697" s="830"/>
    </row>
    <row r="698" spans="2:14" x14ac:dyDescent="0.15">
      <c r="B698" s="824"/>
      <c r="C698" s="208"/>
      <c r="D698" s="824"/>
      <c r="E698" s="208"/>
      <c r="F698" s="824"/>
      <c r="G698" s="830"/>
      <c r="H698" s="828"/>
      <c r="I698" s="828"/>
      <c r="J698" s="208"/>
      <c r="K698" s="208"/>
      <c r="L698" s="830"/>
      <c r="M698" s="830"/>
      <c r="N698" s="830"/>
    </row>
    <row r="699" spans="2:14" x14ac:dyDescent="0.15">
      <c r="B699" s="824"/>
      <c r="C699" s="208"/>
      <c r="D699" s="824"/>
      <c r="E699" s="208"/>
      <c r="F699" s="824"/>
      <c r="G699" s="830"/>
      <c r="H699" s="828"/>
      <c r="I699" s="828"/>
      <c r="J699" s="208"/>
      <c r="K699" s="208"/>
      <c r="L699" s="830"/>
      <c r="M699" s="830"/>
      <c r="N699" s="830"/>
    </row>
    <row r="700" spans="2:14" x14ac:dyDescent="0.15">
      <c r="B700" s="824"/>
      <c r="C700" s="208"/>
      <c r="D700" s="824"/>
      <c r="E700" s="208"/>
      <c r="F700" s="824"/>
      <c r="G700" s="830"/>
      <c r="H700" s="828"/>
      <c r="I700" s="828"/>
      <c r="J700" s="208"/>
      <c r="K700" s="208"/>
      <c r="L700" s="830"/>
      <c r="M700" s="830"/>
      <c r="N700" s="830"/>
    </row>
    <row r="701" spans="2:14" x14ac:dyDescent="0.15">
      <c r="B701" s="824"/>
      <c r="C701" s="208"/>
      <c r="D701" s="824"/>
      <c r="E701" s="208"/>
      <c r="F701" s="824"/>
      <c r="G701" s="830"/>
      <c r="H701" s="828"/>
      <c r="I701" s="828"/>
      <c r="J701" s="208"/>
      <c r="K701" s="208"/>
      <c r="L701" s="830"/>
      <c r="M701" s="830"/>
      <c r="N701" s="830"/>
    </row>
    <row r="702" spans="2:14" x14ac:dyDescent="0.15">
      <c r="B702" s="824"/>
      <c r="C702" s="208"/>
      <c r="D702" s="824"/>
      <c r="E702" s="208"/>
      <c r="F702" s="824"/>
      <c r="G702" s="830"/>
      <c r="H702" s="828"/>
      <c r="I702" s="828"/>
      <c r="J702" s="208"/>
      <c r="K702" s="208"/>
      <c r="L702" s="830"/>
      <c r="M702" s="830"/>
      <c r="N702" s="830"/>
    </row>
    <row r="703" spans="2:14" x14ac:dyDescent="0.15">
      <c r="B703" s="824"/>
      <c r="C703" s="208"/>
      <c r="D703" s="824"/>
      <c r="E703" s="208"/>
      <c r="F703" s="824"/>
      <c r="G703" s="830"/>
      <c r="H703" s="828"/>
      <c r="I703" s="828"/>
      <c r="J703" s="208"/>
      <c r="K703" s="208"/>
      <c r="L703" s="830"/>
      <c r="M703" s="830"/>
      <c r="N703" s="830"/>
    </row>
    <row r="704" spans="2:14" x14ac:dyDescent="0.15">
      <c r="B704" s="824"/>
      <c r="C704" s="208"/>
      <c r="D704" s="824"/>
      <c r="E704" s="208"/>
      <c r="F704" s="824"/>
      <c r="G704" s="830"/>
      <c r="H704" s="828"/>
      <c r="I704" s="828"/>
      <c r="J704" s="208"/>
      <c r="K704" s="208"/>
      <c r="L704" s="830"/>
      <c r="M704" s="830"/>
      <c r="N704" s="830"/>
    </row>
    <row r="705" spans="2:14" x14ac:dyDescent="0.15">
      <c r="B705" s="824"/>
      <c r="C705" s="208"/>
      <c r="D705" s="824"/>
      <c r="E705" s="208"/>
      <c r="F705" s="824"/>
      <c r="G705" s="830"/>
      <c r="H705" s="828"/>
      <c r="I705" s="828"/>
      <c r="J705" s="208"/>
      <c r="K705" s="208"/>
      <c r="L705" s="830"/>
      <c r="M705" s="830"/>
      <c r="N705" s="830"/>
    </row>
    <row r="706" spans="2:14" x14ac:dyDescent="0.15">
      <c r="B706" s="824"/>
      <c r="C706" s="208"/>
      <c r="D706" s="824"/>
      <c r="E706" s="208"/>
      <c r="F706" s="824"/>
      <c r="G706" s="830"/>
      <c r="H706" s="828"/>
      <c r="I706" s="828"/>
      <c r="J706" s="208"/>
      <c r="K706" s="208"/>
      <c r="L706" s="830"/>
      <c r="M706" s="830"/>
      <c r="N706" s="830"/>
    </row>
    <row r="707" spans="2:14" x14ac:dyDescent="0.15">
      <c r="B707" s="824"/>
      <c r="C707" s="208"/>
      <c r="D707" s="824"/>
      <c r="E707" s="208"/>
      <c r="F707" s="824"/>
      <c r="G707" s="830"/>
      <c r="H707" s="828"/>
      <c r="I707" s="828"/>
      <c r="J707" s="208"/>
      <c r="K707" s="208"/>
      <c r="L707" s="830"/>
      <c r="M707" s="830"/>
      <c r="N707" s="830"/>
    </row>
    <row r="708" spans="2:14" x14ac:dyDescent="0.15">
      <c r="B708" s="824"/>
      <c r="C708" s="208"/>
      <c r="D708" s="824"/>
      <c r="E708" s="208"/>
      <c r="F708" s="824"/>
      <c r="G708" s="830"/>
      <c r="H708" s="828"/>
      <c r="I708" s="828"/>
      <c r="J708" s="208"/>
      <c r="K708" s="208"/>
      <c r="L708" s="830"/>
      <c r="M708" s="830"/>
      <c r="N708" s="830"/>
    </row>
    <row r="709" spans="2:14" x14ac:dyDescent="0.15">
      <c r="B709" s="824"/>
      <c r="C709" s="208"/>
      <c r="D709" s="824"/>
      <c r="E709" s="208"/>
      <c r="F709" s="824"/>
      <c r="G709" s="830"/>
      <c r="H709" s="828"/>
      <c r="I709" s="828"/>
      <c r="J709" s="208"/>
      <c r="K709" s="208"/>
      <c r="L709" s="830"/>
      <c r="M709" s="830"/>
      <c r="N709" s="830"/>
    </row>
    <row r="710" spans="2:14" x14ac:dyDescent="0.15">
      <c r="B710" s="824"/>
      <c r="C710" s="208"/>
      <c r="D710" s="824"/>
      <c r="E710" s="208"/>
      <c r="F710" s="824"/>
      <c r="G710" s="830"/>
      <c r="H710" s="828"/>
      <c r="I710" s="828"/>
      <c r="J710" s="208"/>
      <c r="K710" s="208"/>
      <c r="L710" s="830"/>
      <c r="M710" s="830"/>
      <c r="N710" s="830"/>
    </row>
    <row r="711" spans="2:14" x14ac:dyDescent="0.15">
      <c r="B711" s="824"/>
      <c r="C711" s="208"/>
      <c r="D711" s="824"/>
      <c r="E711" s="208"/>
      <c r="F711" s="824"/>
      <c r="G711" s="830"/>
      <c r="H711" s="828"/>
      <c r="I711" s="828"/>
      <c r="J711" s="208"/>
      <c r="K711" s="208"/>
      <c r="L711" s="830"/>
      <c r="M711" s="830"/>
      <c r="N711" s="830"/>
    </row>
    <row r="712" spans="2:14" x14ac:dyDescent="0.15">
      <c r="B712" s="824"/>
      <c r="C712" s="208"/>
      <c r="D712" s="824"/>
      <c r="E712" s="208"/>
      <c r="F712" s="824"/>
      <c r="G712" s="830"/>
      <c r="H712" s="828"/>
      <c r="I712" s="828"/>
      <c r="J712" s="208"/>
      <c r="K712" s="208"/>
      <c r="L712" s="830"/>
      <c r="M712" s="830"/>
      <c r="N712" s="830"/>
    </row>
    <row r="713" spans="2:14" x14ac:dyDescent="0.15">
      <c r="B713" s="824"/>
      <c r="C713" s="208"/>
      <c r="D713" s="824"/>
      <c r="E713" s="208"/>
      <c r="F713" s="824"/>
      <c r="G713" s="830"/>
      <c r="H713" s="828"/>
      <c r="I713" s="828"/>
      <c r="J713" s="208"/>
      <c r="K713" s="208"/>
      <c r="L713" s="830"/>
      <c r="M713" s="830"/>
      <c r="N713" s="830"/>
    </row>
    <row r="714" spans="2:14" x14ac:dyDescent="0.15">
      <c r="B714" s="824"/>
      <c r="C714" s="208"/>
      <c r="D714" s="824"/>
      <c r="E714" s="208"/>
      <c r="F714" s="824"/>
      <c r="G714" s="830"/>
      <c r="H714" s="828"/>
      <c r="I714" s="828"/>
      <c r="J714" s="208"/>
      <c r="K714" s="208"/>
      <c r="L714" s="830"/>
      <c r="M714" s="830"/>
      <c r="N714" s="830"/>
    </row>
    <row r="715" spans="2:14" x14ac:dyDescent="0.15">
      <c r="B715" s="824"/>
      <c r="C715" s="208"/>
      <c r="D715" s="824"/>
      <c r="E715" s="208"/>
      <c r="F715" s="824"/>
      <c r="G715" s="830"/>
      <c r="H715" s="828"/>
      <c r="I715" s="828"/>
      <c r="J715" s="208"/>
      <c r="K715" s="208"/>
      <c r="L715" s="830"/>
      <c r="M715" s="830"/>
      <c r="N715" s="830"/>
    </row>
    <row r="716" spans="2:14" x14ac:dyDescent="0.15">
      <c r="B716" s="824"/>
      <c r="C716" s="208"/>
      <c r="D716" s="824"/>
      <c r="E716" s="208"/>
      <c r="F716" s="824"/>
      <c r="G716" s="830"/>
      <c r="H716" s="828"/>
      <c r="I716" s="828"/>
      <c r="J716" s="208"/>
      <c r="K716" s="208"/>
      <c r="L716" s="830"/>
      <c r="M716" s="830"/>
      <c r="N716" s="830"/>
    </row>
    <row r="717" spans="2:14" x14ac:dyDescent="0.15">
      <c r="B717" s="824"/>
      <c r="C717" s="208"/>
      <c r="D717" s="824"/>
      <c r="E717" s="208"/>
      <c r="F717" s="824"/>
      <c r="G717" s="830"/>
      <c r="H717" s="828"/>
      <c r="I717" s="828"/>
      <c r="J717" s="208"/>
      <c r="K717" s="208"/>
      <c r="L717" s="830"/>
      <c r="M717" s="830"/>
      <c r="N717" s="830"/>
    </row>
    <row r="718" spans="2:14" x14ac:dyDescent="0.15">
      <c r="B718" s="824"/>
      <c r="C718" s="208"/>
      <c r="D718" s="824"/>
      <c r="E718" s="208"/>
      <c r="F718" s="824"/>
      <c r="G718" s="830"/>
      <c r="H718" s="828"/>
      <c r="I718" s="828"/>
      <c r="J718" s="208"/>
      <c r="K718" s="208"/>
      <c r="L718" s="830"/>
      <c r="M718" s="830"/>
      <c r="N718" s="830"/>
    </row>
    <row r="719" spans="2:14" x14ac:dyDescent="0.15">
      <c r="B719" s="824"/>
      <c r="C719" s="208"/>
      <c r="D719" s="824"/>
      <c r="E719" s="208"/>
      <c r="F719" s="824"/>
      <c r="G719" s="830"/>
      <c r="H719" s="828"/>
      <c r="I719" s="828"/>
      <c r="J719" s="208"/>
      <c r="K719" s="208"/>
      <c r="L719" s="830"/>
      <c r="M719" s="830"/>
      <c r="N719" s="830"/>
    </row>
    <row r="720" spans="2:14" x14ac:dyDescent="0.15">
      <c r="B720" s="824"/>
      <c r="C720" s="208"/>
      <c r="D720" s="824"/>
      <c r="E720" s="208"/>
      <c r="F720" s="824"/>
      <c r="G720" s="830"/>
      <c r="H720" s="828"/>
      <c r="I720" s="828"/>
      <c r="J720" s="208"/>
      <c r="K720" s="208"/>
      <c r="L720" s="830"/>
      <c r="M720" s="830"/>
      <c r="N720" s="830"/>
    </row>
    <row r="721" spans="2:14" x14ac:dyDescent="0.15">
      <c r="B721" s="824"/>
      <c r="C721" s="208"/>
      <c r="D721" s="824"/>
      <c r="E721" s="208"/>
      <c r="F721" s="824"/>
      <c r="G721" s="830"/>
      <c r="H721" s="828"/>
      <c r="I721" s="828"/>
      <c r="J721" s="208"/>
      <c r="K721" s="208"/>
      <c r="L721" s="830"/>
      <c r="M721" s="830"/>
      <c r="N721" s="830"/>
    </row>
    <row r="722" spans="2:14" x14ac:dyDescent="0.15">
      <c r="B722" s="824"/>
      <c r="C722" s="208"/>
      <c r="D722" s="824"/>
      <c r="E722" s="208"/>
      <c r="F722" s="824"/>
      <c r="G722" s="830"/>
      <c r="H722" s="828"/>
      <c r="I722" s="828"/>
      <c r="J722" s="208"/>
      <c r="K722" s="208"/>
      <c r="L722" s="830"/>
      <c r="M722" s="830"/>
      <c r="N722" s="830"/>
    </row>
    <row r="723" spans="2:14" x14ac:dyDescent="0.15">
      <c r="B723" s="824"/>
      <c r="C723" s="208"/>
      <c r="D723" s="824"/>
      <c r="E723" s="208"/>
      <c r="F723" s="824"/>
      <c r="G723" s="830"/>
      <c r="H723" s="828"/>
      <c r="I723" s="828"/>
      <c r="J723" s="208"/>
      <c r="K723" s="208"/>
      <c r="L723" s="830"/>
      <c r="M723" s="830"/>
      <c r="N723" s="830"/>
    </row>
    <row r="724" spans="2:14" x14ac:dyDescent="0.15">
      <c r="B724" s="824"/>
      <c r="C724" s="208"/>
      <c r="D724" s="824"/>
      <c r="E724" s="208"/>
      <c r="F724" s="824"/>
      <c r="G724" s="830"/>
      <c r="H724" s="828"/>
      <c r="I724" s="828"/>
      <c r="J724" s="208"/>
      <c r="K724" s="208"/>
      <c r="L724" s="830"/>
      <c r="M724" s="830"/>
      <c r="N724" s="830"/>
    </row>
    <row r="725" spans="2:14" x14ac:dyDescent="0.15">
      <c r="B725" s="824"/>
      <c r="C725" s="208"/>
      <c r="D725" s="824"/>
      <c r="E725" s="208"/>
      <c r="F725" s="824"/>
      <c r="G725" s="830"/>
      <c r="H725" s="828"/>
      <c r="I725" s="828"/>
      <c r="J725" s="208"/>
      <c r="K725" s="208"/>
      <c r="L725" s="830"/>
      <c r="M725" s="830"/>
      <c r="N725" s="830"/>
    </row>
    <row r="726" spans="2:14" x14ac:dyDescent="0.15">
      <c r="B726" s="824"/>
      <c r="C726" s="208"/>
      <c r="D726" s="824"/>
      <c r="E726" s="208"/>
      <c r="F726" s="824"/>
      <c r="G726" s="830"/>
      <c r="H726" s="828"/>
      <c r="I726" s="828"/>
      <c r="J726" s="208"/>
      <c r="K726" s="208"/>
      <c r="L726" s="830"/>
      <c r="M726" s="830"/>
      <c r="N726" s="830"/>
    </row>
    <row r="727" spans="2:14" x14ac:dyDescent="0.15">
      <c r="B727" s="824"/>
      <c r="C727" s="208"/>
      <c r="D727" s="824"/>
      <c r="E727" s="208"/>
      <c r="F727" s="824"/>
      <c r="G727" s="830"/>
      <c r="H727" s="828"/>
      <c r="I727" s="828"/>
      <c r="J727" s="208"/>
      <c r="K727" s="208"/>
      <c r="L727" s="830"/>
      <c r="M727" s="830"/>
      <c r="N727" s="830"/>
    </row>
    <row r="728" spans="2:14" x14ac:dyDescent="0.15">
      <c r="B728" s="824"/>
      <c r="C728" s="208"/>
      <c r="D728" s="824"/>
      <c r="E728" s="208"/>
      <c r="F728" s="824"/>
      <c r="G728" s="830"/>
      <c r="H728" s="828"/>
      <c r="I728" s="828"/>
      <c r="J728" s="208"/>
      <c r="K728" s="208"/>
      <c r="L728" s="830"/>
      <c r="M728" s="830"/>
      <c r="N728" s="830"/>
    </row>
    <row r="729" spans="2:14" x14ac:dyDescent="0.15">
      <c r="B729" s="824"/>
      <c r="C729" s="208"/>
      <c r="D729" s="824"/>
      <c r="E729" s="208"/>
      <c r="F729" s="824"/>
      <c r="G729" s="830"/>
      <c r="H729" s="828"/>
      <c r="I729" s="828"/>
      <c r="J729" s="208"/>
      <c r="K729" s="208"/>
      <c r="L729" s="830"/>
      <c r="M729" s="830"/>
      <c r="N729" s="830"/>
    </row>
    <row r="730" spans="2:14" x14ac:dyDescent="0.15">
      <c r="B730" s="824"/>
      <c r="C730" s="208"/>
      <c r="D730" s="824"/>
      <c r="E730" s="208"/>
      <c r="F730" s="824"/>
      <c r="G730" s="830"/>
      <c r="H730" s="828"/>
      <c r="I730" s="828"/>
      <c r="J730" s="208"/>
      <c r="K730" s="208"/>
      <c r="L730" s="830"/>
      <c r="M730" s="830"/>
      <c r="N730" s="830"/>
    </row>
    <row r="731" spans="2:14" x14ac:dyDescent="0.15">
      <c r="B731" s="824"/>
      <c r="C731" s="208"/>
      <c r="D731" s="824"/>
      <c r="E731" s="208"/>
      <c r="F731" s="824"/>
      <c r="G731" s="830"/>
      <c r="H731" s="828"/>
      <c r="I731" s="828"/>
      <c r="J731" s="208"/>
      <c r="K731" s="208"/>
      <c r="L731" s="830"/>
      <c r="M731" s="830"/>
      <c r="N731" s="830"/>
    </row>
    <row r="732" spans="2:14" x14ac:dyDescent="0.15">
      <c r="B732" s="824"/>
      <c r="C732" s="208"/>
      <c r="D732" s="824"/>
      <c r="E732" s="208"/>
      <c r="F732" s="824"/>
      <c r="G732" s="830"/>
      <c r="H732" s="828"/>
      <c r="I732" s="828"/>
      <c r="J732" s="208"/>
      <c r="K732" s="208"/>
      <c r="L732" s="830"/>
      <c r="M732" s="830"/>
      <c r="N732" s="830"/>
    </row>
    <row r="733" spans="2:14" x14ac:dyDescent="0.15">
      <c r="B733" s="824"/>
      <c r="C733" s="208"/>
      <c r="D733" s="824"/>
      <c r="E733" s="208"/>
      <c r="F733" s="824"/>
      <c r="G733" s="830"/>
      <c r="H733" s="828"/>
      <c r="I733" s="828"/>
      <c r="J733" s="208"/>
      <c r="K733" s="208"/>
      <c r="L733" s="830"/>
      <c r="M733" s="830"/>
      <c r="N733" s="830"/>
    </row>
    <row r="734" spans="2:14" x14ac:dyDescent="0.15">
      <c r="B734" s="824"/>
      <c r="C734" s="208"/>
      <c r="D734" s="824"/>
      <c r="E734" s="208"/>
      <c r="F734" s="824"/>
      <c r="G734" s="830"/>
      <c r="H734" s="828"/>
      <c r="I734" s="828"/>
      <c r="J734" s="208"/>
      <c r="K734" s="208"/>
      <c r="L734" s="830"/>
      <c r="M734" s="830"/>
      <c r="N734" s="830"/>
    </row>
    <row r="735" spans="2:14" x14ac:dyDescent="0.15">
      <c r="B735" s="824"/>
      <c r="C735" s="208"/>
      <c r="D735" s="824"/>
      <c r="E735" s="208"/>
      <c r="F735" s="824"/>
      <c r="G735" s="830"/>
      <c r="H735" s="828"/>
      <c r="I735" s="828"/>
      <c r="J735" s="208"/>
      <c r="K735" s="208"/>
      <c r="L735" s="830"/>
      <c r="M735" s="830"/>
      <c r="N735" s="830"/>
    </row>
    <row r="736" spans="2:14" x14ac:dyDescent="0.15">
      <c r="B736" s="824"/>
      <c r="C736" s="208"/>
      <c r="D736" s="824"/>
      <c r="E736" s="208"/>
      <c r="F736" s="824"/>
      <c r="G736" s="830"/>
      <c r="H736" s="828"/>
      <c r="I736" s="828"/>
      <c r="J736" s="208"/>
      <c r="K736" s="208"/>
      <c r="L736" s="830"/>
      <c r="M736" s="830"/>
      <c r="N736" s="830"/>
    </row>
    <row r="737" spans="2:14" x14ac:dyDescent="0.15">
      <c r="B737" s="824"/>
      <c r="C737" s="208"/>
      <c r="D737" s="824"/>
      <c r="E737" s="208"/>
      <c r="F737" s="824"/>
      <c r="G737" s="830"/>
      <c r="H737" s="828"/>
      <c r="I737" s="828"/>
      <c r="J737" s="208"/>
      <c r="K737" s="208"/>
      <c r="L737" s="830"/>
      <c r="M737" s="830"/>
      <c r="N737" s="830"/>
    </row>
    <row r="738" spans="2:14" x14ac:dyDescent="0.15">
      <c r="B738" s="824"/>
      <c r="C738" s="208"/>
      <c r="D738" s="824"/>
      <c r="E738" s="208"/>
      <c r="F738" s="824"/>
      <c r="G738" s="830"/>
      <c r="H738" s="828"/>
      <c r="I738" s="828"/>
      <c r="J738" s="208"/>
      <c r="K738" s="208"/>
      <c r="L738" s="830"/>
      <c r="M738" s="830"/>
      <c r="N738" s="830"/>
    </row>
    <row r="739" spans="2:14" x14ac:dyDescent="0.15">
      <c r="B739" s="824"/>
      <c r="C739" s="208"/>
      <c r="D739" s="824"/>
      <c r="E739" s="208"/>
      <c r="F739" s="824"/>
      <c r="G739" s="830"/>
      <c r="H739" s="828"/>
      <c r="I739" s="828"/>
      <c r="J739" s="208"/>
      <c r="K739" s="208"/>
      <c r="L739" s="830"/>
      <c r="M739" s="830"/>
      <c r="N739" s="830"/>
    </row>
    <row r="740" spans="2:14" x14ac:dyDescent="0.15">
      <c r="B740" s="824"/>
      <c r="C740" s="208"/>
      <c r="D740" s="824"/>
      <c r="E740" s="208"/>
      <c r="F740" s="824"/>
      <c r="G740" s="830"/>
      <c r="H740" s="828"/>
      <c r="I740" s="828"/>
      <c r="J740" s="208"/>
      <c r="K740" s="208"/>
      <c r="L740" s="830"/>
      <c r="M740" s="830"/>
      <c r="N740" s="830"/>
    </row>
    <row r="741" spans="2:14" x14ac:dyDescent="0.15">
      <c r="B741" s="824"/>
      <c r="C741" s="208"/>
      <c r="D741" s="824"/>
      <c r="E741" s="208"/>
      <c r="F741" s="824"/>
      <c r="G741" s="830"/>
      <c r="H741" s="828"/>
      <c r="I741" s="828"/>
      <c r="J741" s="208"/>
      <c r="K741" s="208"/>
      <c r="L741" s="830"/>
      <c r="M741" s="830"/>
      <c r="N741" s="830"/>
    </row>
    <row r="742" spans="2:14" x14ac:dyDescent="0.15">
      <c r="B742" s="824"/>
      <c r="C742" s="208"/>
      <c r="D742" s="824"/>
      <c r="E742" s="208"/>
      <c r="F742" s="824"/>
      <c r="G742" s="830"/>
      <c r="H742" s="828"/>
      <c r="I742" s="828"/>
      <c r="J742" s="208"/>
      <c r="K742" s="208"/>
      <c r="L742" s="830"/>
      <c r="M742" s="830"/>
      <c r="N742" s="830"/>
    </row>
    <row r="743" spans="2:14" x14ac:dyDescent="0.15">
      <c r="B743" s="824"/>
      <c r="C743" s="208"/>
      <c r="D743" s="824"/>
      <c r="E743" s="208"/>
      <c r="F743" s="824"/>
      <c r="G743" s="830"/>
      <c r="H743" s="828"/>
      <c r="I743" s="828"/>
      <c r="J743" s="208"/>
      <c r="K743" s="208"/>
      <c r="L743" s="830"/>
      <c r="M743" s="830"/>
      <c r="N743" s="830"/>
    </row>
    <row r="744" spans="2:14" x14ac:dyDescent="0.15">
      <c r="B744" s="824"/>
      <c r="C744" s="208"/>
      <c r="D744" s="824"/>
      <c r="E744" s="208"/>
      <c r="F744" s="824"/>
      <c r="G744" s="830"/>
      <c r="H744" s="828"/>
      <c r="I744" s="828"/>
      <c r="J744" s="208"/>
      <c r="K744" s="208"/>
      <c r="L744" s="830"/>
      <c r="M744" s="830"/>
      <c r="N744" s="830"/>
    </row>
    <row r="745" spans="2:14" x14ac:dyDescent="0.15">
      <c r="B745" s="824"/>
      <c r="C745" s="208"/>
      <c r="D745" s="824"/>
      <c r="E745" s="208"/>
      <c r="F745" s="824"/>
      <c r="G745" s="830"/>
      <c r="H745" s="828"/>
      <c r="I745" s="828"/>
      <c r="J745" s="208"/>
      <c r="K745" s="208"/>
      <c r="L745" s="830"/>
      <c r="M745" s="830"/>
      <c r="N745" s="830"/>
    </row>
    <row r="746" spans="2:14" x14ac:dyDescent="0.15">
      <c r="B746" s="824"/>
      <c r="C746" s="208"/>
      <c r="D746" s="824"/>
      <c r="E746" s="208"/>
      <c r="F746" s="824"/>
      <c r="G746" s="830"/>
      <c r="H746" s="828"/>
      <c r="I746" s="828"/>
      <c r="J746" s="208"/>
      <c r="K746" s="208"/>
      <c r="L746" s="830"/>
      <c r="M746" s="830"/>
      <c r="N746" s="830"/>
    </row>
    <row r="747" spans="2:14" x14ac:dyDescent="0.15">
      <c r="B747" s="824"/>
      <c r="C747" s="208"/>
      <c r="D747" s="824"/>
      <c r="E747" s="208"/>
      <c r="F747" s="824"/>
      <c r="G747" s="830"/>
      <c r="H747" s="828"/>
      <c r="I747" s="828"/>
      <c r="J747" s="208"/>
      <c r="K747" s="208"/>
      <c r="L747" s="830"/>
      <c r="M747" s="830"/>
      <c r="N747" s="830"/>
    </row>
    <row r="748" spans="2:14" x14ac:dyDescent="0.15">
      <c r="B748" s="824"/>
      <c r="C748" s="208"/>
      <c r="D748" s="824"/>
      <c r="E748" s="208"/>
      <c r="F748" s="824"/>
      <c r="G748" s="830"/>
      <c r="H748" s="828"/>
      <c r="I748" s="828"/>
      <c r="J748" s="208"/>
      <c r="K748" s="208"/>
      <c r="L748" s="830"/>
      <c r="M748" s="830"/>
      <c r="N748" s="830"/>
    </row>
    <row r="749" spans="2:14" x14ac:dyDescent="0.15">
      <c r="B749" s="824"/>
      <c r="C749" s="208"/>
      <c r="D749" s="824"/>
      <c r="E749" s="208"/>
      <c r="F749" s="824"/>
      <c r="G749" s="830"/>
      <c r="H749" s="828"/>
      <c r="I749" s="828"/>
      <c r="J749" s="208"/>
      <c r="K749" s="208"/>
      <c r="L749" s="830"/>
      <c r="M749" s="830"/>
      <c r="N749" s="830"/>
    </row>
    <row r="750" spans="2:14" x14ac:dyDescent="0.15">
      <c r="B750" s="824"/>
      <c r="C750" s="208"/>
      <c r="D750" s="824"/>
      <c r="E750" s="208"/>
      <c r="F750" s="824"/>
      <c r="G750" s="830"/>
      <c r="H750" s="828"/>
      <c r="I750" s="828"/>
      <c r="J750" s="208"/>
      <c r="K750" s="208"/>
      <c r="L750" s="830"/>
      <c r="M750" s="830"/>
      <c r="N750" s="830"/>
    </row>
    <row r="751" spans="2:14" x14ac:dyDescent="0.15">
      <c r="B751" s="824"/>
      <c r="C751" s="208"/>
      <c r="D751" s="824"/>
      <c r="E751" s="208"/>
      <c r="F751" s="824"/>
      <c r="G751" s="830"/>
      <c r="H751" s="828"/>
      <c r="I751" s="828"/>
      <c r="J751" s="208"/>
      <c r="K751" s="208"/>
      <c r="L751" s="830"/>
      <c r="M751" s="830"/>
      <c r="N751" s="830"/>
    </row>
    <row r="752" spans="2:14" x14ac:dyDescent="0.15">
      <c r="B752" s="824"/>
      <c r="C752" s="208"/>
      <c r="D752" s="824"/>
      <c r="E752" s="208"/>
      <c r="F752" s="824"/>
      <c r="G752" s="830"/>
      <c r="H752" s="828"/>
      <c r="I752" s="828"/>
      <c r="J752" s="208"/>
      <c r="K752" s="208"/>
      <c r="L752" s="830"/>
      <c r="M752" s="830"/>
      <c r="N752" s="830"/>
    </row>
    <row r="753" spans="2:14" x14ac:dyDescent="0.15">
      <c r="B753" s="824"/>
      <c r="C753" s="208"/>
      <c r="D753" s="824"/>
      <c r="E753" s="208"/>
      <c r="F753" s="824"/>
      <c r="G753" s="830"/>
      <c r="H753" s="828"/>
      <c r="I753" s="828"/>
      <c r="J753" s="208"/>
      <c r="K753" s="208"/>
      <c r="L753" s="830"/>
      <c r="M753" s="830"/>
      <c r="N753" s="830"/>
    </row>
    <row r="754" spans="2:14" x14ac:dyDescent="0.15">
      <c r="B754" s="824"/>
      <c r="C754" s="208"/>
      <c r="D754" s="824"/>
      <c r="E754" s="208"/>
      <c r="F754" s="824"/>
      <c r="G754" s="830"/>
      <c r="H754" s="828"/>
      <c r="I754" s="828"/>
      <c r="J754" s="208"/>
      <c r="K754" s="208"/>
      <c r="L754" s="830"/>
      <c r="M754" s="830"/>
      <c r="N754" s="830"/>
    </row>
    <row r="755" spans="2:14" x14ac:dyDescent="0.15">
      <c r="B755" s="824"/>
      <c r="C755" s="208"/>
      <c r="D755" s="824"/>
      <c r="E755" s="208"/>
      <c r="F755" s="824"/>
      <c r="G755" s="830"/>
      <c r="H755" s="828"/>
      <c r="I755" s="828"/>
      <c r="J755" s="208"/>
      <c r="K755" s="208"/>
      <c r="L755" s="830"/>
      <c r="M755" s="830"/>
      <c r="N755" s="830"/>
    </row>
    <row r="756" spans="2:14" x14ac:dyDescent="0.15">
      <c r="B756" s="824"/>
      <c r="C756" s="208"/>
      <c r="D756" s="824"/>
      <c r="E756" s="208"/>
      <c r="F756" s="824"/>
      <c r="G756" s="830"/>
      <c r="H756" s="828"/>
      <c r="I756" s="828"/>
      <c r="J756" s="208"/>
      <c r="K756" s="208"/>
      <c r="L756" s="830"/>
      <c r="M756" s="830"/>
      <c r="N756" s="830"/>
    </row>
    <row r="757" spans="2:14" x14ac:dyDescent="0.15">
      <c r="B757" s="824"/>
      <c r="C757" s="208"/>
      <c r="D757" s="824"/>
      <c r="E757" s="208"/>
      <c r="F757" s="824"/>
      <c r="G757" s="830"/>
      <c r="H757" s="828"/>
      <c r="I757" s="828"/>
      <c r="J757" s="208"/>
      <c r="K757" s="208"/>
      <c r="L757" s="830"/>
      <c r="M757" s="830"/>
      <c r="N757" s="830"/>
    </row>
    <row r="758" spans="2:14" x14ac:dyDescent="0.15">
      <c r="B758" s="824"/>
      <c r="C758" s="208"/>
      <c r="D758" s="824"/>
      <c r="E758" s="208"/>
      <c r="F758" s="824"/>
      <c r="G758" s="830"/>
      <c r="H758" s="828"/>
      <c r="I758" s="828"/>
      <c r="J758" s="208"/>
      <c r="K758" s="208"/>
      <c r="L758" s="830"/>
      <c r="M758" s="830"/>
      <c r="N758" s="830"/>
    </row>
    <row r="759" spans="2:14" x14ac:dyDescent="0.15">
      <c r="B759" s="824"/>
      <c r="C759" s="208"/>
      <c r="D759" s="824"/>
      <c r="E759" s="208"/>
      <c r="F759" s="824"/>
      <c r="G759" s="830"/>
      <c r="H759" s="828"/>
      <c r="I759" s="828"/>
      <c r="J759" s="208"/>
      <c r="K759" s="208"/>
      <c r="L759" s="830"/>
      <c r="M759" s="830"/>
      <c r="N759" s="830"/>
    </row>
    <row r="760" spans="2:14" x14ac:dyDescent="0.15">
      <c r="B760" s="824"/>
      <c r="C760" s="208"/>
      <c r="D760" s="824"/>
      <c r="E760" s="208"/>
      <c r="F760" s="824"/>
      <c r="G760" s="830"/>
      <c r="H760" s="828"/>
      <c r="I760" s="828"/>
      <c r="J760" s="208"/>
      <c r="K760" s="208"/>
      <c r="L760" s="830"/>
      <c r="M760" s="830"/>
      <c r="N760" s="830"/>
    </row>
    <row r="761" spans="2:14" x14ac:dyDescent="0.15">
      <c r="B761" s="824"/>
      <c r="C761" s="208"/>
      <c r="D761" s="824"/>
      <c r="E761" s="208"/>
      <c r="F761" s="824"/>
      <c r="G761" s="830"/>
      <c r="H761" s="828"/>
      <c r="I761" s="828"/>
      <c r="J761" s="208"/>
      <c r="K761" s="208"/>
      <c r="L761" s="830"/>
      <c r="M761" s="830"/>
      <c r="N761" s="830"/>
    </row>
    <row r="762" spans="2:14" x14ac:dyDescent="0.15">
      <c r="B762" s="824"/>
      <c r="C762" s="208"/>
      <c r="D762" s="824"/>
      <c r="E762" s="208"/>
      <c r="F762" s="824"/>
      <c r="G762" s="830"/>
      <c r="H762" s="828"/>
      <c r="I762" s="828"/>
      <c r="J762" s="208"/>
      <c r="K762" s="208"/>
      <c r="L762" s="830"/>
      <c r="M762" s="830"/>
      <c r="N762" s="830"/>
    </row>
    <row r="763" spans="2:14" x14ac:dyDescent="0.15">
      <c r="B763" s="824"/>
      <c r="C763" s="208"/>
      <c r="D763" s="824"/>
      <c r="E763" s="208"/>
      <c r="F763" s="824"/>
      <c r="G763" s="830"/>
      <c r="H763" s="828"/>
      <c r="I763" s="828"/>
      <c r="J763" s="208"/>
      <c r="K763" s="208"/>
      <c r="L763" s="830"/>
      <c r="M763" s="830"/>
      <c r="N763" s="830"/>
    </row>
    <row r="764" spans="2:14" x14ac:dyDescent="0.15">
      <c r="B764" s="824"/>
      <c r="C764" s="208"/>
      <c r="D764" s="824"/>
      <c r="E764" s="208"/>
      <c r="F764" s="824"/>
      <c r="G764" s="830"/>
      <c r="H764" s="828"/>
      <c r="I764" s="828"/>
      <c r="J764" s="208"/>
      <c r="K764" s="208"/>
      <c r="L764" s="830"/>
      <c r="M764" s="830"/>
      <c r="N764" s="830"/>
    </row>
    <row r="765" spans="2:14" x14ac:dyDescent="0.15">
      <c r="B765" s="824"/>
      <c r="C765" s="208"/>
      <c r="D765" s="824"/>
      <c r="E765" s="208"/>
      <c r="F765" s="824"/>
      <c r="G765" s="830"/>
      <c r="H765" s="828"/>
      <c r="I765" s="828"/>
      <c r="J765" s="208"/>
      <c r="K765" s="208"/>
      <c r="L765" s="830"/>
      <c r="M765" s="830"/>
      <c r="N765" s="830"/>
    </row>
    <row r="766" spans="2:14" x14ac:dyDescent="0.15">
      <c r="B766" s="824"/>
      <c r="C766" s="208"/>
      <c r="D766" s="824"/>
      <c r="E766" s="208"/>
      <c r="F766" s="824"/>
      <c r="G766" s="830"/>
      <c r="H766" s="828"/>
      <c r="I766" s="828"/>
      <c r="J766" s="208"/>
      <c r="K766" s="208"/>
      <c r="L766" s="830"/>
      <c r="M766" s="830"/>
      <c r="N766" s="830"/>
    </row>
    <row r="767" spans="2:14" x14ac:dyDescent="0.15">
      <c r="B767" s="824"/>
      <c r="C767" s="208"/>
      <c r="D767" s="824"/>
      <c r="E767" s="208"/>
      <c r="F767" s="824"/>
      <c r="G767" s="830"/>
      <c r="H767" s="828"/>
      <c r="I767" s="828"/>
      <c r="J767" s="208"/>
      <c r="K767" s="208"/>
      <c r="L767" s="830"/>
      <c r="M767" s="830"/>
      <c r="N767" s="830"/>
    </row>
    <row r="768" spans="2:14" x14ac:dyDescent="0.15">
      <c r="B768" s="824"/>
      <c r="C768" s="208"/>
      <c r="D768" s="824"/>
      <c r="E768" s="208"/>
      <c r="F768" s="824"/>
      <c r="G768" s="830"/>
      <c r="H768" s="828"/>
      <c r="I768" s="828"/>
      <c r="J768" s="208"/>
      <c r="K768" s="208"/>
      <c r="L768" s="830"/>
      <c r="M768" s="830"/>
      <c r="N768" s="830"/>
    </row>
    <row r="769" spans="2:14" x14ac:dyDescent="0.15">
      <c r="B769" s="824"/>
      <c r="C769" s="208"/>
      <c r="D769" s="824"/>
      <c r="E769" s="208"/>
      <c r="F769" s="824"/>
      <c r="G769" s="830"/>
      <c r="H769" s="828"/>
      <c r="I769" s="828"/>
      <c r="J769" s="208"/>
      <c r="K769" s="208"/>
      <c r="L769" s="830"/>
      <c r="M769" s="830"/>
      <c r="N769" s="830"/>
    </row>
    <row r="770" spans="2:14" x14ac:dyDescent="0.15">
      <c r="B770" s="824"/>
      <c r="C770" s="208"/>
      <c r="D770" s="824"/>
      <c r="E770" s="208"/>
      <c r="F770" s="824"/>
      <c r="G770" s="830"/>
      <c r="H770" s="828"/>
      <c r="I770" s="828"/>
      <c r="J770" s="208"/>
      <c r="K770" s="208"/>
      <c r="L770" s="830"/>
      <c r="M770" s="830"/>
      <c r="N770" s="830"/>
    </row>
    <row r="771" spans="2:14" x14ac:dyDescent="0.15">
      <c r="B771" s="824"/>
      <c r="C771" s="208"/>
      <c r="D771" s="824"/>
      <c r="E771" s="208"/>
      <c r="F771" s="824"/>
      <c r="G771" s="830"/>
      <c r="H771" s="828"/>
      <c r="I771" s="828"/>
      <c r="J771" s="208"/>
      <c r="K771" s="208"/>
      <c r="L771" s="830"/>
      <c r="M771" s="830"/>
      <c r="N771" s="830"/>
    </row>
    <row r="772" spans="2:14" x14ac:dyDescent="0.15">
      <c r="B772" s="824"/>
      <c r="C772" s="208"/>
      <c r="D772" s="824"/>
      <c r="E772" s="208"/>
      <c r="F772" s="824"/>
      <c r="G772" s="830"/>
      <c r="H772" s="828"/>
      <c r="I772" s="828"/>
      <c r="J772" s="208"/>
      <c r="K772" s="208"/>
      <c r="L772" s="830"/>
      <c r="M772" s="830"/>
      <c r="N772" s="830"/>
    </row>
    <row r="773" spans="2:14" x14ac:dyDescent="0.15">
      <c r="B773" s="824"/>
      <c r="C773" s="208"/>
      <c r="D773" s="824"/>
      <c r="E773" s="208"/>
      <c r="F773" s="824"/>
      <c r="G773" s="830"/>
      <c r="H773" s="828"/>
      <c r="I773" s="828"/>
      <c r="J773" s="208"/>
      <c r="K773" s="208"/>
      <c r="L773" s="830"/>
      <c r="M773" s="830"/>
      <c r="N773" s="830"/>
    </row>
    <row r="774" spans="2:14" x14ac:dyDescent="0.15">
      <c r="B774" s="824"/>
      <c r="C774" s="208"/>
      <c r="D774" s="824"/>
      <c r="E774" s="208"/>
      <c r="F774" s="824"/>
      <c r="G774" s="830"/>
      <c r="H774" s="828"/>
      <c r="I774" s="828"/>
      <c r="J774" s="208"/>
      <c r="K774" s="208"/>
      <c r="L774" s="830"/>
      <c r="M774" s="830"/>
      <c r="N774" s="830"/>
    </row>
    <row r="775" spans="2:14" x14ac:dyDescent="0.15">
      <c r="B775" s="824"/>
      <c r="C775" s="208"/>
      <c r="D775" s="824"/>
      <c r="E775" s="208"/>
      <c r="F775" s="824"/>
      <c r="G775" s="830"/>
      <c r="H775" s="828"/>
      <c r="I775" s="828"/>
      <c r="J775" s="208"/>
      <c r="K775" s="208"/>
      <c r="L775" s="830"/>
      <c r="M775" s="830"/>
      <c r="N775" s="830"/>
    </row>
    <row r="776" spans="2:14" x14ac:dyDescent="0.15">
      <c r="B776" s="824"/>
      <c r="C776" s="208"/>
      <c r="D776" s="824"/>
      <c r="E776" s="208"/>
      <c r="F776" s="824"/>
      <c r="G776" s="830"/>
      <c r="H776" s="828"/>
      <c r="I776" s="828"/>
      <c r="J776" s="208"/>
      <c r="K776" s="208"/>
      <c r="L776" s="830"/>
      <c r="M776" s="830"/>
      <c r="N776" s="830"/>
    </row>
    <row r="777" spans="2:14" x14ac:dyDescent="0.15">
      <c r="B777" s="824"/>
      <c r="C777" s="208"/>
      <c r="D777" s="824"/>
      <c r="E777" s="208"/>
      <c r="F777" s="824"/>
      <c r="G777" s="830"/>
      <c r="H777" s="828"/>
      <c r="I777" s="828"/>
      <c r="J777" s="208"/>
      <c r="K777" s="208"/>
      <c r="L777" s="830"/>
      <c r="M777" s="830"/>
      <c r="N777" s="830"/>
    </row>
    <row r="778" spans="2:14" x14ac:dyDescent="0.15">
      <c r="B778" s="824"/>
      <c r="C778" s="208"/>
      <c r="D778" s="824"/>
      <c r="E778" s="208"/>
      <c r="F778" s="824"/>
      <c r="G778" s="830"/>
      <c r="H778" s="828"/>
      <c r="I778" s="828"/>
      <c r="J778" s="208"/>
      <c r="K778" s="208"/>
      <c r="L778" s="830"/>
      <c r="M778" s="830"/>
      <c r="N778" s="830"/>
    </row>
    <row r="779" spans="2:14" x14ac:dyDescent="0.15">
      <c r="B779" s="824"/>
      <c r="C779" s="208"/>
      <c r="D779" s="824"/>
      <c r="E779" s="208"/>
      <c r="F779" s="824"/>
      <c r="G779" s="830"/>
      <c r="H779" s="828"/>
      <c r="I779" s="828"/>
      <c r="J779" s="208"/>
      <c r="K779" s="208"/>
      <c r="L779" s="830"/>
      <c r="M779" s="830"/>
      <c r="N779" s="830"/>
    </row>
    <row r="780" spans="2:14" x14ac:dyDescent="0.15">
      <c r="B780" s="824"/>
      <c r="C780" s="208"/>
      <c r="D780" s="824"/>
      <c r="E780" s="208"/>
      <c r="F780" s="824"/>
      <c r="G780" s="830"/>
      <c r="H780" s="828"/>
      <c r="I780" s="828"/>
      <c r="J780" s="208"/>
      <c r="K780" s="208"/>
      <c r="L780" s="830"/>
      <c r="M780" s="830"/>
      <c r="N780" s="830"/>
    </row>
    <row r="781" spans="2:14" x14ac:dyDescent="0.15">
      <c r="B781" s="824"/>
      <c r="C781" s="208"/>
      <c r="D781" s="824"/>
      <c r="E781" s="208"/>
      <c r="F781" s="824"/>
      <c r="G781" s="830"/>
      <c r="H781" s="828"/>
      <c r="I781" s="828"/>
      <c r="J781" s="208"/>
      <c r="K781" s="208"/>
      <c r="L781" s="830"/>
      <c r="M781" s="830"/>
      <c r="N781" s="830"/>
    </row>
    <row r="782" spans="2:14" x14ac:dyDescent="0.15">
      <c r="B782" s="824"/>
      <c r="C782" s="208"/>
      <c r="D782" s="824"/>
      <c r="E782" s="208"/>
      <c r="F782" s="824"/>
      <c r="G782" s="830"/>
      <c r="H782" s="828"/>
      <c r="I782" s="828"/>
      <c r="J782" s="208"/>
      <c r="K782" s="208"/>
      <c r="L782" s="830"/>
      <c r="M782" s="830"/>
      <c r="N782" s="830"/>
    </row>
    <row r="783" spans="2:14" x14ac:dyDescent="0.15">
      <c r="B783" s="824"/>
      <c r="C783" s="208"/>
      <c r="D783" s="824"/>
      <c r="E783" s="208"/>
      <c r="F783" s="824"/>
      <c r="G783" s="830"/>
      <c r="H783" s="828"/>
      <c r="I783" s="828"/>
      <c r="J783" s="208"/>
      <c r="K783" s="208"/>
      <c r="L783" s="830"/>
      <c r="M783" s="830"/>
      <c r="N783" s="830"/>
    </row>
    <row r="784" spans="2:14" x14ac:dyDescent="0.15">
      <c r="B784" s="824"/>
      <c r="C784" s="208"/>
      <c r="D784" s="824"/>
      <c r="E784" s="208"/>
      <c r="F784" s="824"/>
      <c r="G784" s="830"/>
      <c r="H784" s="828"/>
      <c r="I784" s="828"/>
      <c r="J784" s="208"/>
      <c r="K784" s="208"/>
      <c r="L784" s="830"/>
      <c r="M784" s="830"/>
      <c r="N784" s="830"/>
    </row>
    <row r="785" spans="2:14" x14ac:dyDescent="0.15">
      <c r="B785" s="824"/>
      <c r="C785" s="208"/>
      <c r="D785" s="824"/>
      <c r="E785" s="208"/>
      <c r="F785" s="824"/>
      <c r="G785" s="830"/>
      <c r="H785" s="828"/>
      <c r="I785" s="828"/>
      <c r="J785" s="208"/>
      <c r="K785" s="208"/>
      <c r="L785" s="830"/>
      <c r="M785" s="830"/>
      <c r="N785" s="830"/>
    </row>
    <row r="786" spans="2:14" x14ac:dyDescent="0.15">
      <c r="B786" s="824"/>
      <c r="C786" s="208"/>
      <c r="D786" s="824"/>
      <c r="E786" s="208"/>
      <c r="F786" s="824"/>
      <c r="G786" s="830"/>
      <c r="H786" s="828"/>
      <c r="I786" s="828"/>
      <c r="J786" s="208"/>
      <c r="K786" s="208"/>
      <c r="L786" s="830"/>
      <c r="M786" s="830"/>
      <c r="N786" s="830"/>
    </row>
    <row r="787" spans="2:14" x14ac:dyDescent="0.15">
      <c r="B787" s="824"/>
      <c r="C787" s="208"/>
      <c r="D787" s="824"/>
      <c r="E787" s="208"/>
      <c r="F787" s="824"/>
      <c r="G787" s="830"/>
      <c r="H787" s="828"/>
      <c r="I787" s="828"/>
      <c r="J787" s="208"/>
      <c r="K787" s="208"/>
      <c r="L787" s="830"/>
      <c r="M787" s="830"/>
      <c r="N787" s="830"/>
    </row>
    <row r="788" spans="2:14" x14ac:dyDescent="0.15">
      <c r="B788" s="824"/>
      <c r="C788" s="208"/>
      <c r="D788" s="824"/>
      <c r="E788" s="208"/>
      <c r="F788" s="824"/>
      <c r="G788" s="830"/>
      <c r="H788" s="828"/>
      <c r="I788" s="828"/>
      <c r="J788" s="208"/>
      <c r="K788" s="208"/>
      <c r="L788" s="830"/>
      <c r="M788" s="830"/>
      <c r="N788" s="830"/>
    </row>
    <row r="789" spans="2:14" x14ac:dyDescent="0.15">
      <c r="B789" s="824"/>
      <c r="C789" s="208"/>
      <c r="D789" s="824"/>
      <c r="E789" s="208"/>
      <c r="F789" s="824"/>
      <c r="G789" s="830"/>
      <c r="H789" s="828"/>
      <c r="I789" s="828"/>
      <c r="J789" s="208"/>
      <c r="K789" s="208"/>
      <c r="L789" s="830"/>
      <c r="M789" s="830"/>
      <c r="N789" s="830"/>
    </row>
    <row r="790" spans="2:14" x14ac:dyDescent="0.15">
      <c r="B790" s="824"/>
      <c r="C790" s="208"/>
      <c r="D790" s="824"/>
      <c r="E790" s="208"/>
      <c r="F790" s="824"/>
      <c r="G790" s="830"/>
      <c r="H790" s="828"/>
      <c r="I790" s="828"/>
      <c r="J790" s="208"/>
      <c r="K790" s="208"/>
      <c r="L790" s="830"/>
      <c r="M790" s="830"/>
      <c r="N790" s="830"/>
    </row>
    <row r="791" spans="2:14" x14ac:dyDescent="0.15">
      <c r="B791" s="824"/>
      <c r="C791" s="208"/>
      <c r="D791" s="824"/>
      <c r="E791" s="208"/>
      <c r="F791" s="824"/>
      <c r="G791" s="830"/>
      <c r="H791" s="828"/>
      <c r="I791" s="828"/>
      <c r="J791" s="208"/>
      <c r="K791" s="208"/>
      <c r="L791" s="830"/>
      <c r="M791" s="830"/>
      <c r="N791" s="830"/>
    </row>
    <row r="792" spans="2:14" x14ac:dyDescent="0.15">
      <c r="B792" s="824"/>
      <c r="C792" s="208"/>
      <c r="D792" s="824"/>
      <c r="E792" s="208"/>
      <c r="F792" s="824"/>
      <c r="G792" s="830"/>
      <c r="H792" s="828"/>
      <c r="I792" s="828"/>
      <c r="J792" s="208"/>
      <c r="K792" s="208"/>
      <c r="L792" s="830"/>
      <c r="M792" s="830"/>
      <c r="N792" s="830"/>
    </row>
    <row r="793" spans="2:14" x14ac:dyDescent="0.15">
      <c r="B793" s="824"/>
      <c r="C793" s="208"/>
      <c r="D793" s="824"/>
      <c r="E793" s="208"/>
      <c r="F793" s="824"/>
      <c r="G793" s="830"/>
      <c r="H793" s="828"/>
      <c r="I793" s="828"/>
      <c r="J793" s="208"/>
      <c r="K793" s="208"/>
      <c r="L793" s="830"/>
      <c r="M793" s="830"/>
      <c r="N793" s="830"/>
    </row>
    <row r="794" spans="2:14" x14ac:dyDescent="0.15">
      <c r="B794" s="824"/>
      <c r="C794" s="208"/>
      <c r="D794" s="824"/>
      <c r="E794" s="208"/>
      <c r="F794" s="824"/>
      <c r="G794" s="830"/>
      <c r="H794" s="828"/>
      <c r="I794" s="828"/>
      <c r="J794" s="208"/>
      <c r="K794" s="208"/>
      <c r="L794" s="830"/>
      <c r="M794" s="830"/>
      <c r="N794" s="830"/>
    </row>
    <row r="795" spans="2:14" x14ac:dyDescent="0.15">
      <c r="B795" s="824"/>
      <c r="C795" s="208"/>
      <c r="D795" s="824"/>
      <c r="E795" s="208"/>
      <c r="F795" s="824"/>
      <c r="G795" s="830"/>
      <c r="H795" s="828"/>
      <c r="I795" s="828"/>
      <c r="J795" s="208"/>
      <c r="K795" s="208"/>
      <c r="L795" s="830"/>
      <c r="M795" s="830"/>
      <c r="N795" s="830"/>
    </row>
    <row r="796" spans="2:14" x14ac:dyDescent="0.15">
      <c r="B796" s="824"/>
      <c r="C796" s="208"/>
      <c r="D796" s="824"/>
      <c r="E796" s="208"/>
      <c r="F796" s="824"/>
      <c r="G796" s="830"/>
      <c r="H796" s="828"/>
      <c r="I796" s="828"/>
      <c r="J796" s="208"/>
      <c r="K796" s="208"/>
      <c r="L796" s="830"/>
      <c r="M796" s="830"/>
      <c r="N796" s="830"/>
    </row>
    <row r="797" spans="2:14" x14ac:dyDescent="0.15">
      <c r="B797" s="824"/>
      <c r="C797" s="208"/>
      <c r="D797" s="824"/>
      <c r="E797" s="208"/>
      <c r="F797" s="824"/>
      <c r="G797" s="830"/>
      <c r="H797" s="828"/>
      <c r="I797" s="828"/>
      <c r="J797" s="208"/>
      <c r="K797" s="208"/>
      <c r="L797" s="830"/>
      <c r="M797" s="830"/>
      <c r="N797" s="830"/>
    </row>
    <row r="798" spans="2:14" x14ac:dyDescent="0.15">
      <c r="B798" s="824"/>
      <c r="C798" s="208"/>
      <c r="D798" s="824"/>
      <c r="E798" s="208"/>
      <c r="F798" s="824"/>
      <c r="G798" s="830"/>
      <c r="H798" s="828"/>
      <c r="I798" s="828"/>
      <c r="J798" s="208"/>
      <c r="K798" s="208"/>
      <c r="L798" s="830"/>
      <c r="M798" s="830"/>
      <c r="N798" s="830"/>
    </row>
    <row r="799" spans="2:14" x14ac:dyDescent="0.15">
      <c r="B799" s="824"/>
      <c r="C799" s="208"/>
      <c r="D799" s="824"/>
      <c r="E799" s="208"/>
      <c r="F799" s="824"/>
      <c r="G799" s="830"/>
      <c r="H799" s="828"/>
      <c r="I799" s="828"/>
      <c r="J799" s="208"/>
      <c r="K799" s="208"/>
      <c r="L799" s="830"/>
      <c r="M799" s="830"/>
      <c r="N799" s="830"/>
    </row>
    <row r="800" spans="2:14" x14ac:dyDescent="0.15">
      <c r="B800" s="824"/>
      <c r="C800" s="208"/>
      <c r="D800" s="824"/>
      <c r="E800" s="208"/>
      <c r="F800" s="824"/>
      <c r="G800" s="830"/>
      <c r="H800" s="828"/>
      <c r="I800" s="828"/>
      <c r="J800" s="208"/>
      <c r="K800" s="208"/>
      <c r="L800" s="830"/>
      <c r="M800" s="830"/>
      <c r="N800" s="830"/>
    </row>
    <row r="801" spans="2:14" x14ac:dyDescent="0.15">
      <c r="B801" s="824"/>
      <c r="C801" s="208"/>
      <c r="D801" s="824"/>
      <c r="E801" s="208"/>
      <c r="F801" s="824"/>
      <c r="G801" s="830"/>
      <c r="H801" s="828"/>
      <c r="I801" s="828"/>
      <c r="J801" s="208"/>
      <c r="K801" s="208"/>
      <c r="L801" s="830"/>
      <c r="M801" s="830"/>
      <c r="N801" s="830"/>
    </row>
    <row r="802" spans="2:14" x14ac:dyDescent="0.15">
      <c r="B802" s="824"/>
      <c r="C802" s="208"/>
      <c r="D802" s="824"/>
      <c r="E802" s="208"/>
      <c r="F802" s="824"/>
      <c r="G802" s="830"/>
      <c r="H802" s="828"/>
      <c r="I802" s="828"/>
      <c r="J802" s="208"/>
      <c r="K802" s="208"/>
      <c r="L802" s="830"/>
      <c r="M802" s="830"/>
      <c r="N802" s="830"/>
    </row>
    <row r="803" spans="2:14" x14ac:dyDescent="0.15">
      <c r="B803" s="824"/>
      <c r="C803" s="208"/>
      <c r="D803" s="824"/>
      <c r="E803" s="208"/>
      <c r="F803" s="824"/>
      <c r="G803" s="830"/>
      <c r="H803" s="828"/>
      <c r="I803" s="828"/>
      <c r="J803" s="208"/>
      <c r="K803" s="208"/>
      <c r="L803" s="830"/>
      <c r="M803" s="830"/>
      <c r="N803" s="830"/>
    </row>
    <row r="804" spans="2:14" x14ac:dyDescent="0.15">
      <c r="B804" s="824"/>
      <c r="C804" s="208"/>
      <c r="D804" s="824"/>
      <c r="E804" s="208"/>
      <c r="F804" s="824"/>
      <c r="G804" s="830"/>
      <c r="H804" s="828"/>
      <c r="I804" s="828"/>
      <c r="J804" s="208"/>
      <c r="K804" s="208"/>
      <c r="L804" s="830"/>
      <c r="M804" s="830"/>
      <c r="N804" s="830"/>
    </row>
    <row r="805" spans="2:14" x14ac:dyDescent="0.15">
      <c r="B805" s="824"/>
      <c r="C805" s="208"/>
      <c r="D805" s="824"/>
      <c r="E805" s="208"/>
      <c r="F805" s="824"/>
      <c r="G805" s="830"/>
      <c r="H805" s="828"/>
      <c r="I805" s="828"/>
      <c r="J805" s="208"/>
      <c r="K805" s="208"/>
      <c r="L805" s="830"/>
      <c r="M805" s="830"/>
      <c r="N805" s="830"/>
    </row>
    <row r="806" spans="2:14" x14ac:dyDescent="0.15">
      <c r="B806" s="824"/>
      <c r="C806" s="208"/>
      <c r="D806" s="824"/>
      <c r="E806" s="208"/>
      <c r="F806" s="824"/>
      <c r="G806" s="830"/>
      <c r="H806" s="828"/>
      <c r="I806" s="828"/>
      <c r="J806" s="208"/>
      <c r="K806" s="208"/>
      <c r="L806" s="830"/>
      <c r="M806" s="830"/>
      <c r="N806" s="830"/>
    </row>
    <row r="807" spans="2:14" x14ac:dyDescent="0.15">
      <c r="B807" s="824"/>
      <c r="C807" s="208"/>
      <c r="D807" s="824"/>
      <c r="E807" s="208"/>
      <c r="F807" s="824"/>
      <c r="G807" s="830"/>
      <c r="H807" s="828"/>
      <c r="I807" s="828"/>
      <c r="J807" s="208"/>
      <c r="K807" s="208"/>
      <c r="L807" s="830"/>
      <c r="M807" s="830"/>
      <c r="N807" s="830"/>
    </row>
    <row r="808" spans="2:14" x14ac:dyDescent="0.15">
      <c r="B808" s="824"/>
      <c r="C808" s="208"/>
      <c r="D808" s="824"/>
      <c r="E808" s="831"/>
      <c r="F808" s="824"/>
      <c r="G808" s="830"/>
      <c r="H808" s="828"/>
      <c r="I808" s="828"/>
      <c r="J808" s="208"/>
      <c r="K808" s="208"/>
      <c r="L808" s="830"/>
      <c r="M808" s="830"/>
      <c r="N808" s="830"/>
    </row>
    <row r="809" spans="2:14" x14ac:dyDescent="0.15">
      <c r="B809" s="832"/>
      <c r="C809" s="831"/>
      <c r="D809" s="832"/>
      <c r="E809" s="831"/>
      <c r="F809" s="832"/>
      <c r="G809" s="833"/>
      <c r="H809" s="834"/>
      <c r="I809" s="834"/>
      <c r="J809" s="831"/>
      <c r="K809" s="831"/>
      <c r="L809" s="830"/>
      <c r="M809" s="830"/>
      <c r="N809" s="830"/>
    </row>
    <row r="810" spans="2:14" x14ac:dyDescent="0.15">
      <c r="B810" s="832"/>
      <c r="C810" s="831"/>
      <c r="D810" s="832"/>
      <c r="E810" s="831"/>
      <c r="F810" s="832"/>
      <c r="G810" s="833"/>
      <c r="H810" s="834"/>
      <c r="I810" s="834"/>
      <c r="J810" s="831"/>
      <c r="K810" s="831"/>
      <c r="L810" s="830"/>
      <c r="M810" s="830"/>
      <c r="N810" s="830"/>
    </row>
    <row r="811" spans="2:14" x14ac:dyDescent="0.15">
      <c r="B811" s="832"/>
      <c r="C811" s="831"/>
      <c r="D811" s="832"/>
      <c r="E811" s="831"/>
      <c r="F811" s="832"/>
      <c r="G811" s="833"/>
      <c r="H811" s="834"/>
      <c r="I811" s="834"/>
      <c r="J811" s="831"/>
      <c r="K811" s="831"/>
      <c r="L811" s="830"/>
      <c r="M811" s="830"/>
      <c r="N811" s="830"/>
    </row>
    <row r="812" spans="2:14" x14ac:dyDescent="0.15">
      <c r="B812" s="832"/>
      <c r="C812" s="831"/>
      <c r="D812" s="832"/>
      <c r="E812" s="831"/>
      <c r="F812" s="832"/>
      <c r="G812" s="833"/>
      <c r="H812" s="834"/>
      <c r="I812" s="834"/>
      <c r="J812" s="831"/>
      <c r="K812" s="831"/>
      <c r="L812" s="830"/>
      <c r="M812" s="830"/>
      <c r="N812" s="830"/>
    </row>
    <row r="813" spans="2:14" x14ac:dyDescent="0.15">
      <c r="B813" s="832"/>
      <c r="C813" s="831"/>
      <c r="D813" s="832"/>
      <c r="E813" s="831"/>
      <c r="F813" s="832"/>
      <c r="G813" s="833"/>
      <c r="H813" s="834"/>
      <c r="I813" s="834"/>
      <c r="J813" s="831"/>
      <c r="K813" s="831"/>
      <c r="L813" s="830"/>
      <c r="M813" s="830"/>
      <c r="N813" s="830"/>
    </row>
    <row r="814" spans="2:14" x14ac:dyDescent="0.15">
      <c r="B814" s="832"/>
      <c r="C814" s="831"/>
      <c r="D814" s="832"/>
      <c r="E814" s="831"/>
      <c r="F814" s="832"/>
      <c r="G814" s="833"/>
      <c r="H814" s="834"/>
      <c r="I814" s="834"/>
      <c r="J814" s="831"/>
      <c r="K814" s="831"/>
      <c r="L814" s="830"/>
      <c r="M814" s="830"/>
      <c r="N814" s="830"/>
    </row>
    <row r="815" spans="2:14" x14ac:dyDescent="0.15">
      <c r="B815" s="832"/>
      <c r="C815" s="831"/>
      <c r="D815" s="832"/>
      <c r="E815" s="831"/>
      <c r="F815" s="832"/>
      <c r="G815" s="833"/>
      <c r="H815" s="834"/>
      <c r="I815" s="834"/>
      <c r="J815" s="831"/>
      <c r="K815" s="831"/>
      <c r="L815" s="830"/>
      <c r="M815" s="830"/>
      <c r="N815" s="830"/>
    </row>
  </sheetData>
  <mergeCells count="1">
    <mergeCell ref="B44:E44"/>
  </mergeCells>
  <pageMargins left="0.70866141732283472" right="0.51181102362204722" top="0.70866141732283472" bottom="0.35433070866141736" header="0.31496062992125984" footer="0.31496062992125984"/>
  <pageSetup paperSize="9" scale="9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F14"/>
  <sheetViews>
    <sheetView workbookViewId="0">
      <selection activeCell="A2" sqref="A2:F2"/>
    </sheetView>
  </sheetViews>
  <sheetFormatPr baseColWidth="10" defaultColWidth="8.83203125" defaultRowHeight="15" x14ac:dyDescent="0.2"/>
  <cols>
    <col min="2" max="2" width="23.6640625" customWidth="1"/>
    <col min="3" max="3" width="11.5" customWidth="1"/>
    <col min="5" max="5" width="15.33203125" customWidth="1"/>
  </cols>
  <sheetData>
    <row r="2" spans="1:6" ht="16" x14ac:dyDescent="0.2">
      <c r="A2" s="1248" t="s">
        <v>1407</v>
      </c>
      <c r="B2" s="1248"/>
      <c r="C2" s="1248"/>
      <c r="D2" s="1248"/>
      <c r="E2" s="1248"/>
      <c r="F2" s="1248"/>
    </row>
    <row r="4" spans="1:6" ht="56" x14ac:dyDescent="0.2">
      <c r="A4" s="390" t="s">
        <v>1</v>
      </c>
      <c r="B4" s="391" t="s">
        <v>1408</v>
      </c>
      <c r="C4" s="391" t="s">
        <v>1409</v>
      </c>
      <c r="D4" s="391" t="s">
        <v>1410</v>
      </c>
      <c r="E4" s="392" t="s">
        <v>1411</v>
      </c>
      <c r="F4" s="387"/>
    </row>
    <row r="5" spans="1:6" ht="42" x14ac:dyDescent="0.2">
      <c r="A5" s="444">
        <v>1</v>
      </c>
      <c r="B5" s="445" t="s">
        <v>1412</v>
      </c>
      <c r="C5" s="394" t="s">
        <v>1413</v>
      </c>
      <c r="D5" s="395">
        <v>4</v>
      </c>
      <c r="E5" s="687">
        <f>(D5+D6)*27.087*1.08</f>
        <v>1550.4598799999999</v>
      </c>
      <c r="F5" s="387"/>
    </row>
    <row r="6" spans="1:6" x14ac:dyDescent="0.2">
      <c r="A6" s="444"/>
      <c r="B6" s="445"/>
      <c r="C6" s="388" t="s">
        <v>1414</v>
      </c>
      <c r="D6" s="395">
        <v>49</v>
      </c>
      <c r="E6" s="688"/>
      <c r="F6" s="387"/>
    </row>
    <row r="7" spans="1:6" ht="28" x14ac:dyDescent="0.2">
      <c r="A7" s="444">
        <v>2</v>
      </c>
      <c r="B7" s="445" t="s">
        <v>1415</v>
      </c>
      <c r="C7" s="389" t="s">
        <v>1416</v>
      </c>
      <c r="D7" s="396">
        <v>5</v>
      </c>
      <c r="E7" s="397">
        <f>D7*27.087*1.08</f>
        <v>146.2698</v>
      </c>
      <c r="F7" s="387"/>
    </row>
    <row r="8" spans="1:6" ht="28" x14ac:dyDescent="0.2">
      <c r="A8" s="444">
        <v>3</v>
      </c>
      <c r="B8" s="445" t="s">
        <v>1417</v>
      </c>
      <c r="C8" s="389" t="s">
        <v>1418</v>
      </c>
      <c r="D8" s="396">
        <v>4</v>
      </c>
      <c r="E8" s="687">
        <f>(D8+D9)*27.087*1.08</f>
        <v>643.58712000000003</v>
      </c>
      <c r="F8" s="387"/>
    </row>
    <row r="9" spans="1:6" x14ac:dyDescent="0.2">
      <c r="A9" s="444"/>
      <c r="B9" s="445"/>
      <c r="C9" s="389" t="s">
        <v>1419</v>
      </c>
      <c r="D9" s="396">
        <v>18</v>
      </c>
      <c r="E9" s="688"/>
      <c r="F9" s="387"/>
    </row>
    <row r="10" spans="1:6" x14ac:dyDescent="0.2">
      <c r="A10" s="444">
        <v>4</v>
      </c>
      <c r="B10" s="445" t="s">
        <v>1420</v>
      </c>
      <c r="C10" s="389" t="s">
        <v>1421</v>
      </c>
      <c r="D10" s="396">
        <v>2</v>
      </c>
      <c r="E10" s="397">
        <f>D10*27.087*1.08</f>
        <v>58.507920000000006</v>
      </c>
      <c r="F10" s="387"/>
    </row>
    <row r="11" spans="1:6" x14ac:dyDescent="0.2">
      <c r="A11" s="444">
        <v>5</v>
      </c>
      <c r="B11" s="445" t="s">
        <v>1422</v>
      </c>
      <c r="C11" s="389" t="s">
        <v>1423</v>
      </c>
      <c r="D11" s="396">
        <v>8</v>
      </c>
      <c r="E11" s="397">
        <f>D11*27.087*1.08</f>
        <v>234.03168000000002</v>
      </c>
      <c r="F11" s="387"/>
    </row>
    <row r="12" spans="1:6" ht="28" x14ac:dyDescent="0.2">
      <c r="A12" s="444"/>
      <c r="B12" s="393" t="s">
        <v>1208</v>
      </c>
      <c r="C12" s="393" t="s">
        <v>1424</v>
      </c>
      <c r="D12" s="393">
        <f>SUM(D5:D11)</f>
        <v>90</v>
      </c>
      <c r="E12" s="398">
        <f>SUM(E5:E11)</f>
        <v>2632.8564000000001</v>
      </c>
      <c r="F12" s="387"/>
    </row>
    <row r="14" spans="1:6" x14ac:dyDescent="0.2">
      <c r="A14" s="686" t="s">
        <v>1425</v>
      </c>
      <c r="B14" s="686"/>
      <c r="C14" s="686"/>
      <c r="D14" s="686"/>
      <c r="E14" s="686"/>
      <c r="F14" s="686"/>
    </row>
  </sheetData>
  <mergeCells count="1">
    <mergeCell ref="A2:F2"/>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B59"/>
  <sheetViews>
    <sheetView topLeftCell="A19" workbookViewId="0">
      <selection activeCell="AB38" sqref="AB38"/>
    </sheetView>
  </sheetViews>
  <sheetFormatPr baseColWidth="10" defaultColWidth="8.83203125" defaultRowHeight="15" x14ac:dyDescent="0.2"/>
  <sheetData>
    <row r="1" spans="1:28" ht="19" x14ac:dyDescent="0.25">
      <c r="A1" s="323" t="s">
        <v>1493</v>
      </c>
    </row>
    <row r="2" spans="1:28" ht="19" x14ac:dyDescent="0.25">
      <c r="A2" s="323"/>
    </row>
    <row r="3" spans="1:28" x14ac:dyDescent="0.2">
      <c r="A3" s="1249" t="s">
        <v>1494</v>
      </c>
      <c r="B3" s="1249"/>
      <c r="C3" s="1249"/>
      <c r="D3" s="1249"/>
      <c r="E3" s="1249"/>
      <c r="F3" s="1249"/>
      <c r="G3" s="1249"/>
      <c r="H3" s="1249"/>
      <c r="I3" s="1249"/>
      <c r="J3" s="1249"/>
      <c r="K3" s="1249"/>
      <c r="L3" s="1249"/>
      <c r="M3" s="1249"/>
      <c r="N3" s="1249"/>
      <c r="O3" s="1249"/>
      <c r="P3" s="1249"/>
      <c r="Q3" s="1249"/>
      <c r="R3" s="690"/>
      <c r="S3" s="690"/>
      <c r="T3" s="690"/>
      <c r="U3" s="690"/>
      <c r="V3" s="690"/>
      <c r="W3" s="690"/>
      <c r="X3" s="690"/>
      <c r="Y3" s="690"/>
      <c r="Z3" s="690"/>
      <c r="AA3" s="690"/>
    </row>
    <row r="5" spans="1:28" ht="84" x14ac:dyDescent="0.2">
      <c r="A5" s="324"/>
      <c r="B5" s="691" t="s">
        <v>1427</v>
      </c>
      <c r="C5" s="692"/>
      <c r="D5" s="692"/>
      <c r="E5" s="692"/>
      <c r="F5" s="692"/>
      <c r="G5" s="692"/>
      <c r="H5" s="692"/>
      <c r="I5" s="692"/>
      <c r="J5" s="692"/>
      <c r="K5" s="692"/>
      <c r="L5" s="692"/>
      <c r="M5" s="692"/>
      <c r="N5" s="693"/>
      <c r="P5" s="691" t="s">
        <v>1495</v>
      </c>
      <c r="Q5" s="692"/>
      <c r="R5" s="692"/>
      <c r="S5" s="692"/>
      <c r="T5" s="692"/>
      <c r="U5" s="693"/>
      <c r="W5" s="691" t="s">
        <v>1496</v>
      </c>
      <c r="X5" s="692"/>
      <c r="Y5" s="692"/>
      <c r="Z5" s="692"/>
      <c r="AA5" s="692"/>
      <c r="AB5" s="692"/>
    </row>
    <row r="6" spans="1:28" ht="105" x14ac:dyDescent="0.2">
      <c r="A6" s="325" t="s">
        <v>1431</v>
      </c>
      <c r="B6" s="342" t="s">
        <v>1497</v>
      </c>
      <c r="C6" s="342" t="s">
        <v>1433</v>
      </c>
      <c r="D6" s="342" t="s">
        <v>1434</v>
      </c>
      <c r="E6" s="342" t="s">
        <v>1435</v>
      </c>
      <c r="F6" s="342" t="s">
        <v>1436</v>
      </c>
      <c r="G6" s="342" t="s">
        <v>1437</v>
      </c>
      <c r="H6" s="342" t="s">
        <v>1438</v>
      </c>
      <c r="I6" s="342" t="s">
        <v>1439</v>
      </c>
      <c r="J6" s="342" t="s">
        <v>1440</v>
      </c>
      <c r="K6" s="342" t="s">
        <v>1441</v>
      </c>
      <c r="L6" s="342" t="s">
        <v>1442</v>
      </c>
      <c r="M6" s="342" t="s">
        <v>1443</v>
      </c>
      <c r="N6" s="342" t="s">
        <v>1444</v>
      </c>
      <c r="O6" s="341"/>
      <c r="P6" s="343" t="s">
        <v>1498</v>
      </c>
      <c r="Q6" s="343" t="s">
        <v>1499</v>
      </c>
      <c r="R6" s="343" t="s">
        <v>1500</v>
      </c>
      <c r="S6" s="344" t="s">
        <v>1501</v>
      </c>
      <c r="T6" s="344" t="s">
        <v>1502</v>
      </c>
      <c r="U6" s="344" t="s">
        <v>1503</v>
      </c>
      <c r="V6" s="341"/>
      <c r="W6" s="345" t="s">
        <v>1504</v>
      </c>
      <c r="X6" s="345" t="s">
        <v>1505</v>
      </c>
      <c r="Y6" s="345" t="s">
        <v>1506</v>
      </c>
      <c r="Z6" s="345" t="s">
        <v>1507</v>
      </c>
      <c r="AA6" s="345" t="s">
        <v>1508</v>
      </c>
      <c r="AB6" s="346" t="s">
        <v>1509</v>
      </c>
    </row>
    <row r="7" spans="1:28" ht="24" x14ac:dyDescent="0.2">
      <c r="A7" s="469" t="s">
        <v>1452</v>
      </c>
      <c r="B7" s="470"/>
      <c r="C7" s="470"/>
      <c r="D7" s="470"/>
      <c r="E7" s="470"/>
      <c r="F7" s="470"/>
      <c r="G7" s="470"/>
      <c r="H7" s="470"/>
      <c r="I7" s="470"/>
      <c r="J7" s="470"/>
      <c r="K7" s="470"/>
      <c r="L7" s="470"/>
      <c r="M7" s="470"/>
      <c r="N7" s="470"/>
      <c r="O7" s="471"/>
      <c r="P7" s="470"/>
      <c r="Q7" s="470"/>
      <c r="R7" s="470"/>
      <c r="S7" s="470"/>
      <c r="T7" s="470"/>
      <c r="U7" s="470"/>
      <c r="V7" s="471"/>
      <c r="W7" s="470"/>
      <c r="X7" s="470"/>
      <c r="Y7" s="470"/>
      <c r="Z7" s="470"/>
      <c r="AA7" s="470"/>
      <c r="AB7" s="470"/>
    </row>
    <row r="8" spans="1:28" x14ac:dyDescent="0.2">
      <c r="A8" s="311" t="s">
        <v>1453</v>
      </c>
      <c r="B8" s="310">
        <v>103.8</v>
      </c>
      <c r="C8" s="310">
        <v>12</v>
      </c>
      <c r="D8" s="313">
        <v>36</v>
      </c>
      <c r="E8" s="310">
        <v>18</v>
      </c>
      <c r="F8" s="310">
        <v>13</v>
      </c>
      <c r="G8" s="310">
        <f>SUM(C8:F8)</f>
        <v>79</v>
      </c>
      <c r="H8" s="310">
        <v>0</v>
      </c>
      <c r="I8" s="310">
        <v>79.099999999999994</v>
      </c>
      <c r="J8" s="310">
        <v>0</v>
      </c>
      <c r="K8" s="310">
        <v>0</v>
      </c>
      <c r="L8" s="310">
        <f>B8-(C8+D8+E8+F8+M8)</f>
        <v>22</v>
      </c>
      <c r="M8" s="310">
        <v>2.8</v>
      </c>
      <c r="N8" s="310">
        <v>0</v>
      </c>
      <c r="O8" s="326"/>
      <c r="P8" s="310">
        <v>10.07</v>
      </c>
      <c r="Q8" s="310">
        <f t="shared" ref="Q8:Q49" si="0">B8-P8</f>
        <v>93.72999999999999</v>
      </c>
      <c r="R8" s="310">
        <f>Q8*0.03</f>
        <v>2.8118999999999996</v>
      </c>
      <c r="S8" s="327">
        <f>R8*100</f>
        <v>281.18999999999994</v>
      </c>
      <c r="T8" s="327">
        <f>((C8+D8+F8)/Q8)*S8</f>
        <v>182.99999999999997</v>
      </c>
      <c r="U8" s="327">
        <f>S8-T8</f>
        <v>98.189999999999969</v>
      </c>
      <c r="V8" s="326"/>
      <c r="W8" s="310">
        <f>(T8*5)+(U8*2)</f>
        <v>1111.3799999999999</v>
      </c>
      <c r="X8" s="310">
        <f>1000000/1000000</f>
        <v>1</v>
      </c>
      <c r="Y8" s="310">
        <f t="shared" ref="Y8:Y26" si="1">W8*80000*5/1000000</f>
        <v>444.55199999999996</v>
      </c>
      <c r="Z8" s="310">
        <f>10*200000*25/1000000</f>
        <v>50</v>
      </c>
      <c r="AA8" s="310">
        <f>420000*25/1000000</f>
        <v>10.5</v>
      </c>
      <c r="AB8" s="328">
        <f>SUM(X8:AA8)</f>
        <v>506.05199999999996</v>
      </c>
    </row>
    <row r="9" spans="1:28" x14ac:dyDescent="0.2">
      <c r="A9" s="311" t="s">
        <v>1454</v>
      </c>
      <c r="B9" s="310"/>
      <c r="C9" s="310"/>
      <c r="D9" s="313"/>
      <c r="E9" s="310"/>
      <c r="F9" s="310"/>
      <c r="G9" s="310"/>
      <c r="H9" s="310"/>
      <c r="I9" s="310"/>
      <c r="J9" s="310"/>
      <c r="K9" s="310"/>
      <c r="L9" s="310"/>
      <c r="M9" s="310"/>
      <c r="N9" s="310"/>
      <c r="O9" s="326"/>
      <c r="P9" s="310"/>
      <c r="Q9" s="310"/>
      <c r="R9" s="310"/>
      <c r="S9" s="327"/>
      <c r="T9" s="327"/>
      <c r="U9" s="327"/>
      <c r="V9" s="326"/>
      <c r="W9" s="310"/>
      <c r="X9" s="310"/>
      <c r="Y9" s="310"/>
      <c r="Z9" s="310"/>
      <c r="AA9" s="310"/>
      <c r="AB9" s="328"/>
    </row>
    <row r="10" spans="1:28" x14ac:dyDescent="0.2">
      <c r="A10" s="311" t="s">
        <v>1455</v>
      </c>
      <c r="B10" s="310">
        <v>83.3</v>
      </c>
      <c r="C10" s="310">
        <v>72.75</v>
      </c>
      <c r="D10" s="310">
        <v>8.51</v>
      </c>
      <c r="E10" s="310">
        <v>0.34</v>
      </c>
      <c r="F10" s="310">
        <v>0</v>
      </c>
      <c r="G10" s="310">
        <f t="shared" ref="G10:G49" si="2">SUM(C10:F10)</f>
        <v>81.600000000000009</v>
      </c>
      <c r="H10" s="310">
        <v>0</v>
      </c>
      <c r="I10" s="310">
        <v>81.3</v>
      </c>
      <c r="J10" s="310">
        <v>0</v>
      </c>
      <c r="K10" s="310">
        <v>0</v>
      </c>
      <c r="L10" s="310">
        <v>0</v>
      </c>
      <c r="M10" s="310">
        <v>0</v>
      </c>
      <c r="N10" s="310">
        <v>0</v>
      </c>
      <c r="O10" s="326"/>
      <c r="P10" s="310">
        <v>0</v>
      </c>
      <c r="Q10" s="310">
        <f t="shared" si="0"/>
        <v>83.3</v>
      </c>
      <c r="R10" s="310">
        <f t="shared" ref="R10:R49" si="3">Q10*0.03</f>
        <v>2.4989999999999997</v>
      </c>
      <c r="S10" s="327">
        <f t="shared" ref="S10:S49" si="4">R10*100</f>
        <v>249.89999999999998</v>
      </c>
      <c r="T10" s="327">
        <f t="shared" ref="T10:T34" si="5">((C10+D10+F10)/Q10)*S10</f>
        <v>243.78</v>
      </c>
      <c r="U10" s="327">
        <f t="shared" ref="U10:U49" si="6">S10-T10</f>
        <v>6.1199999999999761</v>
      </c>
      <c r="V10" s="326"/>
      <c r="W10" s="310">
        <f t="shared" ref="W10:W49" si="7">(T10*5)+(U10*2)</f>
        <v>1231.1400000000001</v>
      </c>
      <c r="X10" s="310">
        <f t="shared" ref="X10:X35" si="8">1000000/1000000</f>
        <v>1</v>
      </c>
      <c r="Y10" s="310">
        <f t="shared" si="1"/>
        <v>492.45600000000007</v>
      </c>
      <c r="Z10" s="310">
        <f>10*200000*25/1000000</f>
        <v>50</v>
      </c>
      <c r="AA10" s="310">
        <f>420000*25/1000000</f>
        <v>10.5</v>
      </c>
      <c r="AB10" s="328">
        <f t="shared" ref="AB10:AB49" si="9">SUM(X10:AA10)</f>
        <v>553.95600000000013</v>
      </c>
    </row>
    <row r="11" spans="1:28" x14ac:dyDescent="0.2">
      <c r="A11" s="311"/>
      <c r="B11" s="310"/>
      <c r="C11" s="310"/>
      <c r="D11" s="310"/>
      <c r="E11" s="310"/>
      <c r="F11" s="310"/>
      <c r="G11" s="310"/>
      <c r="H11" s="310"/>
      <c r="I11" s="310"/>
      <c r="J11" s="310"/>
      <c r="K11" s="310"/>
      <c r="L11" s="310"/>
      <c r="M11" s="310"/>
      <c r="N11" s="310"/>
      <c r="O11" s="326"/>
      <c r="P11" s="310"/>
      <c r="Q11" s="310"/>
      <c r="R11" s="310"/>
      <c r="S11" s="327"/>
      <c r="T11" s="327"/>
      <c r="U11" s="327"/>
      <c r="V11" s="326"/>
      <c r="W11" s="310"/>
      <c r="X11" s="310"/>
      <c r="Y11" s="310"/>
      <c r="Z11" s="310"/>
      <c r="AA11" s="310"/>
      <c r="AB11" s="360">
        <f>SUM(AB8:AB10)</f>
        <v>1060.008</v>
      </c>
    </row>
    <row r="12" spans="1:28" ht="36" x14ac:dyDescent="0.2">
      <c r="A12" s="469" t="s">
        <v>1526</v>
      </c>
      <c r="B12" s="310">
        <v>32.4</v>
      </c>
      <c r="C12" s="310">
        <v>0</v>
      </c>
      <c r="D12" s="310">
        <v>0</v>
      </c>
      <c r="E12" s="310">
        <v>0</v>
      </c>
      <c r="F12" s="310">
        <v>0</v>
      </c>
      <c r="G12" s="310">
        <f>SUM(C12:F12)</f>
        <v>0</v>
      </c>
      <c r="H12" s="310">
        <v>0</v>
      </c>
      <c r="I12" s="310">
        <v>0</v>
      </c>
      <c r="J12" s="310">
        <v>0</v>
      </c>
      <c r="K12" s="310">
        <v>0</v>
      </c>
      <c r="L12" s="310">
        <f>B12-(N12+P12)</f>
        <v>31.799999999999997</v>
      </c>
      <c r="M12" s="310">
        <v>0</v>
      </c>
      <c r="N12" s="310">
        <v>0.6</v>
      </c>
      <c r="O12" s="326"/>
      <c r="P12" s="310"/>
      <c r="Q12" s="310">
        <f>B12-P12</f>
        <v>32.4</v>
      </c>
      <c r="R12" s="310">
        <f>Q12*0.03</f>
        <v>0.97199999999999998</v>
      </c>
      <c r="S12" s="327">
        <f>R12*100</f>
        <v>97.2</v>
      </c>
      <c r="T12" s="327">
        <f>((C12+D12+F12)/Q12)*S12</f>
        <v>0</v>
      </c>
      <c r="U12" s="327">
        <f>S12-T12</f>
        <v>97.2</v>
      </c>
      <c r="V12" s="326"/>
      <c r="W12" s="310">
        <f>(T12*5)+(U12*2)</f>
        <v>194.4</v>
      </c>
      <c r="X12" s="310">
        <f t="shared" si="8"/>
        <v>1</v>
      </c>
      <c r="Y12" s="310">
        <f>W12*80000*5/1000000</f>
        <v>77.760000000000005</v>
      </c>
      <c r="Z12" s="310">
        <f>2*200000*25/1000000</f>
        <v>10</v>
      </c>
      <c r="AA12" s="310">
        <f>42000*25/1000000</f>
        <v>1.05</v>
      </c>
      <c r="AB12" s="519">
        <f>SUM(X12:AA12)</f>
        <v>89.81</v>
      </c>
    </row>
    <row r="13" spans="1:28" x14ac:dyDescent="0.2">
      <c r="A13" s="311"/>
      <c r="B13" s="310"/>
      <c r="C13" s="310"/>
      <c r="D13" s="310"/>
      <c r="E13" s="310"/>
      <c r="F13" s="310"/>
      <c r="G13" s="310"/>
      <c r="H13" s="310"/>
      <c r="I13" s="310"/>
      <c r="J13" s="310"/>
      <c r="K13" s="310"/>
      <c r="L13" s="310"/>
      <c r="M13" s="310"/>
      <c r="N13" s="310"/>
      <c r="O13" s="326"/>
      <c r="P13" s="310"/>
      <c r="Q13" s="310"/>
      <c r="R13" s="310"/>
      <c r="S13" s="327"/>
      <c r="T13" s="327"/>
      <c r="U13" s="327"/>
      <c r="V13" s="326"/>
      <c r="W13" s="310"/>
      <c r="X13" s="310"/>
      <c r="Y13" s="310"/>
      <c r="Z13" s="310"/>
      <c r="AA13" s="310"/>
      <c r="AB13" s="328"/>
    </row>
    <row r="14" spans="1:28" x14ac:dyDescent="0.2">
      <c r="A14" s="329" t="s">
        <v>1456</v>
      </c>
      <c r="B14" s="310"/>
      <c r="C14" s="310"/>
      <c r="D14" s="310"/>
      <c r="E14" s="310"/>
      <c r="F14" s="310"/>
      <c r="G14" s="310"/>
      <c r="H14" s="310"/>
      <c r="I14" s="310"/>
      <c r="J14" s="310"/>
      <c r="K14" s="310"/>
      <c r="L14" s="310"/>
      <c r="M14" s="310"/>
      <c r="N14" s="310"/>
      <c r="O14" s="326"/>
      <c r="P14" s="310"/>
      <c r="Q14" s="310"/>
      <c r="R14" s="310"/>
      <c r="S14" s="327"/>
      <c r="T14" s="327"/>
      <c r="U14" s="327"/>
      <c r="V14" s="326"/>
      <c r="W14" s="310"/>
      <c r="X14" s="310"/>
      <c r="Y14" s="310"/>
      <c r="Z14" s="310"/>
      <c r="AA14" s="310"/>
      <c r="AB14" s="328"/>
    </row>
    <row r="15" spans="1:28" x14ac:dyDescent="0.2">
      <c r="A15" s="311" t="s">
        <v>1457</v>
      </c>
      <c r="B15" s="310">
        <v>134</v>
      </c>
      <c r="C15" s="310">
        <v>0</v>
      </c>
      <c r="D15" s="310">
        <v>0</v>
      </c>
      <c r="E15" s="310">
        <v>0</v>
      </c>
      <c r="F15" s="310">
        <v>0</v>
      </c>
      <c r="G15" s="310">
        <f t="shared" si="2"/>
        <v>0</v>
      </c>
      <c r="H15" s="310">
        <v>0</v>
      </c>
      <c r="I15" s="310">
        <v>0</v>
      </c>
      <c r="J15" s="310">
        <v>0</v>
      </c>
      <c r="K15" s="310">
        <v>0</v>
      </c>
      <c r="L15" s="313">
        <f>B15-(C15+D15+E15+F15+M15)</f>
        <v>134</v>
      </c>
      <c r="M15" s="310">
        <v>0</v>
      </c>
      <c r="N15" s="310">
        <v>0</v>
      </c>
      <c r="O15" s="326"/>
      <c r="P15" s="310">
        <v>2.73</v>
      </c>
      <c r="Q15" s="310">
        <f t="shared" si="0"/>
        <v>131.27000000000001</v>
      </c>
      <c r="R15" s="310">
        <f t="shared" si="3"/>
        <v>3.9381000000000004</v>
      </c>
      <c r="S15" s="327">
        <f t="shared" si="4"/>
        <v>393.81000000000006</v>
      </c>
      <c r="T15" s="327">
        <f t="shared" si="5"/>
        <v>0</v>
      </c>
      <c r="U15" s="327">
        <f t="shared" si="6"/>
        <v>393.81000000000006</v>
      </c>
      <c r="V15" s="326"/>
      <c r="W15" s="310">
        <f t="shared" si="7"/>
        <v>787.62000000000012</v>
      </c>
      <c r="X15" s="310">
        <f t="shared" si="8"/>
        <v>1</v>
      </c>
      <c r="Y15" s="310">
        <f t="shared" si="1"/>
        <v>315.04800000000006</v>
      </c>
      <c r="Z15" s="310">
        <f>5*200000*25/1000000</f>
        <v>25</v>
      </c>
      <c r="AA15" s="310">
        <f>210000*25/1000000</f>
        <v>5.25</v>
      </c>
      <c r="AB15" s="328">
        <f t="shared" si="9"/>
        <v>346.29800000000006</v>
      </c>
    </row>
    <row r="16" spans="1:28" x14ac:dyDescent="0.2">
      <c r="A16" s="311" t="s">
        <v>1458</v>
      </c>
      <c r="B16" s="310">
        <v>41</v>
      </c>
      <c r="C16" s="310">
        <v>0</v>
      </c>
      <c r="D16" s="310">
        <v>0</v>
      </c>
      <c r="E16" s="310">
        <v>0</v>
      </c>
      <c r="F16" s="310">
        <v>0</v>
      </c>
      <c r="G16" s="310">
        <f t="shared" si="2"/>
        <v>0</v>
      </c>
      <c r="H16" s="310">
        <v>0</v>
      </c>
      <c r="I16" s="310">
        <v>0</v>
      </c>
      <c r="J16" s="310">
        <v>0</v>
      </c>
      <c r="K16" s="310">
        <v>0</v>
      </c>
      <c r="L16" s="310">
        <f>B16-(C16+D16+E16+F16+M16)</f>
        <v>40.337000000000003</v>
      </c>
      <c r="M16" s="310">
        <v>0.66300000000000003</v>
      </c>
      <c r="N16" s="310">
        <v>0</v>
      </c>
      <c r="O16" s="326"/>
      <c r="P16" s="310">
        <v>1.0900000000000001</v>
      </c>
      <c r="Q16" s="310">
        <f t="shared" si="0"/>
        <v>39.909999999999997</v>
      </c>
      <c r="R16" s="310">
        <f t="shared" si="3"/>
        <v>1.1972999999999998</v>
      </c>
      <c r="S16" s="327">
        <f t="shared" si="4"/>
        <v>119.72999999999998</v>
      </c>
      <c r="T16" s="327">
        <f t="shared" si="5"/>
        <v>0</v>
      </c>
      <c r="U16" s="327">
        <f t="shared" si="6"/>
        <v>119.72999999999998</v>
      </c>
      <c r="V16" s="326"/>
      <c r="W16" s="310">
        <f t="shared" si="7"/>
        <v>239.45999999999995</v>
      </c>
      <c r="X16" s="310">
        <f t="shared" si="8"/>
        <v>1</v>
      </c>
      <c r="Y16" s="310">
        <f t="shared" si="1"/>
        <v>95.783999999999992</v>
      </c>
      <c r="Z16" s="310">
        <f>3*200000*25/1000000</f>
        <v>15</v>
      </c>
      <c r="AA16" s="310">
        <f>84000*25/1000000</f>
        <v>2.1</v>
      </c>
      <c r="AB16" s="328">
        <f t="shared" si="9"/>
        <v>113.88399999999999</v>
      </c>
    </row>
    <row r="17" spans="1:28" x14ac:dyDescent="0.2">
      <c r="A17" s="311" t="s">
        <v>1459</v>
      </c>
      <c r="B17" s="310">
        <v>118</v>
      </c>
      <c r="C17" s="310">
        <v>6.84</v>
      </c>
      <c r="D17" s="310">
        <v>6.9649999999999999</v>
      </c>
      <c r="E17" s="310">
        <v>43.326999999999998</v>
      </c>
      <c r="F17" s="310">
        <v>25.297000000000001</v>
      </c>
      <c r="G17" s="310">
        <f t="shared" si="2"/>
        <v>82.429000000000002</v>
      </c>
      <c r="H17" s="310">
        <v>17.594000000000001</v>
      </c>
      <c r="I17" s="310">
        <v>80.5</v>
      </c>
      <c r="J17" s="310">
        <v>0</v>
      </c>
      <c r="K17" s="310">
        <v>0</v>
      </c>
      <c r="L17" s="310">
        <f>B17-(C17+D17+E17+F17+M17)</f>
        <v>35.370999999999995</v>
      </c>
      <c r="M17" s="310">
        <v>0.2</v>
      </c>
      <c r="N17" s="310">
        <v>0</v>
      </c>
      <c r="O17" s="326"/>
      <c r="P17" s="310">
        <v>1.65</v>
      </c>
      <c r="Q17" s="310">
        <f t="shared" si="0"/>
        <v>116.35</v>
      </c>
      <c r="R17" s="310">
        <f t="shared" si="3"/>
        <v>3.4904999999999995</v>
      </c>
      <c r="S17" s="327">
        <f t="shared" si="4"/>
        <v>349.04999999999995</v>
      </c>
      <c r="T17" s="327">
        <f t="shared" si="5"/>
        <v>117.306</v>
      </c>
      <c r="U17" s="327">
        <f t="shared" si="6"/>
        <v>231.74399999999997</v>
      </c>
      <c r="V17" s="326"/>
      <c r="W17" s="310">
        <f t="shared" si="7"/>
        <v>1050.018</v>
      </c>
      <c r="X17" s="310">
        <f t="shared" si="8"/>
        <v>1</v>
      </c>
      <c r="Y17" s="310">
        <f t="shared" si="1"/>
        <v>420.00720000000001</v>
      </c>
      <c r="Z17" s="310">
        <f>10*200000*25/1000000</f>
        <v>50</v>
      </c>
      <c r="AA17" s="310">
        <f>420000*25/1000000</f>
        <v>10.5</v>
      </c>
      <c r="AB17" s="328">
        <f t="shared" si="9"/>
        <v>481.50720000000001</v>
      </c>
    </row>
    <row r="18" spans="1:28" x14ac:dyDescent="0.2">
      <c r="A18" s="311" t="s">
        <v>1460</v>
      </c>
      <c r="B18" s="310">
        <v>42.4</v>
      </c>
      <c r="C18" s="310">
        <v>0</v>
      </c>
      <c r="D18" s="310">
        <v>0</v>
      </c>
      <c r="E18" s="310">
        <v>0</v>
      </c>
      <c r="F18" s="310">
        <v>0</v>
      </c>
      <c r="G18" s="310">
        <f t="shared" si="2"/>
        <v>0</v>
      </c>
      <c r="H18" s="310">
        <v>14.109</v>
      </c>
      <c r="I18" s="310">
        <v>0</v>
      </c>
      <c r="J18" s="310">
        <v>0</v>
      </c>
      <c r="K18" s="310">
        <v>0</v>
      </c>
      <c r="L18" s="310">
        <v>0</v>
      </c>
      <c r="M18" s="313">
        <v>24.791</v>
      </c>
      <c r="N18" s="310">
        <v>0</v>
      </c>
      <c r="O18" s="326"/>
      <c r="P18" s="310">
        <v>1.56</v>
      </c>
      <c r="Q18" s="310">
        <f t="shared" si="0"/>
        <v>40.839999999999996</v>
      </c>
      <c r="R18" s="310">
        <f t="shared" si="3"/>
        <v>1.2251999999999998</v>
      </c>
      <c r="S18" s="327">
        <f t="shared" si="4"/>
        <v>122.51999999999998</v>
      </c>
      <c r="T18" s="327">
        <f t="shared" si="5"/>
        <v>0</v>
      </c>
      <c r="U18" s="327">
        <f t="shared" si="6"/>
        <v>122.51999999999998</v>
      </c>
      <c r="V18" s="326"/>
      <c r="W18" s="310">
        <f t="shared" si="7"/>
        <v>245.03999999999996</v>
      </c>
      <c r="X18" s="310">
        <f t="shared" si="8"/>
        <v>1</v>
      </c>
      <c r="Y18" s="310">
        <f t="shared" si="1"/>
        <v>98.015999999999991</v>
      </c>
      <c r="Z18" s="310">
        <f>3*200000*25/1000000</f>
        <v>15</v>
      </c>
      <c r="AA18" s="310">
        <f>84000*25/1000000</f>
        <v>2.1</v>
      </c>
      <c r="AB18" s="328">
        <f t="shared" si="9"/>
        <v>116.11599999999999</v>
      </c>
    </row>
    <row r="19" spans="1:28" x14ac:dyDescent="0.2">
      <c r="A19" s="311" t="s">
        <v>1461</v>
      </c>
      <c r="B19" s="310">
        <v>54</v>
      </c>
      <c r="C19" s="310">
        <v>17.108000000000001</v>
      </c>
      <c r="D19" s="310">
        <v>4.8479999999999999</v>
      </c>
      <c r="E19" s="310">
        <v>0.69699999999999995</v>
      </c>
      <c r="F19" s="310">
        <v>29.831</v>
      </c>
      <c r="G19" s="310">
        <f t="shared" si="2"/>
        <v>52.483999999999995</v>
      </c>
      <c r="H19" s="310">
        <v>0</v>
      </c>
      <c r="I19" s="310">
        <v>52.6</v>
      </c>
      <c r="J19" s="310">
        <v>0</v>
      </c>
      <c r="K19" s="310">
        <v>0</v>
      </c>
      <c r="L19" s="310">
        <v>0</v>
      </c>
      <c r="M19" s="310">
        <v>0</v>
      </c>
      <c r="N19" s="310">
        <v>0</v>
      </c>
      <c r="O19" s="326"/>
      <c r="P19" s="310">
        <v>2.13</v>
      </c>
      <c r="Q19" s="310">
        <f t="shared" si="0"/>
        <v>51.87</v>
      </c>
      <c r="R19" s="310">
        <f t="shared" si="3"/>
        <v>1.5560999999999998</v>
      </c>
      <c r="S19" s="327">
        <f t="shared" si="4"/>
        <v>155.60999999999999</v>
      </c>
      <c r="T19" s="327">
        <f t="shared" si="5"/>
        <v>155.36099999999999</v>
      </c>
      <c r="U19" s="327">
        <f t="shared" si="6"/>
        <v>0.24899999999999523</v>
      </c>
      <c r="V19" s="326"/>
      <c r="W19" s="310">
        <f t="shared" si="7"/>
        <v>777.30299999999988</v>
      </c>
      <c r="X19" s="310">
        <f t="shared" si="8"/>
        <v>1</v>
      </c>
      <c r="Y19" s="310">
        <f t="shared" si="1"/>
        <v>310.92119999999994</v>
      </c>
      <c r="Z19" s="310">
        <f>5*200000*25/1000000</f>
        <v>25</v>
      </c>
      <c r="AA19" s="310">
        <f>210000*25/1000000</f>
        <v>5.25</v>
      </c>
      <c r="AB19" s="328">
        <f t="shared" si="9"/>
        <v>342.17119999999994</v>
      </c>
    </row>
    <row r="20" spans="1:28" x14ac:dyDescent="0.2">
      <c r="A20" s="311" t="s">
        <v>1462</v>
      </c>
      <c r="B20" s="310">
        <v>21</v>
      </c>
      <c r="C20" s="310">
        <v>0</v>
      </c>
      <c r="D20" s="310">
        <v>0</v>
      </c>
      <c r="E20" s="310">
        <v>0</v>
      </c>
      <c r="F20" s="310">
        <v>0</v>
      </c>
      <c r="G20" s="310">
        <f t="shared" si="2"/>
        <v>0</v>
      </c>
      <c r="H20" s="310">
        <v>17</v>
      </c>
      <c r="I20" s="310">
        <v>0</v>
      </c>
      <c r="J20" s="310">
        <v>0</v>
      </c>
      <c r="K20" s="310">
        <v>0</v>
      </c>
      <c r="L20" s="310">
        <v>2.96</v>
      </c>
      <c r="M20" s="310">
        <v>1.04</v>
      </c>
      <c r="N20" s="310">
        <v>0</v>
      </c>
      <c r="O20" s="326"/>
      <c r="P20" s="310">
        <v>4.87</v>
      </c>
      <c r="Q20" s="310">
        <f t="shared" si="0"/>
        <v>16.13</v>
      </c>
      <c r="R20" s="310">
        <f t="shared" si="3"/>
        <v>0.48389999999999994</v>
      </c>
      <c r="S20" s="327">
        <f t="shared" si="4"/>
        <v>48.389999999999993</v>
      </c>
      <c r="T20" s="327">
        <f t="shared" si="5"/>
        <v>0</v>
      </c>
      <c r="U20" s="327">
        <f t="shared" si="6"/>
        <v>48.389999999999993</v>
      </c>
      <c r="V20" s="326"/>
      <c r="W20" s="310">
        <f t="shared" si="7"/>
        <v>96.779999999999987</v>
      </c>
      <c r="X20" s="310">
        <f t="shared" si="8"/>
        <v>1</v>
      </c>
      <c r="Y20" s="310">
        <f t="shared" si="1"/>
        <v>38.711999999999989</v>
      </c>
      <c r="Z20" s="310">
        <f>2*200000*25/1000000</f>
        <v>10</v>
      </c>
      <c r="AA20" s="310">
        <f>42000*25/1000000</f>
        <v>1.05</v>
      </c>
      <c r="AB20" s="328">
        <f t="shared" si="9"/>
        <v>50.761999999999986</v>
      </c>
    </row>
    <row r="21" spans="1:28" x14ac:dyDescent="0.2">
      <c r="A21" s="311" t="s">
        <v>1463</v>
      </c>
      <c r="B21" s="310">
        <v>37.200000000000003</v>
      </c>
      <c r="C21" s="310">
        <v>0</v>
      </c>
      <c r="D21" s="310">
        <v>0</v>
      </c>
      <c r="E21" s="310">
        <v>0</v>
      </c>
      <c r="F21" s="310">
        <v>0</v>
      </c>
      <c r="G21" s="310">
        <f t="shared" si="2"/>
        <v>0</v>
      </c>
      <c r="H21" s="310">
        <v>0</v>
      </c>
      <c r="I21" s="310">
        <v>0</v>
      </c>
      <c r="J21" s="310">
        <v>0</v>
      </c>
      <c r="K21" s="310">
        <v>0</v>
      </c>
      <c r="L21" s="310">
        <f>B21-(N21+P21)</f>
        <v>35.06</v>
      </c>
      <c r="M21" s="310">
        <v>0.3</v>
      </c>
      <c r="N21" s="310">
        <v>0</v>
      </c>
      <c r="O21" s="326"/>
      <c r="P21" s="310">
        <v>2.14</v>
      </c>
      <c r="Q21" s="310">
        <f t="shared" si="0"/>
        <v>35.06</v>
      </c>
      <c r="R21" s="310">
        <f t="shared" si="3"/>
        <v>1.0518000000000001</v>
      </c>
      <c r="S21" s="327">
        <f t="shared" si="4"/>
        <v>105.18</v>
      </c>
      <c r="T21" s="327">
        <f t="shared" si="5"/>
        <v>0</v>
      </c>
      <c r="U21" s="327">
        <f t="shared" si="6"/>
        <v>105.18</v>
      </c>
      <c r="V21" s="326"/>
      <c r="W21" s="310">
        <f t="shared" si="7"/>
        <v>210.36</v>
      </c>
      <c r="X21" s="310">
        <f t="shared" si="8"/>
        <v>1</v>
      </c>
      <c r="Y21" s="310">
        <f t="shared" si="1"/>
        <v>84.144000000000005</v>
      </c>
      <c r="Z21" s="310">
        <f>3*200000*25/1000000</f>
        <v>15</v>
      </c>
      <c r="AA21" s="310">
        <f>84000*25/1000000</f>
        <v>2.1</v>
      </c>
      <c r="AB21" s="328">
        <f t="shared" si="9"/>
        <v>102.244</v>
      </c>
    </row>
    <row r="22" spans="1:28" x14ac:dyDescent="0.2">
      <c r="A22" s="311" t="s">
        <v>1464</v>
      </c>
      <c r="B22" s="310">
        <v>31.3</v>
      </c>
      <c r="C22" s="310">
        <v>0</v>
      </c>
      <c r="D22" s="310">
        <v>0</v>
      </c>
      <c r="E22" s="310">
        <v>0</v>
      </c>
      <c r="F22" s="310">
        <v>0</v>
      </c>
      <c r="G22" s="310">
        <f t="shared" si="2"/>
        <v>0</v>
      </c>
      <c r="H22" s="310">
        <v>12.922000000000001</v>
      </c>
      <c r="I22" s="310">
        <v>0</v>
      </c>
      <c r="J22" s="310">
        <v>0</v>
      </c>
      <c r="K22" s="310">
        <v>0</v>
      </c>
      <c r="L22" s="310">
        <v>0</v>
      </c>
      <c r="M22" s="310">
        <v>4.5</v>
      </c>
      <c r="N22" s="310">
        <v>11.05</v>
      </c>
      <c r="O22" s="326"/>
      <c r="P22" s="310">
        <v>1.65</v>
      </c>
      <c r="Q22" s="310">
        <f t="shared" si="0"/>
        <v>29.650000000000002</v>
      </c>
      <c r="R22" s="310">
        <f t="shared" si="3"/>
        <v>0.88950000000000007</v>
      </c>
      <c r="S22" s="327">
        <f t="shared" si="4"/>
        <v>88.95</v>
      </c>
      <c r="T22" s="327">
        <f t="shared" si="5"/>
        <v>0</v>
      </c>
      <c r="U22" s="327">
        <f t="shared" si="6"/>
        <v>88.95</v>
      </c>
      <c r="V22" s="326"/>
      <c r="W22" s="310">
        <f t="shared" si="7"/>
        <v>177.9</v>
      </c>
      <c r="X22" s="310">
        <f t="shared" si="8"/>
        <v>1</v>
      </c>
      <c r="Y22" s="310">
        <f t="shared" si="1"/>
        <v>71.16</v>
      </c>
      <c r="Z22" s="310">
        <f>2*200000*25/1000000</f>
        <v>10</v>
      </c>
      <c r="AA22" s="310">
        <f>42000*25/1000000</f>
        <v>1.05</v>
      </c>
      <c r="AB22" s="328">
        <f t="shared" si="9"/>
        <v>83.21</v>
      </c>
    </row>
    <row r="23" spans="1:28" x14ac:dyDescent="0.2">
      <c r="A23" s="311" t="s">
        <v>1465</v>
      </c>
      <c r="B23" s="310">
        <v>23.7</v>
      </c>
      <c r="C23" s="310">
        <v>0</v>
      </c>
      <c r="D23" s="310">
        <v>0</v>
      </c>
      <c r="E23" s="310">
        <v>0</v>
      </c>
      <c r="F23" s="310">
        <v>0</v>
      </c>
      <c r="G23" s="310">
        <f t="shared" si="2"/>
        <v>0</v>
      </c>
      <c r="H23" s="310">
        <v>0</v>
      </c>
      <c r="I23" s="310">
        <v>0</v>
      </c>
      <c r="J23" s="310">
        <v>0</v>
      </c>
      <c r="K23" s="310">
        <v>0</v>
      </c>
      <c r="L23" s="310">
        <f>B23-(M23+N23+P23)</f>
        <v>19.309999999999999</v>
      </c>
      <c r="M23" s="310">
        <v>3.3</v>
      </c>
      <c r="N23" s="310">
        <v>0</v>
      </c>
      <c r="O23" s="326"/>
      <c r="P23" s="310">
        <v>1.0900000000000001</v>
      </c>
      <c r="Q23" s="310">
        <f t="shared" si="0"/>
        <v>22.61</v>
      </c>
      <c r="R23" s="310">
        <f t="shared" si="3"/>
        <v>0.6782999999999999</v>
      </c>
      <c r="S23" s="327">
        <f t="shared" si="4"/>
        <v>67.829999999999984</v>
      </c>
      <c r="T23" s="327">
        <f t="shared" si="5"/>
        <v>0</v>
      </c>
      <c r="U23" s="327">
        <f t="shared" si="6"/>
        <v>67.829999999999984</v>
      </c>
      <c r="V23" s="326"/>
      <c r="W23" s="310">
        <f t="shared" si="7"/>
        <v>135.65999999999997</v>
      </c>
      <c r="X23" s="310">
        <f t="shared" si="8"/>
        <v>1</v>
      </c>
      <c r="Y23" s="310">
        <f t="shared" si="1"/>
        <v>54.263999999999996</v>
      </c>
      <c r="Z23" s="310">
        <f>2*200000*25/1000000</f>
        <v>10</v>
      </c>
      <c r="AA23" s="310">
        <f>42000*25/1000000</f>
        <v>1.05</v>
      </c>
      <c r="AB23" s="328">
        <f t="shared" si="9"/>
        <v>66.313999999999993</v>
      </c>
    </row>
    <row r="24" spans="1:28" x14ac:dyDescent="0.2">
      <c r="A24" s="311" t="s">
        <v>1466</v>
      </c>
      <c r="B24" s="310">
        <v>107</v>
      </c>
      <c r="C24" s="310">
        <v>0</v>
      </c>
      <c r="D24" s="310">
        <v>0</v>
      </c>
      <c r="E24" s="310">
        <v>0</v>
      </c>
      <c r="F24" s="310">
        <v>0</v>
      </c>
      <c r="G24" s="310">
        <f t="shared" si="2"/>
        <v>0</v>
      </c>
      <c r="H24" s="310">
        <v>0</v>
      </c>
      <c r="I24" s="310">
        <v>0</v>
      </c>
      <c r="J24" s="310">
        <v>0</v>
      </c>
      <c r="K24" s="310">
        <v>0</v>
      </c>
      <c r="L24" s="310">
        <f>B24-(M24+N24+P24)</f>
        <v>75.990000000000009</v>
      </c>
      <c r="M24" s="310">
        <v>0</v>
      </c>
      <c r="N24" s="313">
        <v>28</v>
      </c>
      <c r="O24" s="326"/>
      <c r="P24" s="310">
        <v>3.01</v>
      </c>
      <c r="Q24" s="310">
        <f t="shared" si="0"/>
        <v>103.99</v>
      </c>
      <c r="R24" s="310">
        <f t="shared" si="3"/>
        <v>3.1196999999999999</v>
      </c>
      <c r="S24" s="327">
        <f t="shared" si="4"/>
        <v>311.96999999999997</v>
      </c>
      <c r="T24" s="327">
        <f t="shared" si="5"/>
        <v>0</v>
      </c>
      <c r="U24" s="327">
        <f t="shared" si="6"/>
        <v>311.96999999999997</v>
      </c>
      <c r="V24" s="326"/>
      <c r="W24" s="310">
        <f t="shared" si="7"/>
        <v>623.93999999999994</v>
      </c>
      <c r="X24" s="310">
        <f t="shared" si="8"/>
        <v>1</v>
      </c>
      <c r="Y24" s="310">
        <f t="shared" si="1"/>
        <v>249.57599999999996</v>
      </c>
      <c r="Z24" s="310">
        <f>5*200000*25/1000000</f>
        <v>25</v>
      </c>
      <c r="AA24" s="310">
        <f>210000*25/1000000</f>
        <v>5.25</v>
      </c>
      <c r="AB24" s="328">
        <f t="shared" si="9"/>
        <v>280.82599999999996</v>
      </c>
    </row>
    <row r="25" spans="1:28" x14ac:dyDescent="0.2">
      <c r="A25" s="311" t="s">
        <v>1467</v>
      </c>
      <c r="B25" s="310">
        <v>77.099999999999994</v>
      </c>
      <c r="C25" s="310">
        <f>16+14+14+8+6.276</f>
        <v>58.275999999999996</v>
      </c>
      <c r="D25" s="310">
        <f>4.344+1.351-0.261</f>
        <v>5.4340000000000002</v>
      </c>
      <c r="E25" s="310">
        <v>0</v>
      </c>
      <c r="F25" s="310">
        <v>0</v>
      </c>
      <c r="G25" s="310">
        <f t="shared" si="2"/>
        <v>63.709999999999994</v>
      </c>
      <c r="H25" s="310">
        <v>0</v>
      </c>
      <c r="I25" s="310">
        <v>0</v>
      </c>
      <c r="J25" s="310">
        <v>0</v>
      </c>
      <c r="K25" s="310">
        <v>0</v>
      </c>
      <c r="L25" s="310">
        <f>B25-G25</f>
        <v>13.39</v>
      </c>
      <c r="M25" s="310">
        <v>0</v>
      </c>
      <c r="N25" s="310">
        <v>0</v>
      </c>
      <c r="O25" s="326"/>
      <c r="P25" s="310">
        <v>0.51</v>
      </c>
      <c r="Q25" s="310">
        <f t="shared" si="0"/>
        <v>76.589999999999989</v>
      </c>
      <c r="R25" s="310">
        <f t="shared" si="3"/>
        <v>2.2976999999999994</v>
      </c>
      <c r="S25" s="327">
        <f t="shared" si="4"/>
        <v>229.76999999999995</v>
      </c>
      <c r="T25" s="327">
        <f t="shared" si="5"/>
        <v>191.12999999999997</v>
      </c>
      <c r="U25" s="327">
        <f t="shared" si="6"/>
        <v>38.639999999999986</v>
      </c>
      <c r="V25" s="326"/>
      <c r="W25" s="310">
        <f t="shared" si="7"/>
        <v>1032.9299999999998</v>
      </c>
      <c r="X25" s="310">
        <f t="shared" si="8"/>
        <v>1</v>
      </c>
      <c r="Y25" s="310">
        <f t="shared" si="1"/>
        <v>413.17199999999997</v>
      </c>
      <c r="Z25" s="310">
        <f>10*200000*25/1000000</f>
        <v>50</v>
      </c>
      <c r="AA25" s="310">
        <f>420000*25/1000000</f>
        <v>10.5</v>
      </c>
      <c r="AB25" s="328">
        <f t="shared" si="9"/>
        <v>474.67199999999997</v>
      </c>
    </row>
    <row r="26" spans="1:28" x14ac:dyDescent="0.2">
      <c r="A26" s="311" t="s">
        <v>1468</v>
      </c>
      <c r="B26" s="310">
        <v>12.8</v>
      </c>
      <c r="C26" s="310">
        <v>0</v>
      </c>
      <c r="D26" s="310">
        <v>0</v>
      </c>
      <c r="E26" s="310">
        <v>0</v>
      </c>
      <c r="F26" s="310">
        <v>0</v>
      </c>
      <c r="G26" s="310">
        <f t="shared" si="2"/>
        <v>0</v>
      </c>
      <c r="H26" s="310">
        <v>0</v>
      </c>
      <c r="I26" s="310">
        <v>0</v>
      </c>
      <c r="J26" s="310">
        <v>0</v>
      </c>
      <c r="K26" s="310">
        <v>0</v>
      </c>
      <c r="L26" s="310">
        <f>B26-M26</f>
        <v>10.899000000000001</v>
      </c>
      <c r="M26" s="310">
        <f>0.13+0.454+0.772+0.545</f>
        <v>1.9010000000000002</v>
      </c>
      <c r="N26" s="310">
        <v>0</v>
      </c>
      <c r="O26" s="326"/>
      <c r="P26" s="310">
        <v>3.63</v>
      </c>
      <c r="Q26" s="310">
        <f t="shared" si="0"/>
        <v>9.1700000000000017</v>
      </c>
      <c r="R26" s="310">
        <f t="shared" si="3"/>
        <v>0.27510000000000007</v>
      </c>
      <c r="S26" s="327">
        <f t="shared" si="4"/>
        <v>27.510000000000005</v>
      </c>
      <c r="T26" s="327">
        <f t="shared" si="5"/>
        <v>0</v>
      </c>
      <c r="U26" s="327">
        <f t="shared" si="6"/>
        <v>27.510000000000005</v>
      </c>
      <c r="V26" s="326"/>
      <c r="W26" s="310">
        <f t="shared" si="7"/>
        <v>55.02000000000001</v>
      </c>
      <c r="X26" s="310">
        <f t="shared" si="8"/>
        <v>1</v>
      </c>
      <c r="Y26" s="310">
        <f t="shared" si="1"/>
        <v>22.008000000000003</v>
      </c>
      <c r="Z26" s="310">
        <f>2*200000*25/1000000</f>
        <v>10</v>
      </c>
      <c r="AA26" s="310">
        <f>42000*25/1000000</f>
        <v>1.05</v>
      </c>
      <c r="AB26" s="328">
        <f t="shared" si="9"/>
        <v>34.058</v>
      </c>
    </row>
    <row r="27" spans="1:28" x14ac:dyDescent="0.2">
      <c r="A27" s="311" t="s">
        <v>1469</v>
      </c>
      <c r="B27" s="310">
        <v>27.2</v>
      </c>
      <c r="C27" s="310">
        <v>0</v>
      </c>
      <c r="D27" s="310">
        <v>0</v>
      </c>
      <c r="E27" s="310">
        <v>0</v>
      </c>
      <c r="F27" s="310">
        <v>0</v>
      </c>
      <c r="G27" s="310">
        <f t="shared" si="2"/>
        <v>0</v>
      </c>
      <c r="H27" s="310">
        <v>0</v>
      </c>
      <c r="I27" s="310">
        <v>0</v>
      </c>
      <c r="J27" s="310">
        <v>0</v>
      </c>
      <c r="K27" s="310">
        <v>0</v>
      </c>
      <c r="L27" s="310">
        <v>0</v>
      </c>
      <c r="M27" s="310">
        <v>0</v>
      </c>
      <c r="N27" s="310">
        <v>0</v>
      </c>
      <c r="O27" s="326"/>
      <c r="P27" s="310">
        <v>1.53</v>
      </c>
      <c r="Q27" s="310">
        <f t="shared" si="0"/>
        <v>25.669999999999998</v>
      </c>
      <c r="R27" s="310">
        <f t="shared" si="3"/>
        <v>0.7700999999999999</v>
      </c>
      <c r="S27" s="327">
        <f t="shared" si="4"/>
        <v>77.009999999999991</v>
      </c>
      <c r="T27" s="327">
        <f t="shared" si="5"/>
        <v>0</v>
      </c>
      <c r="U27" s="327">
        <f t="shared" si="6"/>
        <v>77.009999999999991</v>
      </c>
      <c r="V27" s="326"/>
      <c r="W27" s="310">
        <f t="shared" si="7"/>
        <v>154.01999999999998</v>
      </c>
      <c r="X27" s="310">
        <f t="shared" si="8"/>
        <v>1</v>
      </c>
      <c r="Y27" s="310">
        <f t="shared" ref="Y27:Y49" si="10">W27*80000*5/1000000</f>
        <v>61.60799999999999</v>
      </c>
      <c r="Z27" s="310">
        <f>2*200000*25/1000000</f>
        <v>10</v>
      </c>
      <c r="AA27" s="310">
        <f>42000*25/1000000</f>
        <v>1.05</v>
      </c>
      <c r="AB27" s="328">
        <f t="shared" si="9"/>
        <v>73.657999999999987</v>
      </c>
    </row>
    <row r="28" spans="1:28" x14ac:dyDescent="0.2">
      <c r="A28" s="311" t="s">
        <v>1470</v>
      </c>
      <c r="B28" s="310">
        <v>90.7</v>
      </c>
      <c r="C28" s="310">
        <f>1.243+4.128+1.528+0.51</f>
        <v>7.4090000000000007</v>
      </c>
      <c r="D28" s="310">
        <f>1.596+1.339+0.349</f>
        <v>3.2839999999999998</v>
      </c>
      <c r="E28" s="310">
        <v>0</v>
      </c>
      <c r="F28" s="310">
        <f>3.603+0.058</f>
        <v>3.661</v>
      </c>
      <c r="G28" s="310">
        <f t="shared" si="2"/>
        <v>14.354000000000001</v>
      </c>
      <c r="H28" s="310">
        <v>0</v>
      </c>
      <c r="I28" s="310">
        <v>0</v>
      </c>
      <c r="J28" s="310">
        <v>0</v>
      </c>
      <c r="K28" s="310">
        <v>0</v>
      </c>
      <c r="L28" s="310">
        <f>B28-G28</f>
        <v>76.346000000000004</v>
      </c>
      <c r="M28" s="310">
        <v>0</v>
      </c>
      <c r="N28" s="310">
        <v>0</v>
      </c>
      <c r="O28" s="326"/>
      <c r="P28" s="310">
        <v>3.47</v>
      </c>
      <c r="Q28" s="310">
        <f t="shared" si="0"/>
        <v>87.23</v>
      </c>
      <c r="R28" s="310">
        <f t="shared" si="3"/>
        <v>2.6169000000000002</v>
      </c>
      <c r="S28" s="327">
        <f t="shared" si="4"/>
        <v>261.69</v>
      </c>
      <c r="T28" s="327">
        <f t="shared" si="5"/>
        <v>43.061999999999998</v>
      </c>
      <c r="U28" s="327">
        <f t="shared" si="6"/>
        <v>218.62799999999999</v>
      </c>
      <c r="V28" s="326"/>
      <c r="W28" s="310">
        <f t="shared" si="7"/>
        <v>652.56600000000003</v>
      </c>
      <c r="X28" s="310">
        <f t="shared" si="8"/>
        <v>1</v>
      </c>
      <c r="Y28" s="310">
        <f t="shared" si="10"/>
        <v>261.02640000000002</v>
      </c>
      <c r="Z28" s="310">
        <f>5*200000*25/1000000</f>
        <v>25</v>
      </c>
      <c r="AA28" s="310">
        <f>210000*25/1000000</f>
        <v>5.25</v>
      </c>
      <c r="AB28" s="328">
        <f t="shared" si="9"/>
        <v>292.27640000000002</v>
      </c>
    </row>
    <row r="29" spans="1:28" x14ac:dyDescent="0.2">
      <c r="A29" s="311" t="s">
        <v>1471</v>
      </c>
      <c r="B29" s="310">
        <v>62</v>
      </c>
      <c r="C29" s="310">
        <v>0</v>
      </c>
      <c r="D29" s="310">
        <v>0</v>
      </c>
      <c r="E29" s="310">
        <v>0</v>
      </c>
      <c r="F29" s="310">
        <v>0</v>
      </c>
      <c r="G29" s="310">
        <f t="shared" si="2"/>
        <v>0</v>
      </c>
      <c r="H29" s="310">
        <v>0</v>
      </c>
      <c r="I29" s="310">
        <v>0</v>
      </c>
      <c r="J29" s="310">
        <v>0</v>
      </c>
      <c r="K29" s="310">
        <v>0</v>
      </c>
      <c r="L29" s="310">
        <f>62-(4.2+6.187)</f>
        <v>51.613</v>
      </c>
      <c r="M29" s="310">
        <f>2.5+1.7</f>
        <v>4.2</v>
      </c>
      <c r="N29" s="310">
        <v>0</v>
      </c>
      <c r="O29" s="326"/>
      <c r="P29" s="310">
        <v>0.27</v>
      </c>
      <c r="Q29" s="310">
        <f t="shared" si="0"/>
        <v>61.73</v>
      </c>
      <c r="R29" s="310">
        <f t="shared" si="3"/>
        <v>1.8518999999999999</v>
      </c>
      <c r="S29" s="327">
        <f t="shared" si="4"/>
        <v>185.19</v>
      </c>
      <c r="T29" s="327">
        <f t="shared" si="5"/>
        <v>0</v>
      </c>
      <c r="U29" s="327">
        <f t="shared" si="6"/>
        <v>185.19</v>
      </c>
      <c r="V29" s="326"/>
      <c r="W29" s="310">
        <f t="shared" si="7"/>
        <v>370.38</v>
      </c>
      <c r="X29" s="310">
        <f t="shared" si="8"/>
        <v>1</v>
      </c>
      <c r="Y29" s="310">
        <f t="shared" si="10"/>
        <v>148.15199999999999</v>
      </c>
      <c r="Z29" s="310">
        <f>3*200000*25/1000000</f>
        <v>15</v>
      </c>
      <c r="AA29" s="310">
        <f>84000*25/1000000</f>
        <v>2.1</v>
      </c>
      <c r="AB29" s="328">
        <f t="shared" si="9"/>
        <v>166.25199999999998</v>
      </c>
    </row>
    <row r="30" spans="1:28" x14ac:dyDescent="0.2">
      <c r="A30" s="311"/>
      <c r="B30" s="310"/>
      <c r="C30" s="310"/>
      <c r="D30" s="310"/>
      <c r="E30" s="310"/>
      <c r="F30" s="310"/>
      <c r="G30" s="310"/>
      <c r="H30" s="310"/>
      <c r="I30" s="310"/>
      <c r="J30" s="310"/>
      <c r="K30" s="310"/>
      <c r="L30" s="310"/>
      <c r="M30" s="310"/>
      <c r="N30" s="310"/>
      <c r="O30" s="326"/>
      <c r="P30" s="310"/>
      <c r="Q30" s="310"/>
      <c r="R30" s="310"/>
      <c r="S30" s="327"/>
      <c r="T30" s="327"/>
      <c r="U30" s="327"/>
      <c r="V30" s="326"/>
      <c r="W30" s="310"/>
      <c r="X30" s="310"/>
      <c r="Y30" s="310"/>
      <c r="Z30" s="310"/>
      <c r="AA30" s="310"/>
      <c r="AB30" s="360">
        <f>SUM(AB15:AB29)</f>
        <v>3024.2487999999998</v>
      </c>
    </row>
    <row r="31" spans="1:28" x14ac:dyDescent="0.2">
      <c r="A31" s="329" t="s">
        <v>1510</v>
      </c>
      <c r="B31" s="310"/>
      <c r="C31" s="310"/>
      <c r="D31" s="310"/>
      <c r="E31" s="310"/>
      <c r="F31" s="310"/>
      <c r="G31" s="310"/>
      <c r="H31" s="310"/>
      <c r="I31" s="310"/>
      <c r="J31" s="310"/>
      <c r="K31" s="310"/>
      <c r="L31" s="310"/>
      <c r="M31" s="310"/>
      <c r="N31" s="310"/>
      <c r="O31" s="326"/>
      <c r="P31" s="310"/>
      <c r="Q31" s="310"/>
      <c r="R31" s="310"/>
      <c r="S31" s="327"/>
      <c r="T31" s="327"/>
      <c r="U31" s="327"/>
      <c r="V31" s="326"/>
      <c r="W31" s="310"/>
      <c r="X31" s="310"/>
      <c r="Y31" s="310"/>
      <c r="Z31" s="310"/>
      <c r="AA31" s="310"/>
      <c r="AB31" s="328"/>
    </row>
    <row r="32" spans="1:28" x14ac:dyDescent="0.2">
      <c r="A32" s="311" t="s">
        <v>1473</v>
      </c>
      <c r="B32" s="310">
        <v>68</v>
      </c>
      <c r="C32" s="310">
        <v>0</v>
      </c>
      <c r="D32" s="310">
        <v>0</v>
      </c>
      <c r="E32" s="310">
        <v>0</v>
      </c>
      <c r="F32" s="310">
        <v>0</v>
      </c>
      <c r="G32" s="310">
        <f t="shared" si="2"/>
        <v>0</v>
      </c>
      <c r="H32" s="310">
        <v>22.577999999999999</v>
      </c>
      <c r="I32" s="310">
        <v>0</v>
      </c>
      <c r="J32" s="310">
        <v>0</v>
      </c>
      <c r="K32" s="310">
        <v>0</v>
      </c>
      <c r="L32" s="310">
        <f>B32-(C32+D32+E32+F32+M32)</f>
        <v>68</v>
      </c>
      <c r="M32" s="310">
        <v>0</v>
      </c>
      <c r="N32" s="310">
        <v>0</v>
      </c>
      <c r="O32" s="326"/>
      <c r="P32" s="310">
        <v>4.12</v>
      </c>
      <c r="Q32" s="310">
        <f t="shared" si="0"/>
        <v>63.88</v>
      </c>
      <c r="R32" s="310">
        <f t="shared" si="3"/>
        <v>1.9164000000000001</v>
      </c>
      <c r="S32" s="327">
        <f t="shared" si="4"/>
        <v>191.64000000000001</v>
      </c>
      <c r="T32" s="327">
        <f t="shared" si="5"/>
        <v>0</v>
      </c>
      <c r="U32" s="327">
        <f t="shared" si="6"/>
        <v>191.64000000000001</v>
      </c>
      <c r="V32" s="326"/>
      <c r="W32" s="310">
        <f t="shared" si="7"/>
        <v>383.28000000000003</v>
      </c>
      <c r="X32" s="310">
        <f t="shared" si="8"/>
        <v>1</v>
      </c>
      <c r="Y32" s="310">
        <f t="shared" si="10"/>
        <v>153.31200000000004</v>
      </c>
      <c r="Z32" s="310">
        <f>3*200000*25/1000000</f>
        <v>15</v>
      </c>
      <c r="AA32" s="310">
        <f>84000*25/1000000</f>
        <v>2.1</v>
      </c>
      <c r="AB32" s="328">
        <f t="shared" si="9"/>
        <v>171.41200000000003</v>
      </c>
    </row>
    <row r="33" spans="1:28" x14ac:dyDescent="0.2">
      <c r="A33" s="311" t="s">
        <v>1474</v>
      </c>
      <c r="B33" s="310">
        <v>10.199999999999999</v>
      </c>
      <c r="C33" s="310">
        <v>0</v>
      </c>
      <c r="D33" s="310">
        <v>0</v>
      </c>
      <c r="E33" s="310">
        <v>0</v>
      </c>
      <c r="F33" s="310">
        <v>0</v>
      </c>
      <c r="G33" s="310">
        <f t="shared" si="2"/>
        <v>0</v>
      </c>
      <c r="H33" s="310">
        <v>0</v>
      </c>
      <c r="I33" s="310">
        <v>0</v>
      </c>
      <c r="J33" s="310">
        <v>0</v>
      </c>
      <c r="K33" s="310">
        <v>0</v>
      </c>
      <c r="L33" s="310">
        <f>B33-N33</f>
        <v>1.1999999999999993</v>
      </c>
      <c r="M33" s="310">
        <v>0</v>
      </c>
      <c r="N33" s="310">
        <v>9</v>
      </c>
      <c r="O33" s="326"/>
      <c r="P33" s="310">
        <v>1.1000000000000001</v>
      </c>
      <c r="Q33" s="310">
        <f t="shared" si="0"/>
        <v>9.1</v>
      </c>
      <c r="R33" s="310">
        <f t="shared" si="3"/>
        <v>0.27299999999999996</v>
      </c>
      <c r="S33" s="327">
        <f t="shared" si="4"/>
        <v>27.299999999999997</v>
      </c>
      <c r="T33" s="327">
        <f t="shared" si="5"/>
        <v>0</v>
      </c>
      <c r="U33" s="327">
        <f t="shared" si="6"/>
        <v>27.299999999999997</v>
      </c>
      <c r="V33" s="326"/>
      <c r="W33" s="310">
        <f t="shared" si="7"/>
        <v>54.599999999999994</v>
      </c>
      <c r="X33" s="310">
        <f t="shared" si="8"/>
        <v>1</v>
      </c>
      <c r="Y33" s="310">
        <f t="shared" si="10"/>
        <v>21.84</v>
      </c>
      <c r="Z33" s="310">
        <f>2*200000*25/1000000</f>
        <v>10</v>
      </c>
      <c r="AA33" s="310">
        <f>42000*25/1000000</f>
        <v>1.05</v>
      </c>
      <c r="AB33" s="328">
        <f t="shared" si="9"/>
        <v>33.89</v>
      </c>
    </row>
    <row r="34" spans="1:28" x14ac:dyDescent="0.2">
      <c r="A34" s="311" t="s">
        <v>1475</v>
      </c>
      <c r="B34" s="310">
        <v>23.3</v>
      </c>
      <c r="C34" s="310">
        <v>0</v>
      </c>
      <c r="D34" s="310">
        <v>0</v>
      </c>
      <c r="E34" s="310">
        <v>0</v>
      </c>
      <c r="F34" s="310">
        <v>0</v>
      </c>
      <c r="G34" s="310">
        <f t="shared" si="2"/>
        <v>0</v>
      </c>
      <c r="H34" s="310">
        <v>0</v>
      </c>
      <c r="I34" s="310">
        <v>0</v>
      </c>
      <c r="J34" s="310">
        <v>0</v>
      </c>
      <c r="K34" s="310">
        <v>0</v>
      </c>
      <c r="L34" s="310">
        <f>B34-(C34+D34+E34+F34+M34)</f>
        <v>23.3</v>
      </c>
      <c r="M34" s="310">
        <v>0</v>
      </c>
      <c r="N34" s="310">
        <v>0</v>
      </c>
      <c r="O34" s="326"/>
      <c r="P34" s="310">
        <v>3.76</v>
      </c>
      <c r="Q34" s="310">
        <f t="shared" si="0"/>
        <v>19.54</v>
      </c>
      <c r="R34" s="310">
        <f t="shared" si="3"/>
        <v>0.58619999999999994</v>
      </c>
      <c r="S34" s="327">
        <f t="shared" si="4"/>
        <v>58.62</v>
      </c>
      <c r="T34" s="327">
        <f t="shared" si="5"/>
        <v>0</v>
      </c>
      <c r="U34" s="327">
        <f t="shared" si="6"/>
        <v>58.62</v>
      </c>
      <c r="V34" s="326"/>
      <c r="W34" s="310">
        <f t="shared" si="7"/>
        <v>117.24</v>
      </c>
      <c r="X34" s="310">
        <f t="shared" si="8"/>
        <v>1</v>
      </c>
      <c r="Y34" s="310">
        <f t="shared" si="10"/>
        <v>46.896000000000001</v>
      </c>
      <c r="Z34" s="310">
        <f>2*200000*25/1000000</f>
        <v>10</v>
      </c>
      <c r="AA34" s="310">
        <f>42000*25/1000000</f>
        <v>1.05</v>
      </c>
      <c r="AB34" s="328">
        <f t="shared" si="9"/>
        <v>58.945999999999998</v>
      </c>
    </row>
    <row r="35" spans="1:28" x14ac:dyDescent="0.2">
      <c r="A35" s="311" t="s">
        <v>1511</v>
      </c>
      <c r="B35" s="310">
        <v>21.9</v>
      </c>
      <c r="C35" s="310">
        <v>0</v>
      </c>
      <c r="D35" s="310">
        <v>0</v>
      </c>
      <c r="E35" s="310">
        <v>0</v>
      </c>
      <c r="F35" s="310">
        <v>0</v>
      </c>
      <c r="G35" s="310">
        <f>SUM(C35:F35)</f>
        <v>0</v>
      </c>
      <c r="H35" s="310">
        <v>0</v>
      </c>
      <c r="I35" s="310">
        <v>0</v>
      </c>
      <c r="J35" s="310">
        <v>0</v>
      </c>
      <c r="K35" s="310">
        <v>0</v>
      </c>
      <c r="L35" s="310">
        <v>0</v>
      </c>
      <c r="M35" s="310">
        <v>0</v>
      </c>
      <c r="N35" s="310">
        <v>0</v>
      </c>
      <c r="O35" s="326"/>
      <c r="P35" s="310">
        <v>0</v>
      </c>
      <c r="Q35" s="310">
        <f>B35-P35</f>
        <v>21.9</v>
      </c>
      <c r="R35" s="310">
        <f>Q35*0.03</f>
        <v>0.65699999999999992</v>
      </c>
      <c r="S35" s="327">
        <f>R35*100</f>
        <v>65.699999999999989</v>
      </c>
      <c r="T35" s="327">
        <f>((C35+D35+F35)/Q35)*S35</f>
        <v>0</v>
      </c>
      <c r="U35" s="327">
        <f>S35-T35</f>
        <v>65.699999999999989</v>
      </c>
      <c r="V35" s="326"/>
      <c r="W35" s="310">
        <f>(T35*5)+(U35*2)</f>
        <v>131.39999999999998</v>
      </c>
      <c r="X35" s="310">
        <f t="shared" si="8"/>
        <v>1</v>
      </c>
      <c r="Y35" s="310">
        <f>W35*80000*5/1000000</f>
        <v>52.559999999999995</v>
      </c>
      <c r="Z35" s="310">
        <f>2*200000*25/1000000</f>
        <v>10</v>
      </c>
      <c r="AA35" s="310">
        <f>42000*25/1000000</f>
        <v>1.05</v>
      </c>
      <c r="AB35" s="328">
        <f>SUM(X35:AA35)</f>
        <v>64.61</v>
      </c>
    </row>
    <row r="36" spans="1:28" x14ac:dyDescent="0.2">
      <c r="A36" s="311"/>
      <c r="B36" s="310"/>
      <c r="C36" s="310"/>
      <c r="D36" s="310"/>
      <c r="E36" s="310"/>
      <c r="F36" s="310"/>
      <c r="G36" s="310"/>
      <c r="H36" s="310"/>
      <c r="I36" s="310"/>
      <c r="J36" s="310"/>
      <c r="K36" s="310"/>
      <c r="L36" s="310"/>
      <c r="M36" s="310"/>
      <c r="N36" s="310"/>
      <c r="O36" s="326"/>
      <c r="P36" s="310"/>
      <c r="Q36" s="310"/>
      <c r="R36" s="310"/>
      <c r="S36" s="327"/>
      <c r="T36" s="327"/>
      <c r="U36" s="327"/>
      <c r="V36" s="326"/>
      <c r="W36" s="310"/>
      <c r="X36" s="310"/>
      <c r="Y36" s="310"/>
      <c r="Z36" s="310"/>
      <c r="AA36" s="310"/>
      <c r="AB36" s="360">
        <f>SUM(AB32:AB35)</f>
        <v>328.85800000000006</v>
      </c>
    </row>
    <row r="37" spans="1:28" x14ac:dyDescent="0.2">
      <c r="A37" s="329" t="s">
        <v>1512</v>
      </c>
      <c r="B37" s="310"/>
      <c r="C37" s="310"/>
      <c r="D37" s="310"/>
      <c r="E37" s="310"/>
      <c r="F37" s="310"/>
      <c r="G37" s="310"/>
      <c r="H37" s="310"/>
      <c r="I37" s="310"/>
      <c r="J37" s="310"/>
      <c r="K37" s="310"/>
      <c r="L37" s="310"/>
      <c r="M37" s="310"/>
      <c r="N37" s="310"/>
      <c r="O37" s="326"/>
      <c r="P37" s="310"/>
      <c r="Q37" s="310"/>
      <c r="R37" s="310"/>
      <c r="S37" s="327"/>
      <c r="T37" s="327"/>
      <c r="U37" s="327"/>
      <c r="V37" s="326"/>
      <c r="W37" s="310"/>
      <c r="X37" s="310"/>
      <c r="Y37" s="310"/>
      <c r="Z37" s="310"/>
      <c r="AA37" s="310"/>
      <c r="AB37" s="328"/>
    </row>
    <row r="38" spans="1:28" x14ac:dyDescent="0.2">
      <c r="A38" s="311" t="s">
        <v>1476</v>
      </c>
      <c r="B38" s="310">
        <v>0</v>
      </c>
      <c r="C38" s="310">
        <v>0</v>
      </c>
      <c r="D38" s="310">
        <v>0</v>
      </c>
      <c r="E38" s="310">
        <v>0</v>
      </c>
      <c r="F38" s="310">
        <v>0</v>
      </c>
      <c r="G38" s="310">
        <f t="shared" si="2"/>
        <v>0</v>
      </c>
      <c r="H38" s="310">
        <v>0</v>
      </c>
      <c r="I38" s="310">
        <v>0</v>
      </c>
      <c r="J38" s="310">
        <v>0</v>
      </c>
      <c r="K38" s="310">
        <v>0</v>
      </c>
      <c r="L38" s="310">
        <v>0</v>
      </c>
      <c r="M38" s="310">
        <v>0</v>
      </c>
      <c r="N38" s="310">
        <v>0</v>
      </c>
      <c r="O38" s="326"/>
      <c r="P38" s="310">
        <v>0</v>
      </c>
      <c r="Q38" s="310">
        <f t="shared" si="0"/>
        <v>0</v>
      </c>
      <c r="R38" s="310">
        <f t="shared" si="3"/>
        <v>0</v>
      </c>
      <c r="S38" s="327">
        <f t="shared" si="4"/>
        <v>0</v>
      </c>
      <c r="T38" s="327"/>
      <c r="U38" s="327">
        <f t="shared" si="6"/>
        <v>0</v>
      </c>
      <c r="V38" s="326"/>
      <c r="W38" s="310">
        <f t="shared" si="7"/>
        <v>0</v>
      </c>
      <c r="X38" s="310"/>
      <c r="Y38" s="310">
        <f t="shared" si="10"/>
        <v>0</v>
      </c>
      <c r="Z38" s="310"/>
      <c r="AA38" s="310"/>
      <c r="AB38" s="328">
        <f t="shared" si="9"/>
        <v>0</v>
      </c>
    </row>
    <row r="39" spans="1:28" x14ac:dyDescent="0.2">
      <c r="A39" s="311" t="s">
        <v>1477</v>
      </c>
      <c r="B39" s="310">
        <v>0</v>
      </c>
      <c r="C39" s="310">
        <v>0</v>
      </c>
      <c r="D39" s="310">
        <v>0</v>
      </c>
      <c r="E39" s="310">
        <v>0</v>
      </c>
      <c r="F39" s="310">
        <v>0</v>
      </c>
      <c r="G39" s="310">
        <f t="shared" si="2"/>
        <v>0</v>
      </c>
      <c r="H39" s="310">
        <v>0</v>
      </c>
      <c r="I39" s="310">
        <v>0</v>
      </c>
      <c r="J39" s="310">
        <v>0</v>
      </c>
      <c r="K39" s="310">
        <v>0</v>
      </c>
      <c r="L39" s="310">
        <v>0</v>
      </c>
      <c r="M39" s="310">
        <v>0</v>
      </c>
      <c r="N39" s="310">
        <v>0</v>
      </c>
      <c r="O39" s="326"/>
      <c r="P39" s="310">
        <v>0</v>
      </c>
      <c r="Q39" s="310">
        <f t="shared" si="0"/>
        <v>0</v>
      </c>
      <c r="R39" s="310">
        <f t="shared" si="3"/>
        <v>0</v>
      </c>
      <c r="S39" s="327">
        <f t="shared" si="4"/>
        <v>0</v>
      </c>
      <c r="T39" s="327"/>
      <c r="U39" s="327">
        <f t="shared" si="6"/>
        <v>0</v>
      </c>
      <c r="V39" s="326"/>
      <c r="W39" s="310">
        <f t="shared" si="7"/>
        <v>0</v>
      </c>
      <c r="X39" s="310"/>
      <c r="Y39" s="310">
        <f t="shared" si="10"/>
        <v>0</v>
      </c>
      <c r="Z39" s="310"/>
      <c r="AA39" s="310"/>
      <c r="AB39" s="328">
        <f t="shared" si="9"/>
        <v>0</v>
      </c>
    </row>
    <row r="40" spans="1:28" x14ac:dyDescent="0.2">
      <c r="A40" s="311" t="s">
        <v>1478</v>
      </c>
      <c r="B40" s="310">
        <v>0</v>
      </c>
      <c r="C40" s="310">
        <v>0</v>
      </c>
      <c r="D40" s="310">
        <v>0</v>
      </c>
      <c r="E40" s="310">
        <v>0</v>
      </c>
      <c r="F40" s="310">
        <v>0</v>
      </c>
      <c r="G40" s="310">
        <f t="shared" si="2"/>
        <v>0</v>
      </c>
      <c r="H40" s="310">
        <v>0</v>
      </c>
      <c r="I40" s="310">
        <v>0</v>
      </c>
      <c r="J40" s="310">
        <v>0</v>
      </c>
      <c r="K40" s="310">
        <v>0</v>
      </c>
      <c r="L40" s="310">
        <v>0</v>
      </c>
      <c r="M40" s="310">
        <v>0</v>
      </c>
      <c r="N40" s="310">
        <v>0</v>
      </c>
      <c r="O40" s="326"/>
      <c r="P40" s="310">
        <v>0</v>
      </c>
      <c r="Q40" s="310">
        <f t="shared" si="0"/>
        <v>0</v>
      </c>
      <c r="R40" s="310">
        <f t="shared" si="3"/>
        <v>0</v>
      </c>
      <c r="S40" s="327">
        <f t="shared" si="4"/>
        <v>0</v>
      </c>
      <c r="T40" s="327"/>
      <c r="U40" s="327">
        <f t="shared" si="6"/>
        <v>0</v>
      </c>
      <c r="V40" s="326"/>
      <c r="W40" s="310">
        <f t="shared" si="7"/>
        <v>0</v>
      </c>
      <c r="X40" s="310"/>
      <c r="Y40" s="310">
        <f t="shared" si="10"/>
        <v>0</v>
      </c>
      <c r="Z40" s="310"/>
      <c r="AA40" s="310"/>
      <c r="AB40" s="328">
        <f t="shared" si="9"/>
        <v>0</v>
      </c>
    </row>
    <row r="41" spans="1:28" x14ac:dyDescent="0.2">
      <c r="A41" s="311" t="s">
        <v>1479</v>
      </c>
      <c r="B41" s="310">
        <v>0</v>
      </c>
      <c r="C41" s="310">
        <v>0</v>
      </c>
      <c r="D41" s="310">
        <v>0</v>
      </c>
      <c r="E41" s="310">
        <v>0</v>
      </c>
      <c r="F41" s="310">
        <v>0</v>
      </c>
      <c r="G41" s="310">
        <f t="shared" si="2"/>
        <v>0</v>
      </c>
      <c r="H41" s="310">
        <v>0</v>
      </c>
      <c r="I41" s="310">
        <v>0</v>
      </c>
      <c r="J41" s="310">
        <v>0</v>
      </c>
      <c r="K41" s="310">
        <v>0</v>
      </c>
      <c r="L41" s="310">
        <v>0</v>
      </c>
      <c r="M41" s="310">
        <v>0</v>
      </c>
      <c r="N41" s="310">
        <v>0</v>
      </c>
      <c r="O41" s="326"/>
      <c r="P41" s="310">
        <v>0</v>
      </c>
      <c r="Q41" s="310">
        <f t="shared" si="0"/>
        <v>0</v>
      </c>
      <c r="R41" s="310">
        <f t="shared" si="3"/>
        <v>0</v>
      </c>
      <c r="S41" s="327">
        <f t="shared" si="4"/>
        <v>0</v>
      </c>
      <c r="T41" s="327"/>
      <c r="U41" s="327">
        <f t="shared" si="6"/>
        <v>0</v>
      </c>
      <c r="V41" s="326"/>
      <c r="W41" s="310">
        <f t="shared" si="7"/>
        <v>0</v>
      </c>
      <c r="X41" s="310"/>
      <c r="Y41" s="310">
        <f t="shared" si="10"/>
        <v>0</v>
      </c>
      <c r="Z41" s="310"/>
      <c r="AA41" s="310"/>
      <c r="AB41" s="328">
        <f t="shared" si="9"/>
        <v>0</v>
      </c>
    </row>
    <row r="42" spans="1:28" x14ac:dyDescent="0.2">
      <c r="A42" s="311" t="s">
        <v>1480</v>
      </c>
      <c r="B42" s="310">
        <v>0</v>
      </c>
      <c r="C42" s="310">
        <v>0</v>
      </c>
      <c r="D42" s="310">
        <v>0</v>
      </c>
      <c r="E42" s="310">
        <v>0</v>
      </c>
      <c r="F42" s="310">
        <v>0</v>
      </c>
      <c r="G42" s="310">
        <f t="shared" si="2"/>
        <v>0</v>
      </c>
      <c r="H42" s="310">
        <v>0</v>
      </c>
      <c r="I42" s="310">
        <v>0</v>
      </c>
      <c r="J42" s="310">
        <v>0</v>
      </c>
      <c r="K42" s="310">
        <v>0</v>
      </c>
      <c r="L42" s="310">
        <v>0</v>
      </c>
      <c r="M42" s="310">
        <v>0</v>
      </c>
      <c r="N42" s="310">
        <v>0</v>
      </c>
      <c r="O42" s="326"/>
      <c r="P42" s="310">
        <v>0</v>
      </c>
      <c r="Q42" s="310">
        <f t="shared" si="0"/>
        <v>0</v>
      </c>
      <c r="R42" s="310">
        <f t="shared" si="3"/>
        <v>0</v>
      </c>
      <c r="S42" s="327">
        <f t="shared" si="4"/>
        <v>0</v>
      </c>
      <c r="T42" s="327"/>
      <c r="U42" s="327">
        <f t="shared" si="6"/>
        <v>0</v>
      </c>
      <c r="V42" s="326"/>
      <c r="W42" s="310">
        <f t="shared" si="7"/>
        <v>0</v>
      </c>
      <c r="X42" s="310"/>
      <c r="Y42" s="310">
        <f t="shared" si="10"/>
        <v>0</v>
      </c>
      <c r="Z42" s="310"/>
      <c r="AA42" s="310"/>
      <c r="AB42" s="328">
        <f t="shared" si="9"/>
        <v>0</v>
      </c>
    </row>
    <row r="43" spans="1:28" x14ac:dyDescent="0.2">
      <c r="A43" s="311" t="s">
        <v>1481</v>
      </c>
      <c r="B43" s="310">
        <v>0</v>
      </c>
      <c r="C43" s="310">
        <v>0</v>
      </c>
      <c r="D43" s="310">
        <v>0</v>
      </c>
      <c r="E43" s="310">
        <v>0</v>
      </c>
      <c r="F43" s="310">
        <v>0</v>
      </c>
      <c r="G43" s="310">
        <f t="shared" si="2"/>
        <v>0</v>
      </c>
      <c r="H43" s="310">
        <v>0</v>
      </c>
      <c r="I43" s="310">
        <v>0</v>
      </c>
      <c r="J43" s="310">
        <v>0</v>
      </c>
      <c r="K43" s="310">
        <v>0</v>
      </c>
      <c r="L43" s="310">
        <v>0</v>
      </c>
      <c r="M43" s="310">
        <v>0</v>
      </c>
      <c r="N43" s="310">
        <v>0</v>
      </c>
      <c r="O43" s="326"/>
      <c r="P43" s="310">
        <v>0</v>
      </c>
      <c r="Q43" s="310">
        <f t="shared" si="0"/>
        <v>0</v>
      </c>
      <c r="R43" s="310">
        <f t="shared" si="3"/>
        <v>0</v>
      </c>
      <c r="S43" s="327">
        <f t="shared" si="4"/>
        <v>0</v>
      </c>
      <c r="T43" s="327"/>
      <c r="U43" s="327">
        <f t="shared" si="6"/>
        <v>0</v>
      </c>
      <c r="V43" s="326"/>
      <c r="W43" s="310">
        <f t="shared" si="7"/>
        <v>0</v>
      </c>
      <c r="X43" s="310"/>
      <c r="Y43" s="310">
        <f t="shared" si="10"/>
        <v>0</v>
      </c>
      <c r="Z43" s="310"/>
      <c r="AA43" s="310"/>
      <c r="AB43" s="328">
        <f t="shared" si="9"/>
        <v>0</v>
      </c>
    </row>
    <row r="44" spans="1:28" x14ac:dyDescent="0.2">
      <c r="A44" s="311" t="s">
        <v>1482</v>
      </c>
      <c r="B44" s="310">
        <v>0</v>
      </c>
      <c r="C44" s="310">
        <v>0</v>
      </c>
      <c r="D44" s="310">
        <v>0</v>
      </c>
      <c r="E44" s="310">
        <v>0</v>
      </c>
      <c r="F44" s="310">
        <v>0</v>
      </c>
      <c r="G44" s="310">
        <f t="shared" si="2"/>
        <v>0</v>
      </c>
      <c r="H44" s="310">
        <v>0</v>
      </c>
      <c r="I44" s="310">
        <v>0</v>
      </c>
      <c r="J44" s="310">
        <v>0</v>
      </c>
      <c r="K44" s="310">
        <v>0</v>
      </c>
      <c r="L44" s="310">
        <v>0</v>
      </c>
      <c r="M44" s="310">
        <v>0</v>
      </c>
      <c r="N44" s="310">
        <v>0</v>
      </c>
      <c r="O44" s="326"/>
      <c r="P44" s="310">
        <v>0</v>
      </c>
      <c r="Q44" s="310">
        <f t="shared" si="0"/>
        <v>0</v>
      </c>
      <c r="R44" s="310">
        <f t="shared" si="3"/>
        <v>0</v>
      </c>
      <c r="S44" s="327">
        <f t="shared" si="4"/>
        <v>0</v>
      </c>
      <c r="T44" s="327"/>
      <c r="U44" s="327">
        <f t="shared" si="6"/>
        <v>0</v>
      </c>
      <c r="V44" s="326"/>
      <c r="W44" s="310">
        <f t="shared" si="7"/>
        <v>0</v>
      </c>
      <c r="X44" s="310"/>
      <c r="Y44" s="310">
        <f t="shared" si="10"/>
        <v>0</v>
      </c>
      <c r="Z44" s="310"/>
      <c r="AA44" s="310"/>
      <c r="AB44" s="328">
        <f t="shared" si="9"/>
        <v>0</v>
      </c>
    </row>
    <row r="45" spans="1:28" x14ac:dyDescent="0.2">
      <c r="A45" s="311" t="s">
        <v>1483</v>
      </c>
      <c r="B45" s="310">
        <v>0</v>
      </c>
      <c r="C45" s="310">
        <v>0</v>
      </c>
      <c r="D45" s="310">
        <v>0</v>
      </c>
      <c r="E45" s="310">
        <v>0</v>
      </c>
      <c r="F45" s="310">
        <v>0</v>
      </c>
      <c r="G45" s="310">
        <f t="shared" si="2"/>
        <v>0</v>
      </c>
      <c r="H45" s="310">
        <v>0</v>
      </c>
      <c r="I45" s="310">
        <v>0</v>
      </c>
      <c r="J45" s="310">
        <v>0</v>
      </c>
      <c r="K45" s="310">
        <v>0</v>
      </c>
      <c r="L45" s="310">
        <v>0</v>
      </c>
      <c r="M45" s="310">
        <v>0</v>
      </c>
      <c r="N45" s="310">
        <v>0</v>
      </c>
      <c r="O45" s="326"/>
      <c r="P45" s="310">
        <v>0</v>
      </c>
      <c r="Q45" s="310">
        <f t="shared" si="0"/>
        <v>0</v>
      </c>
      <c r="R45" s="310">
        <f t="shared" si="3"/>
        <v>0</v>
      </c>
      <c r="S45" s="327">
        <f t="shared" si="4"/>
        <v>0</v>
      </c>
      <c r="T45" s="327"/>
      <c r="U45" s="327">
        <f t="shared" si="6"/>
        <v>0</v>
      </c>
      <c r="V45" s="326"/>
      <c r="W45" s="310">
        <f t="shared" si="7"/>
        <v>0</v>
      </c>
      <c r="X45" s="310"/>
      <c r="Y45" s="310">
        <f t="shared" si="10"/>
        <v>0</v>
      </c>
      <c r="Z45" s="310"/>
      <c r="AA45" s="310"/>
      <c r="AB45" s="328">
        <f t="shared" si="9"/>
        <v>0</v>
      </c>
    </row>
    <row r="46" spans="1:28" x14ac:dyDescent="0.2">
      <c r="A46" s="311" t="s">
        <v>1484</v>
      </c>
      <c r="B46" s="310">
        <v>0</v>
      </c>
      <c r="C46" s="310">
        <v>0</v>
      </c>
      <c r="D46" s="310">
        <v>0</v>
      </c>
      <c r="E46" s="310">
        <v>0</v>
      </c>
      <c r="F46" s="310">
        <v>0</v>
      </c>
      <c r="G46" s="310">
        <f t="shared" si="2"/>
        <v>0</v>
      </c>
      <c r="H46" s="310">
        <v>0</v>
      </c>
      <c r="I46" s="310">
        <v>0</v>
      </c>
      <c r="J46" s="310">
        <v>0</v>
      </c>
      <c r="K46" s="310">
        <v>0</v>
      </c>
      <c r="L46" s="310">
        <v>0</v>
      </c>
      <c r="M46" s="310">
        <v>0</v>
      </c>
      <c r="N46" s="310">
        <v>0</v>
      </c>
      <c r="O46" s="326"/>
      <c r="P46" s="310">
        <v>0</v>
      </c>
      <c r="Q46" s="310">
        <f t="shared" si="0"/>
        <v>0</v>
      </c>
      <c r="R46" s="310">
        <f t="shared" si="3"/>
        <v>0</v>
      </c>
      <c r="S46" s="327">
        <f t="shared" si="4"/>
        <v>0</v>
      </c>
      <c r="T46" s="327"/>
      <c r="U46" s="327">
        <f t="shared" si="6"/>
        <v>0</v>
      </c>
      <c r="V46" s="326"/>
      <c r="W46" s="310">
        <f t="shared" si="7"/>
        <v>0</v>
      </c>
      <c r="X46" s="310"/>
      <c r="Y46" s="310">
        <f t="shared" si="10"/>
        <v>0</v>
      </c>
      <c r="Z46" s="310"/>
      <c r="AA46" s="310"/>
      <c r="AB46" s="328">
        <f t="shared" si="9"/>
        <v>0</v>
      </c>
    </row>
    <row r="47" spans="1:28" x14ac:dyDescent="0.2">
      <c r="A47" s="311" t="s">
        <v>1485</v>
      </c>
      <c r="B47" s="310">
        <v>0.5</v>
      </c>
      <c r="C47" s="310">
        <v>0</v>
      </c>
      <c r="D47" s="310">
        <v>0</v>
      </c>
      <c r="E47" s="310">
        <v>0</v>
      </c>
      <c r="F47" s="310">
        <v>0</v>
      </c>
      <c r="G47" s="310">
        <f t="shared" si="2"/>
        <v>0</v>
      </c>
      <c r="H47" s="310">
        <v>0</v>
      </c>
      <c r="I47" s="310">
        <v>0</v>
      </c>
      <c r="J47" s="310">
        <v>0</v>
      </c>
      <c r="K47" s="310">
        <v>0</v>
      </c>
      <c r="L47" s="310">
        <v>0</v>
      </c>
      <c r="M47" s="310">
        <v>0</v>
      </c>
      <c r="N47" s="310">
        <v>0</v>
      </c>
      <c r="O47" s="326"/>
      <c r="P47" s="310">
        <v>0</v>
      </c>
      <c r="Q47" s="310">
        <f t="shared" si="0"/>
        <v>0.5</v>
      </c>
      <c r="R47" s="310">
        <f t="shared" si="3"/>
        <v>1.4999999999999999E-2</v>
      </c>
      <c r="S47" s="327">
        <f t="shared" si="4"/>
        <v>1.5</v>
      </c>
      <c r="T47" s="327">
        <f>((C47+D47+F47)/Q47)*S47</f>
        <v>0</v>
      </c>
      <c r="U47" s="327">
        <f t="shared" si="6"/>
        <v>1.5</v>
      </c>
      <c r="V47" s="326"/>
      <c r="W47" s="310">
        <f t="shared" si="7"/>
        <v>3</v>
      </c>
      <c r="X47" s="310">
        <f>500000/1000000</f>
        <v>0.5</v>
      </c>
      <c r="Y47" s="310">
        <f t="shared" si="10"/>
        <v>1.2</v>
      </c>
      <c r="Z47" s="310">
        <f>2*200000*25/1000000</f>
        <v>10</v>
      </c>
      <c r="AA47" s="310">
        <f>42000*25/1000000</f>
        <v>1.05</v>
      </c>
      <c r="AB47" s="328">
        <f t="shared" si="9"/>
        <v>12.75</v>
      </c>
    </row>
    <row r="48" spans="1:28" x14ac:dyDescent="0.2">
      <c r="A48" s="311" t="s">
        <v>1513</v>
      </c>
      <c r="B48" s="310">
        <v>0</v>
      </c>
      <c r="C48" s="310">
        <v>0</v>
      </c>
      <c r="D48" s="310">
        <v>0</v>
      </c>
      <c r="E48" s="310">
        <v>0</v>
      </c>
      <c r="F48" s="310">
        <v>0</v>
      </c>
      <c r="G48" s="310">
        <f t="shared" si="2"/>
        <v>0</v>
      </c>
      <c r="H48" s="310">
        <v>0</v>
      </c>
      <c r="I48" s="310">
        <v>0</v>
      </c>
      <c r="J48" s="310">
        <v>0</v>
      </c>
      <c r="K48" s="310">
        <v>0</v>
      </c>
      <c r="L48" s="310">
        <v>0</v>
      </c>
      <c r="M48" s="310">
        <v>0</v>
      </c>
      <c r="N48" s="310">
        <v>0</v>
      </c>
      <c r="O48" s="326"/>
      <c r="P48" s="310">
        <v>0</v>
      </c>
      <c r="Q48" s="310">
        <f t="shared" si="0"/>
        <v>0</v>
      </c>
      <c r="R48" s="310">
        <f t="shared" si="3"/>
        <v>0</v>
      </c>
      <c r="S48" s="327">
        <f t="shared" si="4"/>
        <v>0</v>
      </c>
      <c r="T48" s="327"/>
      <c r="U48" s="327">
        <f t="shared" si="6"/>
        <v>0</v>
      </c>
      <c r="V48" s="326"/>
      <c r="W48" s="310">
        <f t="shared" si="7"/>
        <v>0</v>
      </c>
      <c r="X48" s="310"/>
      <c r="Y48" s="310">
        <f t="shared" si="10"/>
        <v>0</v>
      </c>
      <c r="Z48" s="310"/>
      <c r="AA48" s="310"/>
      <c r="AB48" s="328">
        <f t="shared" si="9"/>
        <v>0</v>
      </c>
    </row>
    <row r="49" spans="1:28" x14ac:dyDescent="0.2">
      <c r="A49" s="311" t="s">
        <v>1487</v>
      </c>
      <c r="B49" s="310">
        <v>0</v>
      </c>
      <c r="C49" s="310">
        <v>0</v>
      </c>
      <c r="D49" s="310">
        <v>0</v>
      </c>
      <c r="E49" s="310">
        <v>0</v>
      </c>
      <c r="F49" s="310">
        <v>0</v>
      </c>
      <c r="G49" s="310">
        <f t="shared" si="2"/>
        <v>0</v>
      </c>
      <c r="H49" s="310">
        <v>0</v>
      </c>
      <c r="I49" s="310">
        <v>0</v>
      </c>
      <c r="J49" s="310">
        <v>0</v>
      </c>
      <c r="K49" s="310">
        <v>0</v>
      </c>
      <c r="L49" s="310">
        <v>0</v>
      </c>
      <c r="M49" s="310">
        <v>0</v>
      </c>
      <c r="N49" s="310">
        <v>0</v>
      </c>
      <c r="O49" s="326"/>
      <c r="P49" s="310">
        <v>0</v>
      </c>
      <c r="Q49" s="310">
        <f t="shared" si="0"/>
        <v>0</v>
      </c>
      <c r="R49" s="310">
        <f t="shared" si="3"/>
        <v>0</v>
      </c>
      <c r="S49" s="327">
        <f t="shared" si="4"/>
        <v>0</v>
      </c>
      <c r="T49" s="327"/>
      <c r="U49" s="327">
        <f t="shared" si="6"/>
        <v>0</v>
      </c>
      <c r="V49" s="326"/>
      <c r="W49" s="310">
        <f t="shared" si="7"/>
        <v>0</v>
      </c>
      <c r="X49" s="310"/>
      <c r="Y49" s="310">
        <f t="shared" si="10"/>
        <v>0</v>
      </c>
      <c r="Z49" s="310"/>
      <c r="AA49" s="310"/>
      <c r="AB49" s="328">
        <f t="shared" si="9"/>
        <v>0</v>
      </c>
    </row>
    <row r="50" spans="1:28" x14ac:dyDescent="0.2">
      <c r="A50" s="311"/>
      <c r="B50" s="310"/>
      <c r="C50" s="310"/>
      <c r="D50" s="310"/>
      <c r="E50" s="310"/>
      <c r="F50" s="310"/>
      <c r="G50" s="310"/>
      <c r="H50" s="310"/>
      <c r="I50" s="310"/>
      <c r="J50" s="310"/>
      <c r="K50" s="310"/>
      <c r="L50" s="310"/>
      <c r="M50" s="310"/>
      <c r="N50" s="310"/>
      <c r="O50" s="326"/>
      <c r="P50" s="310"/>
      <c r="Q50" s="310"/>
      <c r="R50" s="310"/>
      <c r="S50" s="327"/>
      <c r="T50" s="327"/>
      <c r="U50" s="327"/>
      <c r="V50" s="326"/>
      <c r="W50" s="310"/>
      <c r="X50" s="310"/>
      <c r="Y50" s="310"/>
      <c r="Z50" s="310"/>
      <c r="AA50" s="310"/>
      <c r="AB50" s="359">
        <f>SUM(AB38:AB49)</f>
        <v>12.75</v>
      </c>
    </row>
    <row r="51" spans="1:28" ht="39" x14ac:dyDescent="0.2">
      <c r="A51" s="329" t="s">
        <v>957</v>
      </c>
      <c r="B51" s="361"/>
      <c r="C51" s="361"/>
      <c r="D51" s="361"/>
      <c r="E51" s="361"/>
      <c r="F51" s="361"/>
      <c r="G51" s="361"/>
      <c r="H51" s="361"/>
      <c r="I51" s="361"/>
      <c r="J51" s="361"/>
      <c r="K51" s="361"/>
      <c r="L51" s="361"/>
      <c r="M51" s="361"/>
      <c r="N51" s="361"/>
      <c r="O51" s="330"/>
      <c r="P51" s="361"/>
      <c r="Q51" s="361"/>
      <c r="R51" s="361"/>
      <c r="S51" s="361"/>
      <c r="T51" s="361"/>
      <c r="U51" s="361"/>
      <c r="V51" s="361"/>
      <c r="W51" s="361"/>
      <c r="X51" s="361"/>
      <c r="Y51" s="361"/>
      <c r="Z51" s="361"/>
      <c r="AA51" s="361"/>
      <c r="AB51" s="361">
        <f>AB11+AB30+AB36+AB50</f>
        <v>4425.8648000000003</v>
      </c>
    </row>
    <row r="52" spans="1:28" x14ac:dyDescent="0.2">
      <c r="AB52" s="331"/>
    </row>
    <row r="53" spans="1:28" x14ac:dyDescent="0.2">
      <c r="A53" s="306" t="s">
        <v>1514</v>
      </c>
    </row>
    <row r="54" spans="1:28" x14ac:dyDescent="0.2">
      <c r="C54" s="332"/>
      <c r="D54" s="332"/>
      <c r="F54" s="332"/>
      <c r="H54" s="332"/>
    </row>
    <row r="55" spans="1:28" x14ac:dyDescent="0.2">
      <c r="A55" s="252" t="s">
        <v>1515</v>
      </c>
      <c r="H55" s="332"/>
    </row>
    <row r="56" spans="1:28" ht="409.6" x14ac:dyDescent="0.2">
      <c r="A56" s="689" t="s">
        <v>1516</v>
      </c>
      <c r="B56" s="689"/>
      <c r="C56" s="689"/>
      <c r="D56" s="689"/>
      <c r="E56" s="689"/>
      <c r="F56" s="689"/>
      <c r="G56" s="689"/>
      <c r="H56" s="689"/>
      <c r="I56" s="689"/>
      <c r="J56" s="689"/>
      <c r="K56" s="689"/>
      <c r="L56" s="689"/>
      <c r="M56" s="689"/>
      <c r="N56" s="689"/>
      <c r="O56" s="689"/>
      <c r="P56" s="689"/>
      <c r="Q56" s="689"/>
      <c r="R56" s="689"/>
      <c r="S56" s="689"/>
      <c r="T56" s="689"/>
      <c r="U56" s="689"/>
      <c r="V56" s="689"/>
      <c r="W56" s="689"/>
      <c r="X56" s="689"/>
      <c r="Y56" s="689"/>
      <c r="Z56" s="689"/>
      <c r="AA56" s="689"/>
    </row>
    <row r="58" spans="1:28" x14ac:dyDescent="0.2">
      <c r="A58" s="252" t="s">
        <v>1515</v>
      </c>
      <c r="B58" s="472"/>
      <c r="C58" s="472"/>
      <c r="D58" s="472"/>
      <c r="E58" s="472"/>
      <c r="F58" s="472"/>
      <c r="G58" s="472"/>
      <c r="H58" s="472"/>
      <c r="I58" s="472"/>
      <c r="J58" s="472"/>
      <c r="K58" s="472"/>
      <c r="L58" s="472"/>
      <c r="M58" s="472"/>
      <c r="N58" s="472"/>
      <c r="O58" s="472"/>
      <c r="P58" s="472"/>
      <c r="Q58" s="472"/>
      <c r="R58" s="472"/>
      <c r="S58" s="472"/>
      <c r="T58" s="472"/>
      <c r="U58" s="472"/>
      <c r="V58" s="472"/>
      <c r="W58" s="472"/>
      <c r="X58" s="472"/>
      <c r="Y58" s="472"/>
      <c r="Z58" s="472"/>
      <c r="AA58" s="472"/>
    </row>
    <row r="59" spans="1:28" x14ac:dyDescent="0.2">
      <c r="A59" s="689" t="s">
        <v>1517</v>
      </c>
      <c r="B59" s="689"/>
      <c r="C59" s="689"/>
      <c r="D59" s="689"/>
      <c r="E59" s="689"/>
      <c r="F59" s="689"/>
      <c r="G59" s="689"/>
      <c r="H59" s="689"/>
      <c r="I59" s="689"/>
      <c r="J59" s="689"/>
      <c r="K59" s="689"/>
      <c r="L59" s="689"/>
      <c r="M59" s="689"/>
      <c r="N59" s="689"/>
      <c r="O59" s="689"/>
      <c r="P59" s="689"/>
      <c r="Q59" s="689"/>
      <c r="R59" s="689"/>
      <c r="S59" s="689"/>
      <c r="T59" s="689"/>
      <c r="U59" s="689"/>
      <c r="V59" s="689"/>
      <c r="W59" s="689"/>
      <c r="X59" s="689"/>
      <c r="Y59" s="689"/>
      <c r="Z59" s="689"/>
      <c r="AA59" s="689"/>
    </row>
  </sheetData>
  <mergeCells count="1">
    <mergeCell ref="A3:Q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M58"/>
  <sheetViews>
    <sheetView workbookViewId="0">
      <pane xSplit="39" ySplit="4" topLeftCell="AN23" activePane="bottomRight" state="frozen"/>
      <selection pane="topRight" activeCell="AN1" sqref="AN1"/>
      <selection pane="bottomLeft" activeCell="A5" sqref="A5"/>
      <selection pane="bottomRight" activeCell="AK30" sqref="AK30"/>
    </sheetView>
  </sheetViews>
  <sheetFormatPr baseColWidth="10" defaultColWidth="8.83203125" defaultRowHeight="15" x14ac:dyDescent="0.2"/>
  <cols>
    <col min="2" max="14" width="4.33203125" customWidth="1"/>
    <col min="15" max="15" width="2.5" customWidth="1"/>
    <col min="16" max="21" width="5.83203125" customWidth="1"/>
    <col min="22" max="22" width="2.5" customWidth="1"/>
    <col min="23" max="28" width="5.83203125" customWidth="1"/>
    <col min="29" max="29" width="1.83203125" customWidth="1"/>
    <col min="30" max="39" width="5.83203125" customWidth="1"/>
  </cols>
  <sheetData>
    <row r="1" spans="1:39" ht="19" x14ac:dyDescent="0.2">
      <c r="A1" s="305" t="s">
        <v>1426</v>
      </c>
    </row>
    <row r="3" spans="1:39" ht="18.5" customHeight="1" x14ac:dyDescent="0.2">
      <c r="A3" s="307"/>
      <c r="B3" s="1252" t="s">
        <v>1427</v>
      </c>
      <c r="C3" s="1253"/>
      <c r="D3" s="1253"/>
      <c r="E3" s="1253"/>
      <c r="F3" s="1253"/>
      <c r="G3" s="1253"/>
      <c r="H3" s="1253"/>
      <c r="I3" s="1253"/>
      <c r="J3" s="1253"/>
      <c r="K3" s="1253"/>
      <c r="L3" s="1253"/>
      <c r="M3" s="1253"/>
      <c r="N3" s="1254"/>
      <c r="P3" s="1255" t="s">
        <v>1428</v>
      </c>
      <c r="Q3" s="1256"/>
      <c r="R3" s="1256"/>
      <c r="S3" s="1256"/>
      <c r="T3" s="1256"/>
      <c r="U3" s="1257"/>
      <c r="W3" s="1255" t="s">
        <v>1429</v>
      </c>
      <c r="X3" s="1256"/>
      <c r="Y3" s="1256"/>
      <c r="Z3" s="1256"/>
      <c r="AA3" s="1256"/>
      <c r="AB3" s="1257"/>
      <c r="AD3" s="1258" t="s">
        <v>1430</v>
      </c>
      <c r="AE3" s="1259"/>
      <c r="AF3" s="1259"/>
      <c r="AG3" s="1259"/>
      <c r="AH3" s="1259"/>
      <c r="AI3" s="1259"/>
      <c r="AJ3" s="1259"/>
      <c r="AK3" s="1260" t="s">
        <v>1509</v>
      </c>
      <c r="AL3" s="1262" t="s">
        <v>1524</v>
      </c>
      <c r="AM3" s="1250" t="s">
        <v>2121</v>
      </c>
    </row>
    <row r="4" spans="1:39" ht="60" customHeight="1" x14ac:dyDescent="0.2">
      <c r="A4" s="308" t="s">
        <v>1431</v>
      </c>
      <c r="B4" s="309" t="s">
        <v>1432</v>
      </c>
      <c r="C4" s="309" t="s">
        <v>1433</v>
      </c>
      <c r="D4" s="309" t="s">
        <v>1434</v>
      </c>
      <c r="E4" s="309" t="s">
        <v>1435</v>
      </c>
      <c r="F4" s="309" t="s">
        <v>1436</v>
      </c>
      <c r="G4" s="309" t="s">
        <v>1437</v>
      </c>
      <c r="H4" s="309" t="s">
        <v>1438</v>
      </c>
      <c r="I4" s="309" t="s">
        <v>1439</v>
      </c>
      <c r="J4" s="309" t="s">
        <v>1440</v>
      </c>
      <c r="K4" s="309" t="s">
        <v>1441</v>
      </c>
      <c r="L4" s="309" t="s">
        <v>1442</v>
      </c>
      <c r="M4" s="309" t="s">
        <v>1443</v>
      </c>
      <c r="N4" s="309" t="s">
        <v>1444</v>
      </c>
      <c r="P4" s="309" t="s">
        <v>1445</v>
      </c>
      <c r="Q4" s="309" t="s">
        <v>1446</v>
      </c>
      <c r="R4" s="309" t="s">
        <v>1447</v>
      </c>
      <c r="S4" s="309" t="s">
        <v>1448</v>
      </c>
      <c r="T4" s="309" t="s">
        <v>1449</v>
      </c>
      <c r="U4" s="309" t="s">
        <v>1450</v>
      </c>
      <c r="W4" s="309" t="s">
        <v>1445</v>
      </c>
      <c r="X4" s="309" t="s">
        <v>1446</v>
      </c>
      <c r="Y4" s="309" t="s">
        <v>1447</v>
      </c>
      <c r="Z4" s="309" t="s">
        <v>1448</v>
      </c>
      <c r="AA4" s="309" t="s">
        <v>1449</v>
      </c>
      <c r="AB4" s="309" t="s">
        <v>1450</v>
      </c>
      <c r="AD4" s="309" t="s">
        <v>1445</v>
      </c>
      <c r="AE4" s="309" t="s">
        <v>1446</v>
      </c>
      <c r="AF4" s="309" t="s">
        <v>1447</v>
      </c>
      <c r="AG4" s="309" t="s">
        <v>1448</v>
      </c>
      <c r="AH4" s="309" t="s">
        <v>1449</v>
      </c>
      <c r="AI4" s="309" t="s">
        <v>1450</v>
      </c>
      <c r="AJ4" s="496" t="s">
        <v>1451</v>
      </c>
      <c r="AK4" s="1261"/>
      <c r="AL4" s="1263"/>
      <c r="AM4" s="1251"/>
    </row>
    <row r="5" spans="1:39" x14ac:dyDescent="0.2">
      <c r="A5" s="511" t="s">
        <v>1564</v>
      </c>
      <c r="B5" s="506"/>
      <c r="C5" s="506"/>
      <c r="D5" s="506"/>
      <c r="E5" s="506"/>
      <c r="F5" s="506"/>
      <c r="G5" s="506"/>
      <c r="H5" s="506"/>
      <c r="I5" s="506"/>
      <c r="J5" s="506"/>
      <c r="K5" s="506"/>
      <c r="L5" s="506"/>
      <c r="M5" s="506"/>
      <c r="N5" s="506"/>
      <c r="P5" s="506"/>
      <c r="Q5" s="506"/>
      <c r="R5" s="506"/>
      <c r="S5" s="506"/>
      <c r="T5" s="506"/>
      <c r="U5" s="506"/>
      <c r="W5" s="506"/>
      <c r="X5" s="506"/>
      <c r="Y5" s="506"/>
      <c r="Z5" s="506"/>
      <c r="AA5" s="506"/>
      <c r="AB5" s="506"/>
      <c r="AD5" s="506"/>
      <c r="AE5" s="506"/>
      <c r="AF5" s="506"/>
      <c r="AG5" s="506"/>
      <c r="AH5" s="506"/>
      <c r="AI5" s="506"/>
      <c r="AJ5" s="507"/>
      <c r="AK5" s="508"/>
      <c r="AL5" s="509"/>
      <c r="AM5" s="510"/>
    </row>
    <row r="6" spans="1:39" ht="36" x14ac:dyDescent="0.2">
      <c r="A6" s="466" t="s">
        <v>2128</v>
      </c>
      <c r="B6" s="467"/>
      <c r="C6" s="467"/>
      <c r="D6" s="467"/>
      <c r="E6" s="467"/>
      <c r="F6" s="467"/>
      <c r="G6" s="467"/>
      <c r="H6" s="467"/>
      <c r="I6" s="467"/>
      <c r="J6" s="467"/>
      <c r="K6" s="467"/>
      <c r="L6" s="467"/>
      <c r="M6" s="467"/>
      <c r="N6" s="467"/>
      <c r="O6" s="468"/>
      <c r="P6" s="467"/>
      <c r="Q6" s="467"/>
      <c r="R6" s="467"/>
      <c r="S6" s="467"/>
      <c r="T6" s="467"/>
      <c r="U6" s="467"/>
      <c r="V6" s="468"/>
      <c r="W6" s="467"/>
      <c r="X6" s="467"/>
      <c r="Y6" s="467"/>
      <c r="Z6" s="467"/>
      <c r="AA6" s="467"/>
      <c r="AB6" s="467"/>
      <c r="AC6" s="468"/>
      <c r="AD6" s="467"/>
      <c r="AE6" s="467"/>
      <c r="AF6" s="467"/>
      <c r="AG6" s="467"/>
      <c r="AH6" s="467"/>
      <c r="AI6" s="467"/>
      <c r="AJ6" s="497"/>
      <c r="AK6" s="503"/>
      <c r="AL6" s="498"/>
      <c r="AM6" s="501"/>
    </row>
    <row r="7" spans="1:39" ht="36" x14ac:dyDescent="0.2">
      <c r="A7" s="307" t="s">
        <v>2521</v>
      </c>
      <c r="B7" s="310">
        <v>103.8</v>
      </c>
      <c r="C7" s="310">
        <v>12</v>
      </c>
      <c r="D7" s="310">
        <v>36</v>
      </c>
      <c r="E7" s="310">
        <v>18</v>
      </c>
      <c r="F7" s="310">
        <v>13</v>
      </c>
      <c r="G7" s="310">
        <f>SUM(C7:F7)</f>
        <v>79</v>
      </c>
      <c r="H7" s="310">
        <v>0</v>
      </c>
      <c r="I7" s="310">
        <v>79.099999999999994</v>
      </c>
      <c r="J7" s="310">
        <v>0</v>
      </c>
      <c r="K7" s="310">
        <v>0</v>
      </c>
      <c r="L7" s="310">
        <v>22</v>
      </c>
      <c r="M7" s="310">
        <v>2.8</v>
      </c>
      <c r="N7" s="310">
        <v>0</v>
      </c>
      <c r="P7" s="311">
        <v>18</v>
      </c>
      <c r="Q7" s="311">
        <v>4</v>
      </c>
      <c r="R7" s="312">
        <f>B7*3</f>
        <v>311.39999999999998</v>
      </c>
      <c r="S7" s="313">
        <f>B7*2</f>
        <v>207.6</v>
      </c>
      <c r="T7" s="313">
        <f>B7*0.5</f>
        <v>51.9</v>
      </c>
      <c r="U7" s="311">
        <v>2</v>
      </c>
      <c r="W7" s="312">
        <v>0</v>
      </c>
      <c r="X7" s="314">
        <f>(4000000*(1+0.052)^10*2)/1000000</f>
        <v>13.281507907250642</v>
      </c>
      <c r="Y7" s="315">
        <f>200000/1000000</f>
        <v>0.2</v>
      </c>
      <c r="Z7" s="315">
        <f>109000/1000000</f>
        <v>0.109</v>
      </c>
      <c r="AA7" s="315">
        <f>420000/1000000</f>
        <v>0.42</v>
      </c>
      <c r="AB7" s="315">
        <f>5305000/1000000</f>
        <v>5.3049999999999997</v>
      </c>
      <c r="AD7" s="316">
        <f t="shared" ref="AD7:AG47" si="0">P7*W7</f>
        <v>0</v>
      </c>
      <c r="AE7" s="316">
        <f>Q7*X7</f>
        <v>53.126031629002568</v>
      </c>
      <c r="AF7" s="316">
        <f>R7*Y7</f>
        <v>62.28</v>
      </c>
      <c r="AG7" s="316">
        <f>S7*Z7</f>
        <v>22.628399999999999</v>
      </c>
      <c r="AH7" s="316">
        <f>T7*AA7</f>
        <v>21.797999999999998</v>
      </c>
      <c r="AI7" s="316">
        <f>U7*AB7</f>
        <v>10.61</v>
      </c>
      <c r="AJ7" s="499">
        <f>SUM(AD7:AI7)</f>
        <v>170.44243162900256</v>
      </c>
      <c r="AK7" s="504">
        <f>Cost6_BiodiversityOffsets!AB8</f>
        <v>506.05199999999996</v>
      </c>
      <c r="AL7" s="500">
        <v>39.667799500170524</v>
      </c>
      <c r="AM7" s="502">
        <f>SUM(AJ7:AL7)</f>
        <v>716.16223112917305</v>
      </c>
    </row>
    <row r="8" spans="1:39" ht="24" x14ac:dyDescent="0.2">
      <c r="A8" s="307" t="s">
        <v>2522</v>
      </c>
      <c r="B8" s="525">
        <v>13.3</v>
      </c>
      <c r="C8" s="526">
        <v>0</v>
      </c>
      <c r="D8" s="526">
        <v>0</v>
      </c>
      <c r="E8" s="526">
        <v>0</v>
      </c>
      <c r="F8" s="526">
        <v>0</v>
      </c>
      <c r="G8" s="526">
        <v>0</v>
      </c>
      <c r="H8" s="526">
        <v>0</v>
      </c>
      <c r="I8" s="526">
        <v>0</v>
      </c>
      <c r="J8" s="526">
        <v>0</v>
      </c>
      <c r="K8" s="526">
        <v>0</v>
      </c>
      <c r="L8" s="526">
        <v>4.54</v>
      </c>
      <c r="M8" s="526">
        <v>0</v>
      </c>
      <c r="N8" s="526">
        <v>0</v>
      </c>
      <c r="P8" s="311">
        <v>0</v>
      </c>
      <c r="Q8" s="311">
        <v>0</v>
      </c>
      <c r="R8" s="312">
        <v>14</v>
      </c>
      <c r="S8" s="313">
        <v>9</v>
      </c>
      <c r="T8" s="313">
        <v>0</v>
      </c>
      <c r="U8" s="311">
        <v>0</v>
      </c>
      <c r="W8" s="312">
        <v>0</v>
      </c>
      <c r="X8" s="314">
        <f>(4000000*(1+0.052)^10*2)/1000000</f>
        <v>13.281507907250642</v>
      </c>
      <c r="Y8" s="315">
        <f>200000/1000000</f>
        <v>0.2</v>
      </c>
      <c r="Z8" s="315">
        <f>109000/1000000</f>
        <v>0.109</v>
      </c>
      <c r="AA8" s="315">
        <f>420000/1000000</f>
        <v>0.42</v>
      </c>
      <c r="AB8" s="315">
        <f>5305000/1000000</f>
        <v>5.3049999999999997</v>
      </c>
      <c r="AD8" s="316">
        <f t="shared" si="0"/>
        <v>0</v>
      </c>
      <c r="AE8" s="314">
        <v>0</v>
      </c>
      <c r="AF8" s="316">
        <f>R8*Y8</f>
        <v>2.8000000000000003</v>
      </c>
      <c r="AG8" s="316">
        <f>S8*Z8</f>
        <v>0.98099999999999998</v>
      </c>
      <c r="AH8" s="316">
        <f>T8*AA8</f>
        <v>0</v>
      </c>
      <c r="AI8" s="316">
        <f>U8*AB8</f>
        <v>0</v>
      </c>
      <c r="AJ8" s="499">
        <f>SUM(AD8:AI8)</f>
        <v>3.7810000000000001</v>
      </c>
      <c r="AK8" s="504">
        <f>Cost6_BiodiversityOffsets!AB9</f>
        <v>0</v>
      </c>
      <c r="AL8" s="500">
        <v>34.152999999999999</v>
      </c>
      <c r="AM8" s="502">
        <f t="shared" ref="AM8:AM49" si="1">SUM(AJ8:AL8)</f>
        <v>37.933999999999997</v>
      </c>
    </row>
    <row r="9" spans="1:39" ht="24" x14ac:dyDescent="0.2">
      <c r="A9" s="307" t="s">
        <v>2523</v>
      </c>
      <c r="B9" s="310">
        <v>83.3</v>
      </c>
      <c r="C9" s="310">
        <v>72.75</v>
      </c>
      <c r="D9" s="310">
        <v>8.51</v>
      </c>
      <c r="E9" s="310">
        <v>0.34</v>
      </c>
      <c r="F9" s="310">
        <v>0</v>
      </c>
      <c r="G9" s="310">
        <f t="shared" ref="G9:G47" si="2">SUM(C9:F9)</f>
        <v>81.600000000000009</v>
      </c>
      <c r="H9" s="310">
        <v>0</v>
      </c>
      <c r="I9" s="310">
        <v>81.3</v>
      </c>
      <c r="J9" s="310">
        <v>0</v>
      </c>
      <c r="K9" s="310">
        <v>0</v>
      </c>
      <c r="L9" s="310">
        <v>0</v>
      </c>
      <c r="M9" s="310">
        <v>0</v>
      </c>
      <c r="N9" s="310">
        <v>0</v>
      </c>
      <c r="P9" s="311">
        <v>27</v>
      </c>
      <c r="Q9" s="311">
        <v>5</v>
      </c>
      <c r="R9" s="312">
        <f t="shared" ref="R9:R47" si="3">B9*3</f>
        <v>249.89999999999998</v>
      </c>
      <c r="S9" s="313">
        <f>B9*2</f>
        <v>166.6</v>
      </c>
      <c r="T9" s="313">
        <f>B9*0.5</f>
        <v>41.65</v>
      </c>
      <c r="U9" s="311">
        <v>2</v>
      </c>
      <c r="W9" s="312">
        <v>0</v>
      </c>
      <c r="X9" s="314">
        <f>(4000000*(1+0.052)^10*2)/1000000</f>
        <v>13.281507907250642</v>
      </c>
      <c r="Y9" s="315">
        <f t="shared" ref="Y9:Y47" si="4">200000/1000000</f>
        <v>0.2</v>
      </c>
      <c r="Z9" s="315">
        <f t="shared" ref="Z9:Z47" si="5">109000/1000000</f>
        <v>0.109</v>
      </c>
      <c r="AA9" s="315">
        <f t="shared" ref="AA9:AA47" si="6">420000/1000000</f>
        <v>0.42</v>
      </c>
      <c r="AB9" s="315">
        <f t="shared" ref="AB9:AB47" si="7">5305000/1000000</f>
        <v>5.3049999999999997</v>
      </c>
      <c r="AD9" s="316">
        <f t="shared" si="0"/>
        <v>0</v>
      </c>
      <c r="AE9" s="316">
        <f t="shared" si="0"/>
        <v>66.407539536253211</v>
      </c>
      <c r="AF9" s="316">
        <f t="shared" si="0"/>
        <v>49.98</v>
      </c>
      <c r="AG9" s="316">
        <f>S9*Z9</f>
        <v>18.159399999999998</v>
      </c>
      <c r="AH9" s="316">
        <f t="shared" ref="AH9:AI47" si="8">T9*AA9</f>
        <v>17.492999999999999</v>
      </c>
      <c r="AI9" s="316">
        <f t="shared" si="8"/>
        <v>10.61</v>
      </c>
      <c r="AJ9" s="499">
        <f t="shared" ref="AJ9:AJ47" si="9">SUM(AD9:AI9)</f>
        <v>162.64993953625321</v>
      </c>
      <c r="AK9" s="504">
        <f>Cost6_BiodiversityOffsets!AB10</f>
        <v>553.95600000000013</v>
      </c>
      <c r="AL9" s="500">
        <v>0</v>
      </c>
      <c r="AM9" s="502">
        <f t="shared" si="1"/>
        <v>716.60593953625335</v>
      </c>
    </row>
    <row r="10" spans="1:39" x14ac:dyDescent="0.2">
      <c r="A10" s="307"/>
      <c r="B10" s="310"/>
      <c r="C10" s="310"/>
      <c r="D10" s="310"/>
      <c r="E10" s="310"/>
      <c r="F10" s="310"/>
      <c r="G10" s="310"/>
      <c r="H10" s="310"/>
      <c r="I10" s="310"/>
      <c r="J10" s="310"/>
      <c r="K10" s="310"/>
      <c r="L10" s="310"/>
      <c r="M10" s="310"/>
      <c r="N10" s="310"/>
      <c r="P10" s="311"/>
      <c r="Q10" s="311"/>
      <c r="R10" s="312"/>
      <c r="S10" s="313"/>
      <c r="T10" s="313"/>
      <c r="U10" s="311"/>
      <c r="W10" s="312"/>
      <c r="X10" s="314"/>
      <c r="Y10" s="315"/>
      <c r="Z10" s="315"/>
      <c r="AA10" s="315"/>
      <c r="AB10" s="315"/>
      <c r="AD10" s="316"/>
      <c r="AE10" s="316"/>
      <c r="AF10" s="316"/>
      <c r="AG10" s="316"/>
      <c r="AH10" s="316"/>
      <c r="AI10" s="316"/>
      <c r="AJ10" s="499"/>
      <c r="AK10" s="504"/>
      <c r="AL10" s="500"/>
      <c r="AM10" s="502"/>
    </row>
    <row r="11" spans="1:39" ht="48" x14ac:dyDescent="0.2">
      <c r="A11" s="466" t="s">
        <v>19</v>
      </c>
      <c r="B11" s="310"/>
      <c r="C11" s="310"/>
      <c r="D11" s="310"/>
      <c r="E11" s="310"/>
      <c r="F11" s="310"/>
      <c r="G11" s="310"/>
      <c r="H11" s="310"/>
      <c r="I11" s="310"/>
      <c r="J11" s="310"/>
      <c r="K11" s="310"/>
      <c r="L11" s="310"/>
      <c r="M11" s="310"/>
      <c r="N11" s="310"/>
      <c r="P11" s="311"/>
      <c r="Q11" s="311"/>
      <c r="R11" s="312"/>
      <c r="S11" s="313"/>
      <c r="T11" s="313"/>
      <c r="U11" s="311"/>
      <c r="W11" s="312"/>
      <c r="X11" s="314"/>
      <c r="Y11" s="315"/>
      <c r="Z11" s="315"/>
      <c r="AA11" s="315"/>
      <c r="AB11" s="315"/>
      <c r="AD11" s="316"/>
      <c r="AE11" s="316"/>
      <c r="AF11" s="316"/>
      <c r="AG11" s="316"/>
      <c r="AH11" s="316"/>
      <c r="AI11" s="316"/>
      <c r="AJ11" s="499"/>
      <c r="AK11" s="504"/>
      <c r="AL11" s="500"/>
      <c r="AM11" s="502"/>
    </row>
    <row r="12" spans="1:39" ht="36" x14ac:dyDescent="0.2">
      <c r="A12" s="510" t="s">
        <v>2524</v>
      </c>
      <c r="B12" s="512">
        <v>32.4</v>
      </c>
      <c r="C12" s="512">
        <v>0</v>
      </c>
      <c r="D12" s="512">
        <v>0</v>
      </c>
      <c r="E12" s="512">
        <v>0</v>
      </c>
      <c r="F12" s="512">
        <v>0</v>
      </c>
      <c r="G12" s="512">
        <f>SUM(C12:F12)</f>
        <v>0</v>
      </c>
      <c r="H12" s="512">
        <v>0</v>
      </c>
      <c r="I12" s="512">
        <v>0</v>
      </c>
      <c r="J12" s="512">
        <v>0</v>
      </c>
      <c r="K12" s="512">
        <v>0</v>
      </c>
      <c r="L12" s="512">
        <f>B12-(N12+P12)</f>
        <v>31.799999999999997</v>
      </c>
      <c r="M12" s="512">
        <v>0</v>
      </c>
      <c r="N12" s="512">
        <v>0.6</v>
      </c>
      <c r="P12" s="513">
        <v>0</v>
      </c>
      <c r="Q12" s="513">
        <v>0</v>
      </c>
      <c r="R12" s="514">
        <f>B12*3</f>
        <v>97.199999999999989</v>
      </c>
      <c r="S12" s="513">
        <v>0</v>
      </c>
      <c r="T12" s="513">
        <v>0</v>
      </c>
      <c r="U12" s="513">
        <v>0</v>
      </c>
      <c r="W12" s="514">
        <v>0</v>
      </c>
      <c r="X12" s="515">
        <f t="shared" ref="X12:X47" si="10">(4000000*(1+0.052)^10*2)/1000000</f>
        <v>13.281507907250642</v>
      </c>
      <c r="Y12" s="516">
        <f t="shared" si="4"/>
        <v>0.2</v>
      </c>
      <c r="Z12" s="516">
        <f t="shared" si="5"/>
        <v>0.109</v>
      </c>
      <c r="AA12" s="516">
        <f t="shared" si="6"/>
        <v>0.42</v>
      </c>
      <c r="AB12" s="516">
        <f t="shared" si="7"/>
        <v>5.3049999999999997</v>
      </c>
      <c r="AD12" s="517">
        <f t="shared" ref="AD12:AI12" si="11">P12*W12</f>
        <v>0</v>
      </c>
      <c r="AE12" s="517">
        <f t="shared" si="11"/>
        <v>0</v>
      </c>
      <c r="AF12" s="517">
        <f t="shared" si="11"/>
        <v>19.439999999999998</v>
      </c>
      <c r="AG12" s="517">
        <f t="shared" si="11"/>
        <v>0</v>
      </c>
      <c r="AH12" s="517">
        <f t="shared" si="11"/>
        <v>0</v>
      </c>
      <c r="AI12" s="517">
        <f t="shared" si="11"/>
        <v>0</v>
      </c>
      <c r="AJ12" s="513">
        <f>SUM(AD12:AI12)</f>
        <v>19.439999999999998</v>
      </c>
      <c r="AK12" s="518">
        <f>Cost6_BiodiversityOffsets!AB12</f>
        <v>89.81</v>
      </c>
      <c r="AL12" s="513">
        <v>0</v>
      </c>
      <c r="AM12" s="513">
        <f>SUM(AJ12:AL12)</f>
        <v>109.25</v>
      </c>
    </row>
    <row r="13" spans="1:39" x14ac:dyDescent="0.2">
      <c r="A13" s="307"/>
      <c r="B13" s="310"/>
      <c r="C13" s="310"/>
      <c r="D13" s="310"/>
      <c r="E13" s="310"/>
      <c r="F13" s="310"/>
      <c r="G13" s="310"/>
      <c r="H13" s="310"/>
      <c r="I13" s="310"/>
      <c r="J13" s="310"/>
      <c r="K13" s="310"/>
      <c r="L13" s="310"/>
      <c r="M13" s="310"/>
      <c r="N13" s="310"/>
      <c r="P13" s="311"/>
      <c r="Q13" s="311"/>
      <c r="R13" s="312"/>
      <c r="S13" s="313"/>
      <c r="T13" s="313"/>
      <c r="U13" s="311"/>
      <c r="W13" s="312"/>
      <c r="X13" s="314"/>
      <c r="Y13" s="315"/>
      <c r="Z13" s="315"/>
      <c r="AA13" s="315"/>
      <c r="AB13" s="315"/>
      <c r="AD13" s="316"/>
      <c r="AE13" s="316"/>
      <c r="AF13" s="316"/>
      <c r="AG13" s="316"/>
      <c r="AH13" s="316"/>
      <c r="AI13" s="316"/>
      <c r="AJ13" s="499"/>
      <c r="AK13" s="504"/>
      <c r="AL13" s="500"/>
      <c r="AM13" s="502"/>
    </row>
    <row r="14" spans="1:39" ht="48" x14ac:dyDescent="0.2">
      <c r="A14" s="317" t="s">
        <v>2126</v>
      </c>
      <c r="B14" s="353"/>
      <c r="C14" s="353"/>
      <c r="D14" s="353"/>
      <c r="E14" s="353"/>
      <c r="F14" s="353"/>
      <c r="G14" s="353"/>
      <c r="H14" s="353"/>
      <c r="I14" s="353"/>
      <c r="J14" s="353"/>
      <c r="K14" s="353"/>
      <c r="L14" s="353"/>
      <c r="M14" s="353"/>
      <c r="N14" s="353"/>
      <c r="P14" s="329"/>
      <c r="Q14" s="329"/>
      <c r="R14" s="355"/>
      <c r="S14" s="354"/>
      <c r="T14" s="354"/>
      <c r="U14" s="329"/>
      <c r="W14" s="355"/>
      <c r="X14" s="356"/>
      <c r="Y14" s="357"/>
      <c r="Z14" s="357"/>
      <c r="AA14" s="357"/>
      <c r="AB14" s="357"/>
      <c r="AD14" s="358"/>
      <c r="AE14" s="358"/>
      <c r="AF14" s="358"/>
      <c r="AG14" s="358"/>
      <c r="AH14" s="358"/>
      <c r="AI14" s="358"/>
      <c r="AJ14" s="360"/>
      <c r="AK14" s="504"/>
      <c r="AL14" s="354"/>
      <c r="AM14" s="502"/>
    </row>
    <row r="15" spans="1:39" ht="24" x14ac:dyDescent="0.2">
      <c r="A15" s="970" t="s">
        <v>2525</v>
      </c>
      <c r="B15" s="310">
        <v>82</v>
      </c>
      <c r="C15" s="310">
        <v>0</v>
      </c>
      <c r="D15" s="310">
        <v>0</v>
      </c>
      <c r="E15" s="310">
        <v>0</v>
      </c>
      <c r="F15" s="310">
        <v>0</v>
      </c>
      <c r="G15" s="310">
        <f t="shared" si="2"/>
        <v>0</v>
      </c>
      <c r="H15" s="310">
        <v>0</v>
      </c>
      <c r="I15" s="310">
        <v>0</v>
      </c>
      <c r="J15" s="310">
        <v>0</v>
      </c>
      <c r="K15" s="310">
        <v>0</v>
      </c>
      <c r="L15" s="310">
        <v>134</v>
      </c>
      <c r="M15" s="310">
        <v>0</v>
      </c>
      <c r="N15" s="310">
        <v>0</v>
      </c>
      <c r="P15" s="313">
        <v>0</v>
      </c>
      <c r="Q15" s="313">
        <v>0</v>
      </c>
      <c r="R15" s="312">
        <f t="shared" si="3"/>
        <v>246</v>
      </c>
      <c r="S15" s="313">
        <v>0</v>
      </c>
      <c r="T15" s="313">
        <v>0</v>
      </c>
      <c r="U15" s="313">
        <v>0</v>
      </c>
      <c r="W15" s="312">
        <v>0</v>
      </c>
      <c r="X15" s="314">
        <f>(4000000*(1+0.052)^10*2)/1000000</f>
        <v>13.281507907250642</v>
      </c>
      <c r="Y15" s="315">
        <f t="shared" si="4"/>
        <v>0.2</v>
      </c>
      <c r="Z15" s="315">
        <f t="shared" si="5"/>
        <v>0.109</v>
      </c>
      <c r="AA15" s="315">
        <f t="shared" si="6"/>
        <v>0.42</v>
      </c>
      <c r="AB15" s="315">
        <f t="shared" si="7"/>
        <v>5.3049999999999997</v>
      </c>
      <c r="AD15" s="316">
        <f t="shared" si="0"/>
        <v>0</v>
      </c>
      <c r="AE15" s="316">
        <f t="shared" si="0"/>
        <v>0</v>
      </c>
      <c r="AF15" s="316">
        <f t="shared" si="0"/>
        <v>49.2</v>
      </c>
      <c r="AG15" s="316">
        <f t="shared" si="0"/>
        <v>0</v>
      </c>
      <c r="AH15" s="316">
        <f t="shared" si="8"/>
        <v>0</v>
      </c>
      <c r="AI15" s="316">
        <f t="shared" si="8"/>
        <v>0</v>
      </c>
      <c r="AJ15" s="499">
        <f>49200000/1000000</f>
        <v>49.2</v>
      </c>
      <c r="AK15" s="504">
        <f>212020000/1000000</f>
        <v>212.02</v>
      </c>
      <c r="AL15" s="313">
        <f>4727046.61/1000000</f>
        <v>4.7270466100000004</v>
      </c>
      <c r="AM15" s="502">
        <f t="shared" si="1"/>
        <v>265.94704661000003</v>
      </c>
    </row>
    <row r="16" spans="1:39" ht="48" x14ac:dyDescent="0.2">
      <c r="A16" s="970" t="s">
        <v>2526</v>
      </c>
      <c r="B16" s="310">
        <v>135.5</v>
      </c>
      <c r="C16" s="310">
        <v>0</v>
      </c>
      <c r="D16" s="310">
        <v>0</v>
      </c>
      <c r="E16" s="310">
        <v>0</v>
      </c>
      <c r="F16" s="310">
        <v>0</v>
      </c>
      <c r="G16" s="310">
        <f t="shared" si="2"/>
        <v>0</v>
      </c>
      <c r="H16" s="310">
        <v>0</v>
      </c>
      <c r="I16" s="310">
        <v>0</v>
      </c>
      <c r="J16" s="310">
        <v>0</v>
      </c>
      <c r="K16" s="310">
        <v>0</v>
      </c>
      <c r="L16" s="310">
        <v>40.337000000000003</v>
      </c>
      <c r="M16" s="310">
        <v>0.66300000000000003</v>
      </c>
      <c r="N16" s="310">
        <v>0</v>
      </c>
      <c r="P16" s="313">
        <v>0</v>
      </c>
      <c r="Q16" s="313">
        <v>0</v>
      </c>
      <c r="R16" s="312">
        <f t="shared" si="3"/>
        <v>406.5</v>
      </c>
      <c r="S16" s="313">
        <v>0</v>
      </c>
      <c r="T16" s="313">
        <v>0</v>
      </c>
      <c r="U16" s="313">
        <v>0</v>
      </c>
      <c r="W16" s="312">
        <v>0</v>
      </c>
      <c r="X16" s="314">
        <f t="shared" si="10"/>
        <v>13.281507907250642</v>
      </c>
      <c r="Y16" s="315">
        <f t="shared" si="4"/>
        <v>0.2</v>
      </c>
      <c r="Z16" s="315">
        <f t="shared" si="5"/>
        <v>0.109</v>
      </c>
      <c r="AA16" s="315">
        <f t="shared" si="6"/>
        <v>0.42</v>
      </c>
      <c r="AB16" s="315">
        <f t="shared" si="7"/>
        <v>5.3049999999999997</v>
      </c>
      <c r="AD16" s="316">
        <f t="shared" si="0"/>
        <v>0</v>
      </c>
      <c r="AE16" s="316">
        <f t="shared" si="0"/>
        <v>0</v>
      </c>
      <c r="AF16" s="316">
        <f t="shared" si="0"/>
        <v>81.300000000000011</v>
      </c>
      <c r="AG16" s="316">
        <f t="shared" si="0"/>
        <v>0</v>
      </c>
      <c r="AH16" s="316">
        <f t="shared" si="8"/>
        <v>0</v>
      </c>
      <c r="AI16" s="316">
        <f t="shared" si="8"/>
        <v>0</v>
      </c>
      <c r="AJ16" s="499">
        <f t="shared" si="9"/>
        <v>81.300000000000011</v>
      </c>
      <c r="AK16" s="504">
        <f>Cost6_BiodiversityOffsets!AB16</f>
        <v>113.88399999999999</v>
      </c>
      <c r="AL16" s="313">
        <v>4.2937340074663224</v>
      </c>
      <c r="AM16" s="502">
        <f t="shared" si="1"/>
        <v>199.47773400746632</v>
      </c>
    </row>
    <row r="17" spans="1:39" ht="48" x14ac:dyDescent="0.2">
      <c r="A17" s="970" t="s">
        <v>2527</v>
      </c>
      <c r="B17" s="310">
        <v>225.3</v>
      </c>
      <c r="C17" s="310">
        <v>6.84</v>
      </c>
      <c r="D17" s="310">
        <v>6.9649999999999999</v>
      </c>
      <c r="E17" s="310">
        <v>43.326999999999998</v>
      </c>
      <c r="F17" s="310">
        <v>25.297000000000001</v>
      </c>
      <c r="G17" s="310">
        <f t="shared" si="2"/>
        <v>82.429000000000002</v>
      </c>
      <c r="H17" s="310">
        <v>17.594000000000001</v>
      </c>
      <c r="I17" s="310">
        <v>80.5</v>
      </c>
      <c r="J17" s="310">
        <v>0</v>
      </c>
      <c r="K17" s="310">
        <v>0</v>
      </c>
      <c r="L17" s="310">
        <v>35.371000000000002</v>
      </c>
      <c r="M17" s="310">
        <v>0.2</v>
      </c>
      <c r="N17" s="310">
        <v>0</v>
      </c>
      <c r="P17" s="313">
        <v>0</v>
      </c>
      <c r="Q17" s="313">
        <v>0</v>
      </c>
      <c r="R17" s="312">
        <f t="shared" si="3"/>
        <v>675.90000000000009</v>
      </c>
      <c r="S17" s="313">
        <v>0</v>
      </c>
      <c r="T17" s="313">
        <v>0</v>
      </c>
      <c r="U17" s="311">
        <v>2</v>
      </c>
      <c r="W17" s="312">
        <v>0</v>
      </c>
      <c r="X17" s="314">
        <f t="shared" si="10"/>
        <v>13.281507907250642</v>
      </c>
      <c r="Y17" s="315">
        <f t="shared" si="4"/>
        <v>0.2</v>
      </c>
      <c r="Z17" s="315">
        <f t="shared" si="5"/>
        <v>0.109</v>
      </c>
      <c r="AA17" s="315">
        <f t="shared" si="6"/>
        <v>0.42</v>
      </c>
      <c r="AB17" s="315">
        <f t="shared" si="7"/>
        <v>5.3049999999999997</v>
      </c>
      <c r="AD17" s="316">
        <f t="shared" si="0"/>
        <v>0</v>
      </c>
      <c r="AE17" s="316">
        <f t="shared" si="0"/>
        <v>0</v>
      </c>
      <c r="AF17" s="316">
        <f t="shared" si="0"/>
        <v>135.18000000000004</v>
      </c>
      <c r="AG17" s="316">
        <f t="shared" si="0"/>
        <v>0</v>
      </c>
      <c r="AH17" s="316">
        <f t="shared" si="8"/>
        <v>0</v>
      </c>
      <c r="AI17" s="316">
        <f t="shared" si="8"/>
        <v>10.61</v>
      </c>
      <c r="AJ17" s="499">
        <f t="shared" si="9"/>
        <v>145.79000000000002</v>
      </c>
      <c r="AK17" s="504">
        <f>Cost6_BiodiversityOffsets!AB17</f>
        <v>481.50720000000001</v>
      </c>
      <c r="AL17" s="313">
        <v>6.4996890938710381</v>
      </c>
      <c r="AM17" s="502">
        <f t="shared" si="1"/>
        <v>633.79688909387096</v>
      </c>
    </row>
    <row r="18" spans="1:39" ht="48" x14ac:dyDescent="0.2">
      <c r="A18" s="970" t="s">
        <v>2528</v>
      </c>
      <c r="B18" s="310">
        <v>75</v>
      </c>
      <c r="C18" s="310">
        <v>0</v>
      </c>
      <c r="D18" s="310">
        <v>0</v>
      </c>
      <c r="E18" s="310">
        <v>0</v>
      </c>
      <c r="F18" s="310">
        <v>0</v>
      </c>
      <c r="G18" s="310">
        <f t="shared" si="2"/>
        <v>0</v>
      </c>
      <c r="H18" s="310">
        <v>14.109</v>
      </c>
      <c r="I18" s="310">
        <v>0</v>
      </c>
      <c r="J18" s="310">
        <v>0</v>
      </c>
      <c r="K18" s="310">
        <v>0</v>
      </c>
      <c r="L18" s="310">
        <v>0</v>
      </c>
      <c r="M18" s="310">
        <v>24.791</v>
      </c>
      <c r="N18" s="310">
        <v>0</v>
      </c>
      <c r="P18" s="313">
        <v>0</v>
      </c>
      <c r="Q18" s="313">
        <v>0</v>
      </c>
      <c r="R18" s="312">
        <f t="shared" si="3"/>
        <v>225</v>
      </c>
      <c r="S18" s="313">
        <v>0</v>
      </c>
      <c r="T18" s="313">
        <v>0</v>
      </c>
      <c r="U18" s="313">
        <v>0</v>
      </c>
      <c r="W18" s="312">
        <v>0</v>
      </c>
      <c r="X18" s="314">
        <f t="shared" si="10"/>
        <v>13.281507907250642</v>
      </c>
      <c r="Y18" s="315">
        <f t="shared" si="4"/>
        <v>0.2</v>
      </c>
      <c r="Z18" s="315">
        <f t="shared" si="5"/>
        <v>0.109</v>
      </c>
      <c r="AA18" s="315">
        <f t="shared" si="6"/>
        <v>0.42</v>
      </c>
      <c r="AB18" s="315">
        <f t="shared" si="7"/>
        <v>5.3049999999999997</v>
      </c>
      <c r="AD18" s="316">
        <f t="shared" si="0"/>
        <v>0</v>
      </c>
      <c r="AE18" s="316">
        <f t="shared" si="0"/>
        <v>0</v>
      </c>
      <c r="AF18" s="316">
        <f t="shared" si="0"/>
        <v>45</v>
      </c>
      <c r="AG18" s="316">
        <f t="shared" si="0"/>
        <v>0</v>
      </c>
      <c r="AH18" s="316">
        <f t="shared" si="8"/>
        <v>0</v>
      </c>
      <c r="AI18" s="316">
        <f t="shared" si="8"/>
        <v>0</v>
      </c>
      <c r="AJ18" s="499">
        <f t="shared" si="9"/>
        <v>45</v>
      </c>
      <c r="AK18" s="504">
        <f>Cost6_BiodiversityOffsets!AB18</f>
        <v>116.11599999999999</v>
      </c>
      <c r="AL18" s="313">
        <v>6.1451605978417101</v>
      </c>
      <c r="AM18" s="502">
        <f t="shared" si="1"/>
        <v>167.26116059784169</v>
      </c>
    </row>
    <row r="19" spans="1:39" ht="36" x14ac:dyDescent="0.2">
      <c r="A19" s="970" t="s">
        <v>2520</v>
      </c>
      <c r="B19" s="310">
        <v>141.30000000000001</v>
      </c>
      <c r="C19" s="310">
        <v>17.108000000000001</v>
      </c>
      <c r="D19" s="310">
        <v>4.8479999999999999</v>
      </c>
      <c r="E19" s="310">
        <v>0.69699999999999995</v>
      </c>
      <c r="F19" s="310">
        <v>29.831</v>
      </c>
      <c r="G19" s="310">
        <f t="shared" si="2"/>
        <v>52.483999999999995</v>
      </c>
      <c r="H19" s="310">
        <v>0</v>
      </c>
      <c r="I19" s="310">
        <v>52.6</v>
      </c>
      <c r="J19" s="310">
        <v>0</v>
      </c>
      <c r="K19" s="310">
        <v>0</v>
      </c>
      <c r="L19" s="310">
        <v>0</v>
      </c>
      <c r="M19" s="310">
        <v>0</v>
      </c>
      <c r="N19" s="310">
        <v>0</v>
      </c>
      <c r="P19" s="313">
        <v>0</v>
      </c>
      <c r="Q19" s="313">
        <v>0</v>
      </c>
      <c r="R19" s="312">
        <f t="shared" si="3"/>
        <v>423.90000000000003</v>
      </c>
      <c r="S19" s="313">
        <v>0</v>
      </c>
      <c r="T19" s="313">
        <v>0</v>
      </c>
      <c r="U19" s="311">
        <v>2</v>
      </c>
      <c r="W19" s="312">
        <v>0</v>
      </c>
      <c r="X19" s="314">
        <f t="shared" si="10"/>
        <v>13.281507907250642</v>
      </c>
      <c r="Y19" s="315">
        <f t="shared" si="4"/>
        <v>0.2</v>
      </c>
      <c r="Z19" s="315">
        <f t="shared" si="5"/>
        <v>0.109</v>
      </c>
      <c r="AA19" s="315">
        <f t="shared" si="6"/>
        <v>0.42</v>
      </c>
      <c r="AB19" s="315">
        <f t="shared" si="7"/>
        <v>5.3049999999999997</v>
      </c>
      <c r="AD19" s="316">
        <f t="shared" si="0"/>
        <v>0</v>
      </c>
      <c r="AE19" s="316">
        <f t="shared" si="0"/>
        <v>0</v>
      </c>
      <c r="AF19" s="316">
        <f t="shared" si="0"/>
        <v>84.780000000000015</v>
      </c>
      <c r="AG19" s="316">
        <f t="shared" si="0"/>
        <v>0</v>
      </c>
      <c r="AH19" s="316">
        <f t="shared" si="8"/>
        <v>0</v>
      </c>
      <c r="AI19" s="316">
        <f t="shared" si="8"/>
        <v>10.61</v>
      </c>
      <c r="AJ19" s="499">
        <f>95390000/1000000</f>
        <v>95.39</v>
      </c>
      <c r="AK19" s="504">
        <f>503077200/1000000</f>
        <v>503.0772</v>
      </c>
      <c r="AL19" s="313">
        <f>512096.72/1000000</f>
        <v>0.51209671999999995</v>
      </c>
      <c r="AM19" s="502">
        <f t="shared" si="1"/>
        <v>598.97929672000009</v>
      </c>
    </row>
    <row r="20" spans="1:39" ht="36" x14ac:dyDescent="0.2">
      <c r="A20" s="970" t="s">
        <v>2529</v>
      </c>
      <c r="B20" s="310">
        <v>95.3</v>
      </c>
      <c r="C20" s="310">
        <v>0</v>
      </c>
      <c r="D20" s="310">
        <v>0</v>
      </c>
      <c r="E20" s="310">
        <v>0</v>
      </c>
      <c r="F20" s="310">
        <v>0</v>
      </c>
      <c r="G20" s="310">
        <f t="shared" si="2"/>
        <v>0</v>
      </c>
      <c r="H20" s="310">
        <v>17</v>
      </c>
      <c r="I20" s="310">
        <v>0</v>
      </c>
      <c r="J20" s="310">
        <v>0</v>
      </c>
      <c r="K20" s="310">
        <v>0</v>
      </c>
      <c r="L20" s="310">
        <v>2.96</v>
      </c>
      <c r="M20" s="310">
        <v>1.04</v>
      </c>
      <c r="N20" s="310">
        <v>0</v>
      </c>
      <c r="P20" s="313">
        <v>0</v>
      </c>
      <c r="Q20" s="313">
        <v>0</v>
      </c>
      <c r="R20" s="312">
        <f t="shared" si="3"/>
        <v>285.89999999999998</v>
      </c>
      <c r="S20" s="313">
        <v>0</v>
      </c>
      <c r="T20" s="313">
        <v>0</v>
      </c>
      <c r="U20" s="313">
        <v>0</v>
      </c>
      <c r="W20" s="312">
        <v>0</v>
      </c>
      <c r="X20" s="314">
        <f t="shared" si="10"/>
        <v>13.281507907250642</v>
      </c>
      <c r="Y20" s="315">
        <f t="shared" si="4"/>
        <v>0.2</v>
      </c>
      <c r="Z20" s="315">
        <f t="shared" si="5"/>
        <v>0.109</v>
      </c>
      <c r="AA20" s="315">
        <f t="shared" si="6"/>
        <v>0.42</v>
      </c>
      <c r="AB20" s="315">
        <f t="shared" si="7"/>
        <v>5.3049999999999997</v>
      </c>
      <c r="AD20" s="316">
        <f t="shared" si="0"/>
        <v>0</v>
      </c>
      <c r="AE20" s="316">
        <f t="shared" si="0"/>
        <v>0</v>
      </c>
      <c r="AF20" s="316">
        <f t="shared" si="0"/>
        <v>57.18</v>
      </c>
      <c r="AG20" s="316">
        <f t="shared" si="0"/>
        <v>0</v>
      </c>
      <c r="AH20" s="316">
        <f t="shared" si="8"/>
        <v>0</v>
      </c>
      <c r="AI20" s="316">
        <f t="shared" si="8"/>
        <v>0</v>
      </c>
      <c r="AJ20" s="499">
        <f t="shared" si="9"/>
        <v>57.18</v>
      </c>
      <c r="AK20" s="504">
        <f>Cost6_BiodiversityOffsets!AB20</f>
        <v>50.761999999999986</v>
      </c>
      <c r="AL20" s="313">
        <v>19.183930840698157</v>
      </c>
      <c r="AM20" s="502">
        <f t="shared" si="1"/>
        <v>127.12593084069813</v>
      </c>
    </row>
    <row r="21" spans="1:39" ht="60" x14ac:dyDescent="0.2">
      <c r="A21" s="970" t="s">
        <v>2530</v>
      </c>
      <c r="B21" s="310">
        <v>146.19999999999999</v>
      </c>
      <c r="C21" s="310">
        <v>0</v>
      </c>
      <c r="D21" s="310">
        <v>0</v>
      </c>
      <c r="E21" s="310">
        <v>0</v>
      </c>
      <c r="F21" s="310">
        <v>0</v>
      </c>
      <c r="G21" s="310">
        <f t="shared" si="2"/>
        <v>0</v>
      </c>
      <c r="H21" s="310">
        <v>0</v>
      </c>
      <c r="I21" s="310">
        <v>0</v>
      </c>
      <c r="J21" s="310">
        <v>0</v>
      </c>
      <c r="K21" s="310">
        <v>0</v>
      </c>
      <c r="L21" s="310">
        <v>35.06</v>
      </c>
      <c r="M21" s="310">
        <v>0.3</v>
      </c>
      <c r="N21" s="310">
        <v>0</v>
      </c>
      <c r="P21" s="313">
        <v>0</v>
      </c>
      <c r="Q21" s="313">
        <v>0</v>
      </c>
      <c r="R21" s="312">
        <f t="shared" si="3"/>
        <v>438.59999999999997</v>
      </c>
      <c r="S21" s="313">
        <v>0</v>
      </c>
      <c r="T21" s="313">
        <v>0</v>
      </c>
      <c r="U21" s="313">
        <v>0</v>
      </c>
      <c r="W21" s="312">
        <v>0</v>
      </c>
      <c r="X21" s="314">
        <f t="shared" si="10"/>
        <v>13.281507907250642</v>
      </c>
      <c r="Y21" s="315">
        <f t="shared" si="4"/>
        <v>0.2</v>
      </c>
      <c r="Z21" s="315">
        <f t="shared" si="5"/>
        <v>0.109</v>
      </c>
      <c r="AA21" s="315">
        <f t="shared" si="6"/>
        <v>0.42</v>
      </c>
      <c r="AB21" s="315">
        <f t="shared" si="7"/>
        <v>5.3049999999999997</v>
      </c>
      <c r="AD21" s="316">
        <f t="shared" si="0"/>
        <v>0</v>
      </c>
      <c r="AE21" s="316">
        <f t="shared" si="0"/>
        <v>0</v>
      </c>
      <c r="AF21" s="316">
        <f t="shared" si="0"/>
        <v>87.72</v>
      </c>
      <c r="AG21" s="316">
        <f t="shared" si="0"/>
        <v>0</v>
      </c>
      <c r="AH21" s="316">
        <f t="shared" si="8"/>
        <v>0</v>
      </c>
      <c r="AI21" s="316">
        <f t="shared" si="8"/>
        <v>0</v>
      </c>
      <c r="AJ21" s="499">
        <f t="shared" si="9"/>
        <v>87.72</v>
      </c>
      <c r="AK21" s="504">
        <f>Cost6_BiodiversityOffsets!AB21</f>
        <v>102.244</v>
      </c>
      <c r="AL21" s="313">
        <v>8.4298997944751655</v>
      </c>
      <c r="AM21" s="502">
        <f t="shared" si="1"/>
        <v>198.39389979447517</v>
      </c>
    </row>
    <row r="22" spans="1:39" ht="48" x14ac:dyDescent="0.2">
      <c r="A22" s="970" t="s">
        <v>2531</v>
      </c>
      <c r="B22" s="310">
        <v>65.599999999999994</v>
      </c>
      <c r="C22" s="310">
        <v>0</v>
      </c>
      <c r="D22" s="310">
        <v>0</v>
      </c>
      <c r="E22" s="310">
        <v>0</v>
      </c>
      <c r="F22" s="310">
        <v>0</v>
      </c>
      <c r="G22" s="310">
        <f t="shared" si="2"/>
        <v>0</v>
      </c>
      <c r="H22" s="310">
        <v>12.922000000000001</v>
      </c>
      <c r="I22" s="310">
        <v>0</v>
      </c>
      <c r="J22" s="310">
        <v>0</v>
      </c>
      <c r="K22" s="310">
        <v>0</v>
      </c>
      <c r="L22" s="310">
        <v>0</v>
      </c>
      <c r="M22" s="310">
        <v>4.5</v>
      </c>
      <c r="N22" s="310">
        <v>11.05</v>
      </c>
      <c r="P22" s="313">
        <v>0</v>
      </c>
      <c r="Q22" s="313">
        <v>0</v>
      </c>
      <c r="R22" s="312">
        <f t="shared" si="3"/>
        <v>196.79999999999998</v>
      </c>
      <c r="S22" s="313">
        <v>0</v>
      </c>
      <c r="T22" s="313">
        <v>0</v>
      </c>
      <c r="U22" s="313">
        <v>0</v>
      </c>
      <c r="W22" s="312">
        <v>0</v>
      </c>
      <c r="X22" s="314">
        <f t="shared" si="10"/>
        <v>13.281507907250642</v>
      </c>
      <c r="Y22" s="315">
        <f t="shared" si="4"/>
        <v>0.2</v>
      </c>
      <c r="Z22" s="315">
        <f t="shared" si="5"/>
        <v>0.109</v>
      </c>
      <c r="AA22" s="315">
        <f t="shared" si="6"/>
        <v>0.42</v>
      </c>
      <c r="AB22" s="315">
        <f t="shared" si="7"/>
        <v>5.3049999999999997</v>
      </c>
      <c r="AD22" s="316">
        <f t="shared" si="0"/>
        <v>0</v>
      </c>
      <c r="AE22" s="316">
        <f t="shared" si="0"/>
        <v>0</v>
      </c>
      <c r="AF22" s="316">
        <f t="shared" si="0"/>
        <v>39.36</v>
      </c>
      <c r="AG22" s="316">
        <f t="shared" si="0"/>
        <v>0</v>
      </c>
      <c r="AH22" s="316">
        <f t="shared" si="8"/>
        <v>0</v>
      </c>
      <c r="AI22" s="316">
        <f t="shared" si="8"/>
        <v>0</v>
      </c>
      <c r="AJ22" s="499">
        <f t="shared" si="9"/>
        <v>39.36</v>
      </c>
      <c r="AK22" s="504">
        <f>Cost6_BiodiversityOffsets!AB22</f>
        <v>83.21</v>
      </c>
      <c r="AL22" s="313">
        <v>6.4996890938710381</v>
      </c>
      <c r="AM22" s="502">
        <f t="shared" si="1"/>
        <v>129.06968909387103</v>
      </c>
    </row>
    <row r="23" spans="1:39" ht="60" x14ac:dyDescent="0.2">
      <c r="A23" s="970" t="s">
        <v>2532</v>
      </c>
      <c r="B23" s="310">
        <v>101.4</v>
      </c>
      <c r="C23" s="310">
        <f>16+14+14+8+6.276</f>
        <v>58.275999999999996</v>
      </c>
      <c r="D23" s="310">
        <f>4.344+1.351-0.261</f>
        <v>5.4340000000000002</v>
      </c>
      <c r="E23" s="310">
        <v>0</v>
      </c>
      <c r="F23" s="310">
        <v>0</v>
      </c>
      <c r="G23" s="310">
        <f t="shared" si="2"/>
        <v>63.709999999999994</v>
      </c>
      <c r="H23" s="310">
        <v>0</v>
      </c>
      <c r="I23" s="310">
        <v>0</v>
      </c>
      <c r="J23" s="310">
        <v>0</v>
      </c>
      <c r="K23" s="310">
        <v>0</v>
      </c>
      <c r="L23" s="310">
        <f>B23-G23</f>
        <v>37.690000000000012</v>
      </c>
      <c r="M23" s="310">
        <v>0</v>
      </c>
      <c r="N23" s="310">
        <v>0</v>
      </c>
      <c r="P23" s="313">
        <v>0</v>
      </c>
      <c r="Q23" s="313">
        <v>0</v>
      </c>
      <c r="R23" s="312">
        <f t="shared" si="3"/>
        <v>304.20000000000005</v>
      </c>
      <c r="S23" s="313">
        <v>0</v>
      </c>
      <c r="T23" s="313">
        <v>0</v>
      </c>
      <c r="U23" s="311">
        <v>2</v>
      </c>
      <c r="W23" s="312">
        <v>0</v>
      </c>
      <c r="X23" s="314">
        <f t="shared" si="10"/>
        <v>13.281507907250642</v>
      </c>
      <c r="Y23" s="315">
        <f t="shared" si="4"/>
        <v>0.2</v>
      </c>
      <c r="Z23" s="315">
        <f t="shared" si="5"/>
        <v>0.109</v>
      </c>
      <c r="AA23" s="315">
        <f t="shared" si="6"/>
        <v>0.42</v>
      </c>
      <c r="AB23" s="315">
        <f t="shared" si="7"/>
        <v>5.3049999999999997</v>
      </c>
      <c r="AD23" s="316">
        <f t="shared" si="0"/>
        <v>0</v>
      </c>
      <c r="AE23" s="316">
        <f t="shared" si="0"/>
        <v>0</v>
      </c>
      <c r="AF23" s="316">
        <f t="shared" si="0"/>
        <v>60.840000000000011</v>
      </c>
      <c r="AG23" s="316">
        <f t="shared" si="0"/>
        <v>0</v>
      </c>
      <c r="AH23" s="316">
        <f t="shared" si="8"/>
        <v>0</v>
      </c>
      <c r="AI23" s="316">
        <f t="shared" si="8"/>
        <v>10.61</v>
      </c>
      <c r="AJ23" s="499">
        <f t="shared" si="9"/>
        <v>71.450000000000017</v>
      </c>
      <c r="AK23" s="504">
        <f>Cost6_BiodiversityOffsets!AB25</f>
        <v>474.67199999999997</v>
      </c>
      <c r="AL23" s="313">
        <v>2.0089948108328666</v>
      </c>
      <c r="AM23" s="502">
        <f t="shared" si="1"/>
        <v>548.13099481083282</v>
      </c>
    </row>
    <row r="24" spans="1:39" ht="36" x14ac:dyDescent="0.2">
      <c r="A24" s="970" t="s">
        <v>2533</v>
      </c>
      <c r="B24" s="310">
        <v>90.8</v>
      </c>
      <c r="C24" s="310">
        <f>1.243+4.128+1.528+0.51</f>
        <v>7.4090000000000007</v>
      </c>
      <c r="D24" s="310">
        <f>1.596+1.339+0.349</f>
        <v>3.2839999999999998</v>
      </c>
      <c r="E24" s="310">
        <v>0</v>
      </c>
      <c r="F24" s="310">
        <f>3.603+0.058</f>
        <v>3.661</v>
      </c>
      <c r="G24" s="310">
        <f>SUM(C24:F24)</f>
        <v>14.354000000000001</v>
      </c>
      <c r="H24" s="310">
        <v>0</v>
      </c>
      <c r="I24" s="310">
        <v>0</v>
      </c>
      <c r="J24" s="310">
        <v>0</v>
      </c>
      <c r="K24" s="310">
        <v>0</v>
      </c>
      <c r="L24" s="310">
        <f>B24-G24</f>
        <v>76.445999999999998</v>
      </c>
      <c r="M24" s="310">
        <v>0</v>
      </c>
      <c r="N24" s="310">
        <v>0</v>
      </c>
      <c r="P24" s="313">
        <v>0</v>
      </c>
      <c r="Q24" s="313">
        <v>0</v>
      </c>
      <c r="R24" s="312">
        <f>B24*3</f>
        <v>272.39999999999998</v>
      </c>
      <c r="S24" s="313">
        <v>0</v>
      </c>
      <c r="T24" s="313">
        <v>0</v>
      </c>
      <c r="U24" s="311">
        <v>2</v>
      </c>
      <c r="W24" s="312">
        <v>0</v>
      </c>
      <c r="X24" s="314">
        <f t="shared" si="10"/>
        <v>13.281507907250642</v>
      </c>
      <c r="Y24" s="315">
        <f t="shared" si="4"/>
        <v>0.2</v>
      </c>
      <c r="Z24" s="315">
        <f t="shared" si="5"/>
        <v>0.109</v>
      </c>
      <c r="AA24" s="315">
        <f t="shared" si="6"/>
        <v>0.42</v>
      </c>
      <c r="AB24" s="315">
        <f t="shared" si="7"/>
        <v>5.3049999999999997</v>
      </c>
      <c r="AD24" s="316">
        <f t="shared" ref="AD24:AI24" si="12">P24*W24</f>
        <v>0</v>
      </c>
      <c r="AE24" s="316">
        <f t="shared" si="12"/>
        <v>0</v>
      </c>
      <c r="AF24" s="316">
        <f t="shared" si="12"/>
        <v>54.48</v>
      </c>
      <c r="AG24" s="316">
        <f t="shared" si="12"/>
        <v>0</v>
      </c>
      <c r="AH24" s="316">
        <f t="shared" si="12"/>
        <v>0</v>
      </c>
      <c r="AI24" s="316">
        <f t="shared" si="12"/>
        <v>10.61</v>
      </c>
      <c r="AJ24" s="499">
        <f>SUM(AD24:AI24)</f>
        <v>65.09</v>
      </c>
      <c r="AK24" s="504">
        <f>Cost6_BiodiversityOffsets!AB28</f>
        <v>292.27640000000002</v>
      </c>
      <c r="AL24" s="313">
        <v>13.669043124686368</v>
      </c>
      <c r="AM24" s="502">
        <f>SUM(AJ24:AL24)</f>
        <v>371.03544312468637</v>
      </c>
    </row>
    <row r="25" spans="1:39" ht="48" x14ac:dyDescent="0.2">
      <c r="A25" s="970" t="s">
        <v>2534</v>
      </c>
      <c r="B25" s="310">
        <v>77</v>
      </c>
      <c r="C25" s="310">
        <v>0</v>
      </c>
      <c r="D25" s="310">
        <v>0</v>
      </c>
      <c r="E25" s="310">
        <v>0</v>
      </c>
      <c r="F25" s="310">
        <v>0</v>
      </c>
      <c r="G25" s="310">
        <f t="shared" si="2"/>
        <v>0</v>
      </c>
      <c r="H25" s="310">
        <v>0</v>
      </c>
      <c r="I25" s="310">
        <v>0</v>
      </c>
      <c r="J25" s="310">
        <v>0</v>
      </c>
      <c r="K25" s="310">
        <v>0</v>
      </c>
      <c r="L25" s="310">
        <f>B25-M25</f>
        <v>75.099000000000004</v>
      </c>
      <c r="M25" s="310">
        <f>0.13+0.454+0.772+0.545</f>
        <v>1.9010000000000002</v>
      </c>
      <c r="N25" s="310">
        <v>0</v>
      </c>
      <c r="P25" s="313">
        <v>0</v>
      </c>
      <c r="Q25" s="313">
        <v>0</v>
      </c>
      <c r="R25" s="312">
        <f t="shared" si="3"/>
        <v>231</v>
      </c>
      <c r="S25" s="313">
        <v>0</v>
      </c>
      <c r="T25" s="313">
        <v>0</v>
      </c>
      <c r="U25" s="313">
        <v>0</v>
      </c>
      <c r="W25" s="312">
        <v>0</v>
      </c>
      <c r="X25" s="314">
        <f t="shared" si="10"/>
        <v>13.281507907250642</v>
      </c>
      <c r="Y25" s="315">
        <f t="shared" si="4"/>
        <v>0.2</v>
      </c>
      <c r="Z25" s="315">
        <f t="shared" si="5"/>
        <v>0.109</v>
      </c>
      <c r="AA25" s="315">
        <f t="shared" si="6"/>
        <v>0.42</v>
      </c>
      <c r="AB25" s="315">
        <f t="shared" si="7"/>
        <v>5.3049999999999997</v>
      </c>
      <c r="AD25" s="316">
        <f t="shared" si="0"/>
        <v>0</v>
      </c>
      <c r="AE25" s="316">
        <f t="shared" si="0"/>
        <v>0</v>
      </c>
      <c r="AF25" s="316">
        <f t="shared" si="0"/>
        <v>46.2</v>
      </c>
      <c r="AG25" s="316">
        <f t="shared" si="0"/>
        <v>0</v>
      </c>
      <c r="AH25" s="316">
        <f t="shared" si="8"/>
        <v>0</v>
      </c>
      <c r="AI25" s="316">
        <f t="shared" si="8"/>
        <v>0</v>
      </c>
      <c r="AJ25" s="499">
        <f>46200000/1000000</f>
        <v>46.2</v>
      </c>
      <c r="AK25" s="504">
        <f>200668000/1000000</f>
        <v>200.66800000000001</v>
      </c>
      <c r="AL25" s="313">
        <f>3663461.12/1000000</f>
        <v>3.66346112</v>
      </c>
      <c r="AM25" s="502">
        <f t="shared" si="1"/>
        <v>250.53146111999999</v>
      </c>
    </row>
    <row r="26" spans="1:39" ht="24" x14ac:dyDescent="0.2">
      <c r="A26" s="970" t="s">
        <v>2535</v>
      </c>
      <c r="B26" s="310">
        <v>46.4</v>
      </c>
      <c r="C26" s="310">
        <v>0</v>
      </c>
      <c r="D26" s="310">
        <v>0</v>
      </c>
      <c r="E26" s="310">
        <v>0</v>
      </c>
      <c r="F26" s="310">
        <v>0</v>
      </c>
      <c r="G26" s="310">
        <f t="shared" si="2"/>
        <v>0</v>
      </c>
      <c r="H26" s="310">
        <v>0</v>
      </c>
      <c r="I26" s="310">
        <v>0</v>
      </c>
      <c r="J26" s="310">
        <v>0</v>
      </c>
      <c r="K26" s="310">
        <v>0</v>
      </c>
      <c r="L26" s="310">
        <v>0</v>
      </c>
      <c r="M26" s="310">
        <v>0</v>
      </c>
      <c r="N26" s="310">
        <v>0</v>
      </c>
      <c r="P26" s="313">
        <v>0</v>
      </c>
      <c r="Q26" s="313">
        <v>0</v>
      </c>
      <c r="R26" s="312">
        <f t="shared" si="3"/>
        <v>139.19999999999999</v>
      </c>
      <c r="S26" s="313">
        <v>0</v>
      </c>
      <c r="T26" s="313">
        <v>0</v>
      </c>
      <c r="U26" s="313">
        <v>0</v>
      </c>
      <c r="W26" s="312">
        <v>0</v>
      </c>
      <c r="X26" s="314">
        <f t="shared" si="10"/>
        <v>13.281507907250642</v>
      </c>
      <c r="Y26" s="315">
        <f t="shared" si="4"/>
        <v>0.2</v>
      </c>
      <c r="Z26" s="315">
        <f t="shared" si="5"/>
        <v>0.109</v>
      </c>
      <c r="AA26" s="315">
        <f t="shared" si="6"/>
        <v>0.42</v>
      </c>
      <c r="AB26" s="315">
        <f t="shared" si="7"/>
        <v>5.3049999999999997</v>
      </c>
      <c r="AD26" s="316">
        <f t="shared" si="0"/>
        <v>0</v>
      </c>
      <c r="AE26" s="316">
        <f t="shared" si="0"/>
        <v>0</v>
      </c>
      <c r="AF26" s="316">
        <f t="shared" si="0"/>
        <v>27.84</v>
      </c>
      <c r="AG26" s="316">
        <f t="shared" si="0"/>
        <v>0</v>
      </c>
      <c r="AH26" s="316">
        <f t="shared" si="8"/>
        <v>0</v>
      </c>
      <c r="AI26" s="316">
        <f t="shared" si="8"/>
        <v>0</v>
      </c>
      <c r="AJ26" s="499">
        <f t="shared" si="9"/>
        <v>27.84</v>
      </c>
      <c r="AK26" s="504">
        <f>Cost6_BiodiversityOffsets!AB27</f>
        <v>73.657999999999987</v>
      </c>
      <c r="AL26" s="313">
        <v>6.0269844324985993</v>
      </c>
      <c r="AM26" s="502">
        <f t="shared" si="1"/>
        <v>107.52498443249858</v>
      </c>
    </row>
    <row r="27" spans="1:39" ht="24" x14ac:dyDescent="0.2">
      <c r="A27" s="970" t="s">
        <v>2536</v>
      </c>
      <c r="B27" s="310">
        <v>62</v>
      </c>
      <c r="C27" s="310">
        <v>0</v>
      </c>
      <c r="D27" s="310">
        <v>0</v>
      </c>
      <c r="E27" s="310">
        <v>0</v>
      </c>
      <c r="F27" s="310">
        <v>0</v>
      </c>
      <c r="G27" s="310">
        <f t="shared" si="2"/>
        <v>0</v>
      </c>
      <c r="H27" s="310">
        <v>0</v>
      </c>
      <c r="I27" s="310">
        <v>0</v>
      </c>
      <c r="J27" s="310">
        <v>0</v>
      </c>
      <c r="K27" s="310">
        <v>0</v>
      </c>
      <c r="L27" s="310">
        <f>62-(4.2+6.187)</f>
        <v>51.613</v>
      </c>
      <c r="M27" s="310">
        <f>2.5+1.7</f>
        <v>4.2</v>
      </c>
      <c r="N27" s="310">
        <v>0</v>
      </c>
      <c r="P27" s="313">
        <v>0</v>
      </c>
      <c r="Q27" s="313">
        <v>0</v>
      </c>
      <c r="R27" s="312">
        <f t="shared" si="3"/>
        <v>186</v>
      </c>
      <c r="S27" s="313">
        <v>0</v>
      </c>
      <c r="T27" s="313">
        <v>0</v>
      </c>
      <c r="U27" s="313">
        <v>0</v>
      </c>
      <c r="W27" s="312">
        <v>0</v>
      </c>
      <c r="X27" s="314">
        <f t="shared" si="10"/>
        <v>13.281507907250642</v>
      </c>
      <c r="Y27" s="315">
        <f t="shared" si="4"/>
        <v>0.2</v>
      </c>
      <c r="Z27" s="315">
        <f t="shared" si="5"/>
        <v>0.109</v>
      </c>
      <c r="AA27" s="315">
        <f t="shared" si="6"/>
        <v>0.42</v>
      </c>
      <c r="AB27" s="315">
        <f t="shared" si="7"/>
        <v>5.3049999999999997</v>
      </c>
      <c r="AD27" s="316">
        <f t="shared" si="0"/>
        <v>0</v>
      </c>
      <c r="AE27" s="316">
        <f t="shared" si="0"/>
        <v>0</v>
      </c>
      <c r="AF27" s="316">
        <f t="shared" si="0"/>
        <v>37.200000000000003</v>
      </c>
      <c r="AG27" s="316">
        <f t="shared" si="0"/>
        <v>0</v>
      </c>
      <c r="AH27" s="316">
        <f t="shared" si="8"/>
        <v>0</v>
      </c>
      <c r="AI27" s="316">
        <f t="shared" si="8"/>
        <v>0</v>
      </c>
      <c r="AJ27" s="499">
        <f t="shared" si="9"/>
        <v>37.200000000000003</v>
      </c>
      <c r="AK27" s="504">
        <f>Cost6_BiodiversityOffsets!AB29</f>
        <v>166.25199999999998</v>
      </c>
      <c r="AL27" s="313">
        <v>1.0635854880879883</v>
      </c>
      <c r="AM27" s="502">
        <f t="shared" si="1"/>
        <v>204.51558548808799</v>
      </c>
    </row>
    <row r="28" spans="1:39" x14ac:dyDescent="0.2">
      <c r="A28" s="307"/>
      <c r="B28" s="310"/>
      <c r="C28" s="310"/>
      <c r="D28" s="310"/>
      <c r="E28" s="310"/>
      <c r="F28" s="310"/>
      <c r="G28" s="310"/>
      <c r="H28" s="310"/>
      <c r="I28" s="310"/>
      <c r="J28" s="310"/>
      <c r="K28" s="310"/>
      <c r="L28" s="310"/>
      <c r="M28" s="310"/>
      <c r="N28" s="310"/>
      <c r="P28" s="313"/>
      <c r="Q28" s="313"/>
      <c r="R28" s="312"/>
      <c r="S28" s="313"/>
      <c r="T28" s="313"/>
      <c r="U28" s="313"/>
      <c r="W28" s="312"/>
      <c r="X28" s="314"/>
      <c r="Y28" s="315"/>
      <c r="Z28" s="315"/>
      <c r="AA28" s="315"/>
      <c r="AB28" s="315"/>
      <c r="AD28" s="316"/>
      <c r="AE28" s="316"/>
      <c r="AF28" s="316"/>
      <c r="AG28" s="316"/>
      <c r="AH28" s="316"/>
      <c r="AI28" s="316"/>
      <c r="AJ28" s="360">
        <f>SUM(AJ15:AJ27)</f>
        <v>848.72000000000025</v>
      </c>
      <c r="AK28" s="505">
        <f>SUM(AK15:AK27)</f>
        <v>2870.3467999999998</v>
      </c>
      <c r="AL28" s="505">
        <f>SUM(AL15:AL27)</f>
        <v>82.723315734329233</v>
      </c>
      <c r="AM28" s="505">
        <f>SUM(AM15:AM27)</f>
        <v>3801.7901157343299</v>
      </c>
    </row>
    <row r="29" spans="1:39" ht="36" x14ac:dyDescent="0.2">
      <c r="A29" s="317" t="s">
        <v>1472</v>
      </c>
      <c r="B29" s="353"/>
      <c r="C29" s="353"/>
      <c r="D29" s="353"/>
      <c r="E29" s="353"/>
      <c r="F29" s="353"/>
      <c r="G29" s="353"/>
      <c r="H29" s="353"/>
      <c r="I29" s="353"/>
      <c r="J29" s="353"/>
      <c r="K29" s="353"/>
      <c r="L29" s="353"/>
      <c r="M29" s="353"/>
      <c r="N29" s="353"/>
      <c r="P29" s="354"/>
      <c r="Q29" s="354"/>
      <c r="R29" s="355"/>
      <c r="S29" s="354"/>
      <c r="T29" s="354"/>
      <c r="U29" s="354"/>
      <c r="W29" s="355"/>
      <c r="X29" s="356"/>
      <c r="Y29" s="357"/>
      <c r="Z29" s="357"/>
      <c r="AA29" s="357"/>
      <c r="AB29" s="357"/>
      <c r="AD29" s="358"/>
      <c r="AE29" s="358"/>
      <c r="AF29" s="358"/>
      <c r="AG29" s="358"/>
      <c r="AH29" s="358"/>
      <c r="AI29" s="358"/>
      <c r="AJ29" s="360"/>
      <c r="AK29" s="504"/>
      <c r="AL29" s="354"/>
      <c r="AM29" s="502"/>
    </row>
    <row r="30" spans="1:39" ht="36" x14ac:dyDescent="0.2">
      <c r="A30" s="307" t="s">
        <v>2537</v>
      </c>
      <c r="B30" s="310">
        <v>68</v>
      </c>
      <c r="C30" s="310">
        <v>0</v>
      </c>
      <c r="D30" s="310">
        <v>0</v>
      </c>
      <c r="E30" s="310">
        <v>0</v>
      </c>
      <c r="F30" s="310">
        <v>0</v>
      </c>
      <c r="G30" s="310">
        <f t="shared" si="2"/>
        <v>0</v>
      </c>
      <c r="H30" s="310">
        <v>22.577999999999999</v>
      </c>
      <c r="I30" s="310">
        <v>0</v>
      </c>
      <c r="J30" s="310">
        <v>0</v>
      </c>
      <c r="K30" s="310">
        <v>0</v>
      </c>
      <c r="L30" s="310">
        <v>68</v>
      </c>
      <c r="M30" s="310">
        <v>0</v>
      </c>
      <c r="N30" s="310">
        <v>0</v>
      </c>
      <c r="P30" s="313">
        <v>0</v>
      </c>
      <c r="Q30" s="313">
        <v>0</v>
      </c>
      <c r="R30" s="312">
        <f t="shared" si="3"/>
        <v>204</v>
      </c>
      <c r="S30" s="313">
        <v>0</v>
      </c>
      <c r="T30" s="313">
        <v>0</v>
      </c>
      <c r="U30" s="313">
        <v>0</v>
      </c>
      <c r="W30" s="312">
        <v>0</v>
      </c>
      <c r="X30" s="314">
        <f t="shared" si="10"/>
        <v>13.281507907250642</v>
      </c>
      <c r="Y30" s="315">
        <f t="shared" si="4"/>
        <v>0.2</v>
      </c>
      <c r="Z30" s="315">
        <f t="shared" si="5"/>
        <v>0.109</v>
      </c>
      <c r="AA30" s="315">
        <f t="shared" si="6"/>
        <v>0.42</v>
      </c>
      <c r="AB30" s="315">
        <f t="shared" si="7"/>
        <v>5.3049999999999997</v>
      </c>
      <c r="AD30" s="316">
        <f t="shared" si="0"/>
        <v>0</v>
      </c>
      <c r="AE30" s="316">
        <f t="shared" si="0"/>
        <v>0</v>
      </c>
      <c r="AF30" s="316">
        <f t="shared" si="0"/>
        <v>40.800000000000004</v>
      </c>
      <c r="AG30" s="316">
        <f t="shared" si="0"/>
        <v>0</v>
      </c>
      <c r="AH30" s="316">
        <f t="shared" si="8"/>
        <v>0</v>
      </c>
      <c r="AI30" s="316">
        <f t="shared" si="8"/>
        <v>0</v>
      </c>
      <c r="AJ30" s="499">
        <f t="shared" si="9"/>
        <v>40.800000000000004</v>
      </c>
      <c r="AK30" s="504">
        <f>Cost6_BiodiversityOffsets!AB32</f>
        <v>171.41200000000003</v>
      </c>
      <c r="AL30" s="313">
        <v>16.229526707120414</v>
      </c>
      <c r="AM30" s="502">
        <f t="shared" si="1"/>
        <v>228.44152670712046</v>
      </c>
    </row>
    <row r="31" spans="1:39" ht="36" x14ac:dyDescent="0.2">
      <c r="A31" s="307" t="s">
        <v>2538</v>
      </c>
      <c r="B31" s="310">
        <v>10.199999999999999</v>
      </c>
      <c r="C31" s="310">
        <v>0</v>
      </c>
      <c r="D31" s="310">
        <v>0</v>
      </c>
      <c r="E31" s="310">
        <v>0</v>
      </c>
      <c r="F31" s="310">
        <v>0</v>
      </c>
      <c r="G31" s="310">
        <f t="shared" si="2"/>
        <v>0</v>
      </c>
      <c r="H31" s="310">
        <v>0</v>
      </c>
      <c r="I31" s="310">
        <v>0</v>
      </c>
      <c r="J31" s="310">
        <v>0</v>
      </c>
      <c r="K31" s="310">
        <v>0</v>
      </c>
      <c r="L31" s="310">
        <f>B31-N31</f>
        <v>1.1999999999999993</v>
      </c>
      <c r="M31" s="310">
        <v>0</v>
      </c>
      <c r="N31" s="310">
        <v>9</v>
      </c>
      <c r="P31" s="313">
        <v>0</v>
      </c>
      <c r="Q31" s="313">
        <v>0</v>
      </c>
      <c r="R31" s="312">
        <f t="shared" si="3"/>
        <v>30.599999999999998</v>
      </c>
      <c r="S31" s="313">
        <v>0</v>
      </c>
      <c r="T31" s="313">
        <v>0</v>
      </c>
      <c r="U31" s="313">
        <v>0</v>
      </c>
      <c r="W31" s="312">
        <v>0</v>
      </c>
      <c r="X31" s="314">
        <f t="shared" si="10"/>
        <v>13.281507907250642</v>
      </c>
      <c r="Y31" s="315">
        <f t="shared" si="4"/>
        <v>0.2</v>
      </c>
      <c r="Z31" s="315">
        <f t="shared" si="5"/>
        <v>0.109</v>
      </c>
      <c r="AA31" s="315">
        <f t="shared" si="6"/>
        <v>0.42</v>
      </c>
      <c r="AB31" s="315">
        <f t="shared" si="7"/>
        <v>5.3049999999999997</v>
      </c>
      <c r="AD31" s="316">
        <f t="shared" si="0"/>
        <v>0</v>
      </c>
      <c r="AE31" s="316">
        <f t="shared" si="0"/>
        <v>0</v>
      </c>
      <c r="AF31" s="316">
        <f t="shared" si="0"/>
        <v>6.12</v>
      </c>
      <c r="AG31" s="316">
        <f t="shared" si="0"/>
        <v>0</v>
      </c>
      <c r="AH31" s="316">
        <f t="shared" si="8"/>
        <v>0</v>
      </c>
      <c r="AI31" s="316">
        <f t="shared" si="8"/>
        <v>0</v>
      </c>
      <c r="AJ31" s="499">
        <f t="shared" si="9"/>
        <v>6.12</v>
      </c>
      <c r="AK31" s="504">
        <f>Cost6_BiodiversityOffsets!AB33</f>
        <v>33.89</v>
      </c>
      <c r="AL31" s="313">
        <v>4.3331260625806927</v>
      </c>
      <c r="AM31" s="502">
        <f t="shared" si="1"/>
        <v>44.343126062580694</v>
      </c>
    </row>
    <row r="32" spans="1:39" ht="36" x14ac:dyDescent="0.2">
      <c r="A32" s="307" t="s">
        <v>2539</v>
      </c>
      <c r="B32" s="310">
        <v>21.9</v>
      </c>
      <c r="C32" s="310">
        <v>0</v>
      </c>
      <c r="D32" s="310">
        <v>0</v>
      </c>
      <c r="E32" s="310">
        <v>0</v>
      </c>
      <c r="F32" s="310">
        <v>0</v>
      </c>
      <c r="G32" s="310">
        <f>SUM(C32:F32)</f>
        <v>0</v>
      </c>
      <c r="H32" s="310">
        <v>0</v>
      </c>
      <c r="I32" s="310">
        <v>0</v>
      </c>
      <c r="J32" s="310">
        <v>0</v>
      </c>
      <c r="K32" s="310">
        <v>0</v>
      </c>
      <c r="L32" s="310">
        <v>0</v>
      </c>
      <c r="M32" s="310">
        <v>0</v>
      </c>
      <c r="N32" s="310">
        <v>0</v>
      </c>
      <c r="P32" s="313">
        <v>0</v>
      </c>
      <c r="Q32" s="313">
        <v>0</v>
      </c>
      <c r="R32" s="312">
        <f>B32*3</f>
        <v>65.699999999999989</v>
      </c>
      <c r="S32" s="313">
        <v>0</v>
      </c>
      <c r="T32" s="313">
        <v>0</v>
      </c>
      <c r="U32" s="313">
        <v>0</v>
      </c>
      <c r="W32" s="312">
        <v>0</v>
      </c>
      <c r="X32" s="314">
        <f t="shared" si="10"/>
        <v>13.281507907250642</v>
      </c>
      <c r="Y32" s="315">
        <f t="shared" si="4"/>
        <v>0.2</v>
      </c>
      <c r="Z32" s="315">
        <f t="shared" si="5"/>
        <v>0.109</v>
      </c>
      <c r="AA32" s="315">
        <f t="shared" si="6"/>
        <v>0.42</v>
      </c>
      <c r="AB32" s="315">
        <f t="shared" si="7"/>
        <v>5.3049999999999997</v>
      </c>
      <c r="AD32" s="316">
        <f t="shared" ref="AD32:AI32" si="13">P32*W32</f>
        <v>0</v>
      </c>
      <c r="AE32" s="316">
        <f t="shared" si="13"/>
        <v>0</v>
      </c>
      <c r="AF32" s="316">
        <f t="shared" si="13"/>
        <v>13.139999999999999</v>
      </c>
      <c r="AG32" s="316">
        <f t="shared" si="13"/>
        <v>0</v>
      </c>
      <c r="AH32" s="316">
        <f t="shared" si="13"/>
        <v>0</v>
      </c>
      <c r="AI32" s="316">
        <f t="shared" si="13"/>
        <v>0</v>
      </c>
      <c r="AJ32" s="499">
        <f>SUM(AD32:AI32)</f>
        <v>13.139999999999999</v>
      </c>
      <c r="AK32" s="504">
        <f>Cost6_BiodiversityOffsets!AB35</f>
        <v>64.61</v>
      </c>
      <c r="AL32" s="313">
        <v>0</v>
      </c>
      <c r="AM32" s="502">
        <f>SUM(AJ32:AL32)</f>
        <v>77.75</v>
      </c>
    </row>
    <row r="33" spans="1:39" ht="24" x14ac:dyDescent="0.2">
      <c r="A33" s="307" t="s">
        <v>2540</v>
      </c>
      <c r="B33" s="310">
        <v>37</v>
      </c>
      <c r="C33" s="310">
        <v>0</v>
      </c>
      <c r="D33" s="310">
        <v>0</v>
      </c>
      <c r="E33" s="310">
        <v>0</v>
      </c>
      <c r="F33" s="310">
        <v>0</v>
      </c>
      <c r="G33" s="310">
        <f t="shared" si="2"/>
        <v>0</v>
      </c>
      <c r="H33" s="310">
        <v>0</v>
      </c>
      <c r="I33" s="310">
        <v>0</v>
      </c>
      <c r="J33" s="310">
        <v>0</v>
      </c>
      <c r="K33" s="310">
        <v>0</v>
      </c>
      <c r="L33" s="310">
        <v>23.3</v>
      </c>
      <c r="M33" s="310">
        <v>0</v>
      </c>
      <c r="N33" s="310">
        <v>0</v>
      </c>
      <c r="P33" s="313">
        <v>0</v>
      </c>
      <c r="Q33" s="313">
        <v>0</v>
      </c>
      <c r="R33" s="312">
        <f t="shared" si="3"/>
        <v>111</v>
      </c>
      <c r="S33" s="313">
        <v>0</v>
      </c>
      <c r="T33" s="313">
        <v>0</v>
      </c>
      <c r="U33" s="313">
        <v>0</v>
      </c>
      <c r="W33" s="312">
        <v>0</v>
      </c>
      <c r="X33" s="314">
        <f t="shared" si="10"/>
        <v>13.281507907250642</v>
      </c>
      <c r="Y33" s="315">
        <f t="shared" si="4"/>
        <v>0.2</v>
      </c>
      <c r="Z33" s="315">
        <f t="shared" si="5"/>
        <v>0.109</v>
      </c>
      <c r="AA33" s="315">
        <f t="shared" si="6"/>
        <v>0.42</v>
      </c>
      <c r="AB33" s="315">
        <f t="shared" si="7"/>
        <v>5.3049999999999997</v>
      </c>
      <c r="AD33" s="316">
        <f t="shared" si="0"/>
        <v>0</v>
      </c>
      <c r="AE33" s="316">
        <f t="shared" si="0"/>
        <v>0</v>
      </c>
      <c r="AF33" s="316">
        <f t="shared" si="0"/>
        <v>22.200000000000003</v>
      </c>
      <c r="AG33" s="316">
        <f t="shared" si="0"/>
        <v>0</v>
      </c>
      <c r="AH33" s="316">
        <f t="shared" si="8"/>
        <v>0</v>
      </c>
      <c r="AI33" s="316">
        <f t="shared" si="8"/>
        <v>0</v>
      </c>
      <c r="AJ33" s="968">
        <f>32810000/1000000</f>
        <v>32.81</v>
      </c>
      <c r="AK33" s="968">
        <f>101452000/1000000</f>
        <v>101.452</v>
      </c>
      <c r="AL33" s="969">
        <f>8941996.51/1000000</f>
        <v>8.9419965099999992</v>
      </c>
      <c r="AM33" s="502">
        <f t="shared" si="1"/>
        <v>143.20399651</v>
      </c>
    </row>
    <row r="34" spans="1:39" x14ac:dyDescent="0.2">
      <c r="A34" s="307"/>
      <c r="B34" s="310"/>
      <c r="C34" s="310"/>
      <c r="D34" s="310"/>
      <c r="E34" s="310"/>
      <c r="F34" s="310"/>
      <c r="G34" s="310"/>
      <c r="H34" s="310"/>
      <c r="I34" s="310"/>
      <c r="J34" s="310"/>
      <c r="K34" s="310"/>
      <c r="L34" s="310"/>
      <c r="M34" s="310"/>
      <c r="N34" s="310"/>
      <c r="P34" s="313"/>
      <c r="Q34" s="313"/>
      <c r="R34" s="312"/>
      <c r="S34" s="313"/>
      <c r="T34" s="313"/>
      <c r="U34" s="313"/>
      <c r="W34" s="312"/>
      <c r="X34" s="314"/>
      <c r="Y34" s="315"/>
      <c r="Z34" s="315"/>
      <c r="AA34" s="315"/>
      <c r="AB34" s="315"/>
      <c r="AD34" s="316"/>
      <c r="AE34" s="316"/>
      <c r="AF34" s="316"/>
      <c r="AG34" s="316"/>
      <c r="AH34" s="316"/>
      <c r="AI34" s="316"/>
      <c r="AJ34" s="360">
        <f>SUM(AJ30:AJ33)</f>
        <v>92.87</v>
      </c>
      <c r="AK34" s="505">
        <f>SUM(AK30:AK33)</f>
        <v>371.36400000000003</v>
      </c>
      <c r="AL34" s="313">
        <v>35.374065492704197</v>
      </c>
      <c r="AM34" s="502">
        <f t="shared" si="1"/>
        <v>499.60806549270421</v>
      </c>
    </row>
    <row r="35" spans="1:39" ht="36" x14ac:dyDescent="0.2">
      <c r="A35" s="317" t="s">
        <v>24</v>
      </c>
      <c r="B35" s="310"/>
      <c r="C35" s="310"/>
      <c r="D35" s="310"/>
      <c r="E35" s="310"/>
      <c r="F35" s="310"/>
      <c r="G35" s="310"/>
      <c r="H35" s="310"/>
      <c r="I35" s="310"/>
      <c r="J35" s="310"/>
      <c r="K35" s="310"/>
      <c r="L35" s="310"/>
      <c r="M35" s="310"/>
      <c r="N35" s="310"/>
      <c r="P35" s="313"/>
      <c r="Q35" s="313"/>
      <c r="R35" s="312"/>
      <c r="S35" s="313"/>
      <c r="T35" s="313"/>
      <c r="U35" s="313"/>
      <c r="W35" s="312"/>
      <c r="X35" s="314"/>
      <c r="Y35" s="315"/>
      <c r="Z35" s="315"/>
      <c r="AA35" s="315"/>
      <c r="AB35" s="315"/>
      <c r="AD35" s="316"/>
      <c r="AE35" s="316"/>
      <c r="AF35" s="316"/>
      <c r="AG35" s="316"/>
      <c r="AH35" s="316"/>
      <c r="AI35" s="316"/>
      <c r="AJ35" s="499"/>
      <c r="AK35" s="504"/>
      <c r="AL35" s="313"/>
      <c r="AM35" s="502"/>
    </row>
    <row r="36" spans="1:39" ht="36" x14ac:dyDescent="0.2">
      <c r="A36" s="307" t="s">
        <v>1476</v>
      </c>
      <c r="B36" s="310">
        <v>0</v>
      </c>
      <c r="C36" s="310">
        <v>0</v>
      </c>
      <c r="D36" s="310">
        <v>0</v>
      </c>
      <c r="E36" s="310">
        <v>0</v>
      </c>
      <c r="F36" s="310">
        <v>0</v>
      </c>
      <c r="G36" s="310">
        <f t="shared" si="2"/>
        <v>0</v>
      </c>
      <c r="H36" s="310">
        <v>0</v>
      </c>
      <c r="I36" s="310">
        <v>0</v>
      </c>
      <c r="J36" s="310">
        <v>0</v>
      </c>
      <c r="K36" s="310">
        <v>0</v>
      </c>
      <c r="L36" s="310">
        <v>0</v>
      </c>
      <c r="M36" s="310">
        <v>0</v>
      </c>
      <c r="N36" s="310">
        <v>0</v>
      </c>
      <c r="P36" s="313">
        <v>0</v>
      </c>
      <c r="Q36" s="313">
        <v>0</v>
      </c>
      <c r="R36" s="312">
        <f t="shared" si="3"/>
        <v>0</v>
      </c>
      <c r="S36" s="313">
        <v>0</v>
      </c>
      <c r="T36" s="313">
        <v>0</v>
      </c>
      <c r="U36" s="313">
        <v>0</v>
      </c>
      <c r="W36" s="312">
        <v>0</v>
      </c>
      <c r="X36" s="314">
        <f t="shared" si="10"/>
        <v>13.281507907250642</v>
      </c>
      <c r="Y36" s="315">
        <f t="shared" si="4"/>
        <v>0.2</v>
      </c>
      <c r="Z36" s="315">
        <f t="shared" si="5"/>
        <v>0.109</v>
      </c>
      <c r="AA36" s="315">
        <f t="shared" si="6"/>
        <v>0.42</v>
      </c>
      <c r="AB36" s="315">
        <f t="shared" si="7"/>
        <v>5.3049999999999997</v>
      </c>
      <c r="AD36" s="316">
        <f t="shared" si="0"/>
        <v>0</v>
      </c>
      <c r="AE36" s="316">
        <f t="shared" si="0"/>
        <v>0</v>
      </c>
      <c r="AF36" s="316">
        <f t="shared" si="0"/>
        <v>0</v>
      </c>
      <c r="AG36" s="316">
        <f t="shared" si="0"/>
        <v>0</v>
      </c>
      <c r="AH36" s="316">
        <f t="shared" si="8"/>
        <v>0</v>
      </c>
      <c r="AI36" s="316">
        <f t="shared" si="8"/>
        <v>0</v>
      </c>
      <c r="AJ36" s="499">
        <f t="shared" si="9"/>
        <v>0</v>
      </c>
      <c r="AK36" s="504">
        <f>Cost6_BiodiversityOffsets!AB38</f>
        <v>0</v>
      </c>
      <c r="AL36" s="313">
        <v>0</v>
      </c>
      <c r="AM36" s="502">
        <f t="shared" si="1"/>
        <v>0</v>
      </c>
    </row>
    <row r="37" spans="1:39" ht="36" x14ac:dyDescent="0.2">
      <c r="A37" s="307" t="s">
        <v>1477</v>
      </c>
      <c r="B37" s="310">
        <v>0</v>
      </c>
      <c r="C37" s="310">
        <v>0</v>
      </c>
      <c r="D37" s="310">
        <v>0</v>
      </c>
      <c r="E37" s="310">
        <v>0</v>
      </c>
      <c r="F37" s="310">
        <v>0</v>
      </c>
      <c r="G37" s="310">
        <f t="shared" si="2"/>
        <v>0</v>
      </c>
      <c r="H37" s="310">
        <v>0</v>
      </c>
      <c r="I37" s="310">
        <v>0</v>
      </c>
      <c r="J37" s="310">
        <v>0</v>
      </c>
      <c r="K37" s="310">
        <v>0</v>
      </c>
      <c r="L37" s="310">
        <v>0</v>
      </c>
      <c r="M37" s="310">
        <v>0</v>
      </c>
      <c r="N37" s="310">
        <v>0</v>
      </c>
      <c r="P37" s="313">
        <v>0</v>
      </c>
      <c r="Q37" s="313">
        <v>0</v>
      </c>
      <c r="R37" s="312">
        <f t="shared" si="3"/>
        <v>0</v>
      </c>
      <c r="S37" s="313">
        <v>0</v>
      </c>
      <c r="T37" s="313">
        <v>0</v>
      </c>
      <c r="U37" s="313">
        <v>0</v>
      </c>
      <c r="W37" s="312">
        <v>0</v>
      </c>
      <c r="X37" s="314">
        <f t="shared" si="10"/>
        <v>13.281507907250642</v>
      </c>
      <c r="Y37" s="315">
        <f t="shared" si="4"/>
        <v>0.2</v>
      </c>
      <c r="Z37" s="315">
        <f t="shared" si="5"/>
        <v>0.109</v>
      </c>
      <c r="AA37" s="315">
        <f t="shared" si="6"/>
        <v>0.42</v>
      </c>
      <c r="AB37" s="315">
        <f t="shared" si="7"/>
        <v>5.3049999999999997</v>
      </c>
      <c r="AD37" s="316">
        <f t="shared" si="0"/>
        <v>0</v>
      </c>
      <c r="AE37" s="316">
        <f t="shared" si="0"/>
        <v>0</v>
      </c>
      <c r="AF37" s="316">
        <f t="shared" si="0"/>
        <v>0</v>
      </c>
      <c r="AG37" s="316">
        <f t="shared" si="0"/>
        <v>0</v>
      </c>
      <c r="AH37" s="316">
        <f t="shared" si="8"/>
        <v>0</v>
      </c>
      <c r="AI37" s="316">
        <f t="shared" si="8"/>
        <v>0</v>
      </c>
      <c r="AJ37" s="499">
        <f t="shared" si="9"/>
        <v>0</v>
      </c>
      <c r="AK37" s="504">
        <f>Cost6_BiodiversityOffsets!AB39</f>
        <v>0</v>
      </c>
      <c r="AL37" s="313">
        <v>0</v>
      </c>
      <c r="AM37" s="502">
        <f t="shared" si="1"/>
        <v>0</v>
      </c>
    </row>
    <row r="38" spans="1:39" ht="24" x14ac:dyDescent="0.2">
      <c r="A38" s="307" t="s">
        <v>1478</v>
      </c>
      <c r="B38" s="310">
        <v>0</v>
      </c>
      <c r="C38" s="310">
        <v>0</v>
      </c>
      <c r="D38" s="310">
        <v>0</v>
      </c>
      <c r="E38" s="310">
        <v>0</v>
      </c>
      <c r="F38" s="310">
        <v>0</v>
      </c>
      <c r="G38" s="310">
        <f t="shared" si="2"/>
        <v>0</v>
      </c>
      <c r="H38" s="310">
        <v>0</v>
      </c>
      <c r="I38" s="310">
        <v>0</v>
      </c>
      <c r="J38" s="310">
        <v>0</v>
      </c>
      <c r="K38" s="310">
        <v>0</v>
      </c>
      <c r="L38" s="310">
        <v>0</v>
      </c>
      <c r="M38" s="310">
        <v>0</v>
      </c>
      <c r="N38" s="310">
        <v>0</v>
      </c>
      <c r="P38" s="313">
        <v>0</v>
      </c>
      <c r="Q38" s="313">
        <v>0</v>
      </c>
      <c r="R38" s="312">
        <f t="shared" si="3"/>
        <v>0</v>
      </c>
      <c r="S38" s="313">
        <v>0</v>
      </c>
      <c r="T38" s="313">
        <v>0</v>
      </c>
      <c r="U38" s="313">
        <v>0</v>
      </c>
      <c r="W38" s="312">
        <v>0</v>
      </c>
      <c r="X38" s="314">
        <f t="shared" si="10"/>
        <v>13.281507907250642</v>
      </c>
      <c r="Y38" s="315">
        <f t="shared" si="4"/>
        <v>0.2</v>
      </c>
      <c r="Z38" s="315">
        <f t="shared" si="5"/>
        <v>0.109</v>
      </c>
      <c r="AA38" s="315">
        <f t="shared" si="6"/>
        <v>0.42</v>
      </c>
      <c r="AB38" s="315">
        <f t="shared" si="7"/>
        <v>5.3049999999999997</v>
      </c>
      <c r="AD38" s="316">
        <f t="shared" si="0"/>
        <v>0</v>
      </c>
      <c r="AE38" s="316">
        <f t="shared" si="0"/>
        <v>0</v>
      </c>
      <c r="AF38" s="316">
        <f t="shared" si="0"/>
        <v>0</v>
      </c>
      <c r="AG38" s="316">
        <f t="shared" si="0"/>
        <v>0</v>
      </c>
      <c r="AH38" s="316">
        <f t="shared" si="8"/>
        <v>0</v>
      </c>
      <c r="AI38" s="316">
        <f t="shared" si="8"/>
        <v>0</v>
      </c>
      <c r="AJ38" s="499">
        <f t="shared" si="9"/>
        <v>0</v>
      </c>
      <c r="AK38" s="504">
        <f>Cost6_BiodiversityOffsets!AB40</f>
        <v>0</v>
      </c>
      <c r="AL38" s="313">
        <v>0</v>
      </c>
      <c r="AM38" s="502">
        <f t="shared" si="1"/>
        <v>0</v>
      </c>
    </row>
    <row r="39" spans="1:39" ht="24" x14ac:dyDescent="0.2">
      <c r="A39" s="307" t="s">
        <v>1479</v>
      </c>
      <c r="B39" s="310">
        <v>0</v>
      </c>
      <c r="C39" s="310">
        <v>0</v>
      </c>
      <c r="D39" s="310">
        <v>0</v>
      </c>
      <c r="E39" s="310">
        <v>0</v>
      </c>
      <c r="F39" s="310">
        <v>0</v>
      </c>
      <c r="G39" s="310">
        <f t="shared" si="2"/>
        <v>0</v>
      </c>
      <c r="H39" s="310">
        <v>0</v>
      </c>
      <c r="I39" s="310">
        <v>0</v>
      </c>
      <c r="J39" s="310">
        <v>0</v>
      </c>
      <c r="K39" s="310">
        <v>0</v>
      </c>
      <c r="L39" s="310">
        <v>0</v>
      </c>
      <c r="M39" s="310">
        <v>0</v>
      </c>
      <c r="N39" s="310">
        <v>0</v>
      </c>
      <c r="P39" s="313">
        <v>0</v>
      </c>
      <c r="Q39" s="313">
        <v>0</v>
      </c>
      <c r="R39" s="312">
        <f t="shared" si="3"/>
        <v>0</v>
      </c>
      <c r="S39" s="313">
        <v>0</v>
      </c>
      <c r="T39" s="313">
        <v>0</v>
      </c>
      <c r="U39" s="313">
        <v>0</v>
      </c>
      <c r="W39" s="312">
        <v>0</v>
      </c>
      <c r="X39" s="314">
        <f t="shared" si="10"/>
        <v>13.281507907250642</v>
      </c>
      <c r="Y39" s="315">
        <f t="shared" si="4"/>
        <v>0.2</v>
      </c>
      <c r="Z39" s="315">
        <f t="shared" si="5"/>
        <v>0.109</v>
      </c>
      <c r="AA39" s="315">
        <f t="shared" si="6"/>
        <v>0.42</v>
      </c>
      <c r="AB39" s="315">
        <f t="shared" si="7"/>
        <v>5.3049999999999997</v>
      </c>
      <c r="AD39" s="316">
        <f t="shared" si="0"/>
        <v>0</v>
      </c>
      <c r="AE39" s="316">
        <f t="shared" si="0"/>
        <v>0</v>
      </c>
      <c r="AF39" s="316">
        <f t="shared" si="0"/>
        <v>0</v>
      </c>
      <c r="AG39" s="316">
        <f t="shared" si="0"/>
        <v>0</v>
      </c>
      <c r="AH39" s="316">
        <f t="shared" si="8"/>
        <v>0</v>
      </c>
      <c r="AI39" s="316">
        <f t="shared" si="8"/>
        <v>0</v>
      </c>
      <c r="AJ39" s="499">
        <f t="shared" si="9"/>
        <v>0</v>
      </c>
      <c r="AK39" s="504">
        <f>Cost6_BiodiversityOffsets!AB41</f>
        <v>0</v>
      </c>
      <c r="AL39" s="313">
        <v>0</v>
      </c>
      <c r="AM39" s="502">
        <f t="shared" si="1"/>
        <v>0</v>
      </c>
    </row>
    <row r="40" spans="1:39" ht="36" x14ac:dyDescent="0.2">
      <c r="A40" s="307" t="s">
        <v>1480</v>
      </c>
      <c r="B40" s="310">
        <v>0</v>
      </c>
      <c r="C40" s="310">
        <v>0</v>
      </c>
      <c r="D40" s="310">
        <v>0</v>
      </c>
      <c r="E40" s="310">
        <v>0</v>
      </c>
      <c r="F40" s="310">
        <v>0</v>
      </c>
      <c r="G40" s="310">
        <f t="shared" si="2"/>
        <v>0</v>
      </c>
      <c r="H40" s="310">
        <v>0</v>
      </c>
      <c r="I40" s="310">
        <v>0</v>
      </c>
      <c r="J40" s="310">
        <v>0</v>
      </c>
      <c r="K40" s="310">
        <v>0</v>
      </c>
      <c r="L40" s="310">
        <v>0</v>
      </c>
      <c r="M40" s="310">
        <v>0</v>
      </c>
      <c r="N40" s="310">
        <v>0</v>
      </c>
      <c r="P40" s="313">
        <v>0</v>
      </c>
      <c r="Q40" s="313">
        <v>0</v>
      </c>
      <c r="R40" s="312">
        <f t="shared" si="3"/>
        <v>0</v>
      </c>
      <c r="S40" s="313">
        <v>0</v>
      </c>
      <c r="T40" s="313">
        <v>0</v>
      </c>
      <c r="U40" s="313">
        <v>0</v>
      </c>
      <c r="W40" s="312">
        <v>0</v>
      </c>
      <c r="X40" s="314">
        <f t="shared" si="10"/>
        <v>13.281507907250642</v>
      </c>
      <c r="Y40" s="315">
        <f t="shared" si="4"/>
        <v>0.2</v>
      </c>
      <c r="Z40" s="315">
        <f t="shared" si="5"/>
        <v>0.109</v>
      </c>
      <c r="AA40" s="315">
        <f t="shared" si="6"/>
        <v>0.42</v>
      </c>
      <c r="AB40" s="315">
        <f t="shared" si="7"/>
        <v>5.3049999999999997</v>
      </c>
      <c r="AD40" s="316">
        <f t="shared" si="0"/>
        <v>0</v>
      </c>
      <c r="AE40" s="316">
        <f t="shared" si="0"/>
        <v>0</v>
      </c>
      <c r="AF40" s="316">
        <f t="shared" si="0"/>
        <v>0</v>
      </c>
      <c r="AG40" s="316">
        <f t="shared" si="0"/>
        <v>0</v>
      </c>
      <c r="AH40" s="316">
        <f t="shared" si="8"/>
        <v>0</v>
      </c>
      <c r="AI40" s="316">
        <f t="shared" si="8"/>
        <v>0</v>
      </c>
      <c r="AJ40" s="499">
        <f t="shared" si="9"/>
        <v>0</v>
      </c>
      <c r="AK40" s="504">
        <f>Cost6_BiodiversityOffsets!AB42</f>
        <v>0</v>
      </c>
      <c r="AL40" s="313">
        <v>0</v>
      </c>
      <c r="AM40" s="502">
        <f t="shared" si="1"/>
        <v>0</v>
      </c>
    </row>
    <row r="41" spans="1:39" ht="24" x14ac:dyDescent="0.2">
      <c r="A41" s="307" t="s">
        <v>1481</v>
      </c>
      <c r="B41" s="310">
        <v>0</v>
      </c>
      <c r="C41" s="310">
        <v>0</v>
      </c>
      <c r="D41" s="310">
        <v>0</v>
      </c>
      <c r="E41" s="310">
        <v>0</v>
      </c>
      <c r="F41" s="310">
        <v>0</v>
      </c>
      <c r="G41" s="310">
        <f t="shared" si="2"/>
        <v>0</v>
      </c>
      <c r="H41" s="310">
        <v>0</v>
      </c>
      <c r="I41" s="310">
        <v>0</v>
      </c>
      <c r="J41" s="310">
        <v>0</v>
      </c>
      <c r="K41" s="310">
        <v>0</v>
      </c>
      <c r="L41" s="310">
        <v>0</v>
      </c>
      <c r="M41" s="310">
        <v>0</v>
      </c>
      <c r="N41" s="310">
        <v>0</v>
      </c>
      <c r="P41" s="313">
        <v>0</v>
      </c>
      <c r="Q41" s="313">
        <v>0</v>
      </c>
      <c r="R41" s="312">
        <f t="shared" si="3"/>
        <v>0</v>
      </c>
      <c r="S41" s="313">
        <v>0</v>
      </c>
      <c r="T41" s="313">
        <v>0</v>
      </c>
      <c r="U41" s="313">
        <v>0</v>
      </c>
      <c r="W41" s="312">
        <v>0</v>
      </c>
      <c r="X41" s="314">
        <f t="shared" si="10"/>
        <v>13.281507907250642</v>
      </c>
      <c r="Y41" s="315">
        <f t="shared" si="4"/>
        <v>0.2</v>
      </c>
      <c r="Z41" s="315">
        <f t="shared" si="5"/>
        <v>0.109</v>
      </c>
      <c r="AA41" s="315">
        <f t="shared" si="6"/>
        <v>0.42</v>
      </c>
      <c r="AB41" s="315">
        <f t="shared" si="7"/>
        <v>5.3049999999999997</v>
      </c>
      <c r="AD41" s="316">
        <f t="shared" si="0"/>
        <v>0</v>
      </c>
      <c r="AE41" s="316">
        <f t="shared" si="0"/>
        <v>0</v>
      </c>
      <c r="AF41" s="316">
        <f t="shared" si="0"/>
        <v>0</v>
      </c>
      <c r="AG41" s="316">
        <f t="shared" si="0"/>
        <v>0</v>
      </c>
      <c r="AH41" s="316">
        <f t="shared" si="8"/>
        <v>0</v>
      </c>
      <c r="AI41" s="316">
        <f t="shared" si="8"/>
        <v>0</v>
      </c>
      <c r="AJ41" s="499">
        <f t="shared" si="9"/>
        <v>0</v>
      </c>
      <c r="AK41" s="504">
        <f>Cost6_BiodiversityOffsets!AB43</f>
        <v>0</v>
      </c>
      <c r="AL41" s="313">
        <v>0</v>
      </c>
      <c r="AM41" s="502">
        <f t="shared" si="1"/>
        <v>0</v>
      </c>
    </row>
    <row r="42" spans="1:39" ht="36" x14ac:dyDescent="0.2">
      <c r="A42" s="307" t="s">
        <v>1482</v>
      </c>
      <c r="B42" s="310">
        <v>0</v>
      </c>
      <c r="C42" s="310">
        <v>0</v>
      </c>
      <c r="D42" s="310">
        <v>0</v>
      </c>
      <c r="E42" s="310">
        <v>0</v>
      </c>
      <c r="F42" s="310">
        <v>0</v>
      </c>
      <c r="G42" s="310">
        <f t="shared" si="2"/>
        <v>0</v>
      </c>
      <c r="H42" s="310">
        <v>0</v>
      </c>
      <c r="I42" s="310">
        <v>0</v>
      </c>
      <c r="J42" s="310">
        <v>0</v>
      </c>
      <c r="K42" s="310">
        <v>0</v>
      </c>
      <c r="L42" s="310">
        <v>0</v>
      </c>
      <c r="M42" s="310">
        <v>0</v>
      </c>
      <c r="N42" s="310">
        <v>0</v>
      </c>
      <c r="P42" s="313">
        <v>0</v>
      </c>
      <c r="Q42" s="313">
        <v>0</v>
      </c>
      <c r="R42" s="312">
        <f t="shared" si="3"/>
        <v>0</v>
      </c>
      <c r="S42" s="313">
        <v>0</v>
      </c>
      <c r="T42" s="313">
        <v>0</v>
      </c>
      <c r="U42" s="313">
        <v>0</v>
      </c>
      <c r="W42" s="312">
        <v>0</v>
      </c>
      <c r="X42" s="314">
        <f t="shared" si="10"/>
        <v>13.281507907250642</v>
      </c>
      <c r="Y42" s="315">
        <f t="shared" si="4"/>
        <v>0.2</v>
      </c>
      <c r="Z42" s="315">
        <f t="shared" si="5"/>
        <v>0.109</v>
      </c>
      <c r="AA42" s="315">
        <f t="shared" si="6"/>
        <v>0.42</v>
      </c>
      <c r="AB42" s="315">
        <f t="shared" si="7"/>
        <v>5.3049999999999997</v>
      </c>
      <c r="AD42" s="316">
        <f t="shared" si="0"/>
        <v>0</v>
      </c>
      <c r="AE42" s="316">
        <f t="shared" si="0"/>
        <v>0</v>
      </c>
      <c r="AF42" s="316">
        <f t="shared" si="0"/>
        <v>0</v>
      </c>
      <c r="AG42" s="316">
        <f t="shared" si="0"/>
        <v>0</v>
      </c>
      <c r="AH42" s="316">
        <f t="shared" si="8"/>
        <v>0</v>
      </c>
      <c r="AI42" s="316">
        <f t="shared" si="8"/>
        <v>0</v>
      </c>
      <c r="AJ42" s="499">
        <f t="shared" si="9"/>
        <v>0</v>
      </c>
      <c r="AK42" s="504">
        <f>Cost6_BiodiversityOffsets!AB44</f>
        <v>0</v>
      </c>
      <c r="AL42" s="313">
        <v>0</v>
      </c>
      <c r="AM42" s="502">
        <f t="shared" si="1"/>
        <v>0</v>
      </c>
    </row>
    <row r="43" spans="1:39" ht="36" x14ac:dyDescent="0.2">
      <c r="A43" s="307" t="s">
        <v>1483</v>
      </c>
      <c r="B43" s="310">
        <v>0</v>
      </c>
      <c r="C43" s="310">
        <v>0</v>
      </c>
      <c r="D43" s="310">
        <v>0</v>
      </c>
      <c r="E43" s="310">
        <v>0</v>
      </c>
      <c r="F43" s="310">
        <v>0</v>
      </c>
      <c r="G43" s="310">
        <f t="shared" si="2"/>
        <v>0</v>
      </c>
      <c r="H43" s="310">
        <v>0</v>
      </c>
      <c r="I43" s="310">
        <v>0</v>
      </c>
      <c r="J43" s="310">
        <v>0</v>
      </c>
      <c r="K43" s="310">
        <v>0</v>
      </c>
      <c r="L43" s="310">
        <v>0</v>
      </c>
      <c r="M43" s="310">
        <v>0</v>
      </c>
      <c r="N43" s="310">
        <v>0</v>
      </c>
      <c r="P43" s="313">
        <v>0</v>
      </c>
      <c r="Q43" s="313">
        <v>0</v>
      </c>
      <c r="R43" s="312">
        <f t="shared" si="3"/>
        <v>0</v>
      </c>
      <c r="S43" s="313">
        <v>0</v>
      </c>
      <c r="T43" s="313">
        <v>0</v>
      </c>
      <c r="U43" s="313">
        <v>0</v>
      </c>
      <c r="W43" s="312">
        <v>0</v>
      </c>
      <c r="X43" s="314">
        <f t="shared" si="10"/>
        <v>13.281507907250642</v>
      </c>
      <c r="Y43" s="315">
        <f t="shared" si="4"/>
        <v>0.2</v>
      </c>
      <c r="Z43" s="315">
        <f t="shared" si="5"/>
        <v>0.109</v>
      </c>
      <c r="AA43" s="315">
        <f t="shared" si="6"/>
        <v>0.42</v>
      </c>
      <c r="AB43" s="315">
        <f t="shared" si="7"/>
        <v>5.3049999999999997</v>
      </c>
      <c r="AD43" s="316">
        <f t="shared" si="0"/>
        <v>0</v>
      </c>
      <c r="AE43" s="316">
        <f t="shared" si="0"/>
        <v>0</v>
      </c>
      <c r="AF43" s="316">
        <f t="shared" si="0"/>
        <v>0</v>
      </c>
      <c r="AG43" s="316">
        <f t="shared" si="0"/>
        <v>0</v>
      </c>
      <c r="AH43" s="316">
        <f t="shared" si="8"/>
        <v>0</v>
      </c>
      <c r="AI43" s="316">
        <f t="shared" si="8"/>
        <v>0</v>
      </c>
      <c r="AJ43" s="499">
        <f t="shared" si="9"/>
        <v>0</v>
      </c>
      <c r="AK43" s="504">
        <f>Cost6_BiodiversityOffsets!AB45</f>
        <v>0</v>
      </c>
      <c r="AL43" s="313">
        <v>0</v>
      </c>
      <c r="AM43" s="502">
        <f t="shared" si="1"/>
        <v>0</v>
      </c>
    </row>
    <row r="44" spans="1:39" ht="36" x14ac:dyDescent="0.2">
      <c r="A44" s="307" t="s">
        <v>1484</v>
      </c>
      <c r="B44" s="310">
        <v>0</v>
      </c>
      <c r="C44" s="310">
        <v>0</v>
      </c>
      <c r="D44" s="310">
        <v>0</v>
      </c>
      <c r="E44" s="310">
        <v>0</v>
      </c>
      <c r="F44" s="310">
        <v>0</v>
      </c>
      <c r="G44" s="310">
        <f t="shared" si="2"/>
        <v>0</v>
      </c>
      <c r="H44" s="310">
        <v>0</v>
      </c>
      <c r="I44" s="310">
        <v>0</v>
      </c>
      <c r="J44" s="310">
        <v>0</v>
      </c>
      <c r="K44" s="310">
        <v>0</v>
      </c>
      <c r="L44" s="310">
        <v>0</v>
      </c>
      <c r="M44" s="310">
        <v>0</v>
      </c>
      <c r="N44" s="310">
        <v>0</v>
      </c>
      <c r="P44" s="313">
        <v>0</v>
      </c>
      <c r="Q44" s="313">
        <v>0</v>
      </c>
      <c r="R44" s="312">
        <f t="shared" si="3"/>
        <v>0</v>
      </c>
      <c r="S44" s="313">
        <v>0</v>
      </c>
      <c r="T44" s="313">
        <v>0</v>
      </c>
      <c r="U44" s="313">
        <v>0</v>
      </c>
      <c r="W44" s="312">
        <v>0</v>
      </c>
      <c r="X44" s="314">
        <f t="shared" si="10"/>
        <v>13.281507907250642</v>
      </c>
      <c r="Y44" s="315">
        <f t="shared" si="4"/>
        <v>0.2</v>
      </c>
      <c r="Z44" s="315">
        <f t="shared" si="5"/>
        <v>0.109</v>
      </c>
      <c r="AA44" s="315">
        <f t="shared" si="6"/>
        <v>0.42</v>
      </c>
      <c r="AB44" s="315">
        <f t="shared" si="7"/>
        <v>5.3049999999999997</v>
      </c>
      <c r="AD44" s="316">
        <f t="shared" si="0"/>
        <v>0</v>
      </c>
      <c r="AE44" s="316">
        <f t="shared" si="0"/>
        <v>0</v>
      </c>
      <c r="AF44" s="316">
        <f t="shared" si="0"/>
        <v>0</v>
      </c>
      <c r="AG44" s="316">
        <f t="shared" si="0"/>
        <v>0</v>
      </c>
      <c r="AH44" s="316">
        <f t="shared" si="8"/>
        <v>0</v>
      </c>
      <c r="AI44" s="316">
        <f t="shared" si="8"/>
        <v>0</v>
      </c>
      <c r="AJ44" s="499">
        <f t="shared" si="9"/>
        <v>0</v>
      </c>
      <c r="AK44" s="504">
        <f>Cost6_BiodiversityOffsets!AB46</f>
        <v>0</v>
      </c>
      <c r="AL44" s="313">
        <v>0</v>
      </c>
      <c r="AM44" s="502">
        <f t="shared" si="1"/>
        <v>0</v>
      </c>
    </row>
    <row r="45" spans="1:39" ht="24" x14ac:dyDescent="0.2">
      <c r="A45" s="307" t="s">
        <v>1485</v>
      </c>
      <c r="B45" s="310">
        <v>0.5</v>
      </c>
      <c r="C45" s="310">
        <v>0</v>
      </c>
      <c r="D45" s="310">
        <v>0</v>
      </c>
      <c r="E45" s="310">
        <v>0</v>
      </c>
      <c r="F45" s="310">
        <v>0</v>
      </c>
      <c r="G45" s="310">
        <f t="shared" si="2"/>
        <v>0</v>
      </c>
      <c r="H45" s="310">
        <v>0</v>
      </c>
      <c r="I45" s="310">
        <v>0</v>
      </c>
      <c r="J45" s="310">
        <v>0</v>
      </c>
      <c r="K45" s="310">
        <v>0</v>
      </c>
      <c r="L45" s="310">
        <v>0</v>
      </c>
      <c r="M45" s="310">
        <v>0</v>
      </c>
      <c r="N45" s="310">
        <v>0</v>
      </c>
      <c r="P45" s="313">
        <v>0</v>
      </c>
      <c r="Q45" s="313">
        <v>0</v>
      </c>
      <c r="R45" s="312">
        <f t="shared" si="3"/>
        <v>1.5</v>
      </c>
      <c r="S45" s="313">
        <v>0</v>
      </c>
      <c r="T45" s="313">
        <v>0</v>
      </c>
      <c r="U45" s="313">
        <v>0</v>
      </c>
      <c r="W45" s="312">
        <v>0</v>
      </c>
      <c r="X45" s="314">
        <f t="shared" si="10"/>
        <v>13.281507907250642</v>
      </c>
      <c r="Y45" s="315">
        <f t="shared" si="4"/>
        <v>0.2</v>
      </c>
      <c r="Z45" s="315">
        <f t="shared" si="5"/>
        <v>0.109</v>
      </c>
      <c r="AA45" s="315">
        <f t="shared" si="6"/>
        <v>0.42</v>
      </c>
      <c r="AB45" s="315">
        <f t="shared" si="7"/>
        <v>5.3049999999999997</v>
      </c>
      <c r="AD45" s="316">
        <f t="shared" si="0"/>
        <v>0</v>
      </c>
      <c r="AE45" s="316">
        <f t="shared" si="0"/>
        <v>0</v>
      </c>
      <c r="AF45" s="316">
        <f t="shared" si="0"/>
        <v>0.30000000000000004</v>
      </c>
      <c r="AG45" s="316">
        <f t="shared" si="0"/>
        <v>0</v>
      </c>
      <c r="AH45" s="316">
        <f t="shared" si="8"/>
        <v>0</v>
      </c>
      <c r="AI45" s="316">
        <f t="shared" si="8"/>
        <v>0</v>
      </c>
      <c r="AJ45" s="499">
        <f t="shared" si="9"/>
        <v>0.30000000000000004</v>
      </c>
      <c r="AK45" s="504">
        <f>Cost6_BiodiversityOffsets!AB47</f>
        <v>12.75</v>
      </c>
      <c r="AL45" s="313">
        <v>0</v>
      </c>
      <c r="AM45" s="502">
        <f t="shared" si="1"/>
        <v>13.05</v>
      </c>
    </row>
    <row r="46" spans="1:39" ht="36" x14ac:dyDescent="0.2">
      <c r="A46" s="307" t="s">
        <v>1486</v>
      </c>
      <c r="B46" s="310">
        <v>0</v>
      </c>
      <c r="C46" s="310">
        <v>0</v>
      </c>
      <c r="D46" s="310">
        <v>0</v>
      </c>
      <c r="E46" s="310">
        <v>0</v>
      </c>
      <c r="F46" s="310">
        <v>0</v>
      </c>
      <c r="G46" s="310">
        <f t="shared" si="2"/>
        <v>0</v>
      </c>
      <c r="H46" s="310">
        <v>0</v>
      </c>
      <c r="I46" s="310">
        <v>0</v>
      </c>
      <c r="J46" s="310">
        <v>0</v>
      </c>
      <c r="K46" s="310">
        <v>0</v>
      </c>
      <c r="L46" s="310">
        <v>0</v>
      </c>
      <c r="M46" s="310">
        <v>0</v>
      </c>
      <c r="N46" s="310">
        <v>0</v>
      </c>
      <c r="P46" s="313">
        <v>0</v>
      </c>
      <c r="Q46" s="313">
        <v>0</v>
      </c>
      <c r="R46" s="312">
        <f t="shared" si="3"/>
        <v>0</v>
      </c>
      <c r="S46" s="313">
        <v>0</v>
      </c>
      <c r="T46" s="313">
        <v>0</v>
      </c>
      <c r="U46" s="313">
        <v>0</v>
      </c>
      <c r="W46" s="312">
        <v>0</v>
      </c>
      <c r="X46" s="314">
        <f t="shared" si="10"/>
        <v>13.281507907250642</v>
      </c>
      <c r="Y46" s="315">
        <f t="shared" si="4"/>
        <v>0.2</v>
      </c>
      <c r="Z46" s="315">
        <f t="shared" si="5"/>
        <v>0.109</v>
      </c>
      <c r="AA46" s="315">
        <f t="shared" si="6"/>
        <v>0.42</v>
      </c>
      <c r="AB46" s="315">
        <f t="shared" si="7"/>
        <v>5.3049999999999997</v>
      </c>
      <c r="AD46" s="316">
        <f t="shared" si="0"/>
        <v>0</v>
      </c>
      <c r="AE46" s="316">
        <f t="shared" si="0"/>
        <v>0</v>
      </c>
      <c r="AF46" s="316">
        <f t="shared" si="0"/>
        <v>0</v>
      </c>
      <c r="AG46" s="316">
        <f t="shared" si="0"/>
        <v>0</v>
      </c>
      <c r="AH46" s="316">
        <f t="shared" si="8"/>
        <v>0</v>
      </c>
      <c r="AI46" s="316">
        <f t="shared" si="8"/>
        <v>0</v>
      </c>
      <c r="AJ46" s="499">
        <f t="shared" si="9"/>
        <v>0</v>
      </c>
      <c r="AK46" s="504">
        <f>Cost6_BiodiversityOffsets!AB48</f>
        <v>0</v>
      </c>
      <c r="AL46" s="313">
        <v>0</v>
      </c>
      <c r="AM46" s="502">
        <f t="shared" si="1"/>
        <v>0</v>
      </c>
    </row>
    <row r="47" spans="1:39" ht="24" x14ac:dyDescent="0.2">
      <c r="A47" s="307" t="s">
        <v>1487</v>
      </c>
      <c r="B47" s="310">
        <v>0</v>
      </c>
      <c r="C47" s="310">
        <v>0</v>
      </c>
      <c r="D47" s="310">
        <v>0</v>
      </c>
      <c r="E47" s="310">
        <v>0</v>
      </c>
      <c r="F47" s="310">
        <v>0</v>
      </c>
      <c r="G47" s="310">
        <f t="shared" si="2"/>
        <v>0</v>
      </c>
      <c r="H47" s="310">
        <v>0</v>
      </c>
      <c r="I47" s="310">
        <v>0</v>
      </c>
      <c r="J47" s="310">
        <v>0</v>
      </c>
      <c r="K47" s="310">
        <v>0</v>
      </c>
      <c r="L47" s="310">
        <v>0</v>
      </c>
      <c r="M47" s="310">
        <v>0</v>
      </c>
      <c r="N47" s="310">
        <v>0</v>
      </c>
      <c r="P47" s="313">
        <v>0</v>
      </c>
      <c r="Q47" s="313">
        <v>0</v>
      </c>
      <c r="R47" s="312">
        <f t="shared" si="3"/>
        <v>0</v>
      </c>
      <c r="S47" s="313">
        <v>0</v>
      </c>
      <c r="T47" s="313">
        <v>0</v>
      </c>
      <c r="U47" s="313">
        <v>0</v>
      </c>
      <c r="W47" s="312">
        <v>0</v>
      </c>
      <c r="X47" s="314">
        <f t="shared" si="10"/>
        <v>13.281507907250642</v>
      </c>
      <c r="Y47" s="315">
        <f t="shared" si="4"/>
        <v>0.2</v>
      </c>
      <c r="Z47" s="315">
        <f t="shared" si="5"/>
        <v>0.109</v>
      </c>
      <c r="AA47" s="315">
        <f t="shared" si="6"/>
        <v>0.42</v>
      </c>
      <c r="AB47" s="315">
        <f t="shared" si="7"/>
        <v>5.3049999999999997</v>
      </c>
      <c r="AD47" s="316">
        <f t="shared" si="0"/>
        <v>0</v>
      </c>
      <c r="AE47" s="316">
        <f t="shared" si="0"/>
        <v>0</v>
      </c>
      <c r="AF47" s="316">
        <f t="shared" si="0"/>
        <v>0</v>
      </c>
      <c r="AG47" s="316">
        <f t="shared" si="0"/>
        <v>0</v>
      </c>
      <c r="AH47" s="316">
        <f t="shared" si="8"/>
        <v>0</v>
      </c>
      <c r="AI47" s="316">
        <f t="shared" si="8"/>
        <v>0</v>
      </c>
      <c r="AJ47" s="499">
        <f t="shared" si="9"/>
        <v>0</v>
      </c>
      <c r="AK47" s="504">
        <f>Cost6_BiodiversityOffsets!AB49</f>
        <v>0</v>
      </c>
      <c r="AL47" s="313">
        <v>0</v>
      </c>
      <c r="AM47" s="502">
        <f t="shared" si="1"/>
        <v>0</v>
      </c>
    </row>
    <row r="48" spans="1:39" x14ac:dyDescent="0.2">
      <c r="A48" s="307"/>
      <c r="B48" s="310"/>
      <c r="C48" s="310"/>
      <c r="D48" s="310"/>
      <c r="E48" s="310"/>
      <c r="F48" s="310"/>
      <c r="G48" s="310"/>
      <c r="H48" s="310"/>
      <c r="I48" s="310"/>
      <c r="J48" s="310"/>
      <c r="K48" s="310"/>
      <c r="L48" s="310"/>
      <c r="M48" s="310"/>
      <c r="N48" s="310"/>
      <c r="P48" s="313"/>
      <c r="Q48" s="313"/>
      <c r="R48" s="312"/>
      <c r="S48" s="313"/>
      <c r="T48" s="313"/>
      <c r="U48" s="313"/>
      <c r="W48" s="312"/>
      <c r="X48" s="314"/>
      <c r="Y48" s="315"/>
      <c r="Z48" s="315"/>
      <c r="AA48" s="315"/>
      <c r="AB48" s="315"/>
      <c r="AD48" s="316"/>
      <c r="AE48" s="316"/>
      <c r="AF48" s="316"/>
      <c r="AG48" s="316"/>
      <c r="AH48" s="316"/>
      <c r="AI48" s="316"/>
      <c r="AJ48" s="360">
        <f>SUM(AJ36:AJ47)</f>
        <v>0.30000000000000004</v>
      </c>
      <c r="AK48" s="505">
        <f>SUM(AK36:AK47)</f>
        <v>12.75</v>
      </c>
      <c r="AL48" s="360">
        <f>SUM(AL36:AL47)</f>
        <v>0</v>
      </c>
      <c r="AM48" s="502">
        <f t="shared" si="1"/>
        <v>13.05</v>
      </c>
    </row>
    <row r="49" spans="1:39" ht="24" x14ac:dyDescent="0.2">
      <c r="A49" s="317" t="s">
        <v>2131</v>
      </c>
      <c r="B49" s="310"/>
      <c r="C49" s="310"/>
      <c r="D49" s="310"/>
      <c r="E49" s="310"/>
      <c r="F49" s="310"/>
      <c r="G49" s="310"/>
      <c r="H49" s="310"/>
      <c r="I49" s="310"/>
      <c r="J49" s="310"/>
      <c r="K49" s="310"/>
      <c r="L49" s="310"/>
      <c r="M49" s="310"/>
      <c r="N49" s="310"/>
      <c r="P49" s="313"/>
      <c r="Q49" s="313"/>
      <c r="R49" s="312"/>
      <c r="S49" s="313"/>
      <c r="T49" s="313"/>
      <c r="U49" s="313"/>
      <c r="W49" s="312"/>
      <c r="X49" s="314"/>
      <c r="Y49" s="315"/>
      <c r="Z49" s="315"/>
      <c r="AA49" s="315"/>
      <c r="AB49" s="315"/>
      <c r="AD49" s="316"/>
      <c r="AE49" s="316"/>
      <c r="AF49" s="316"/>
      <c r="AG49" s="316"/>
      <c r="AH49" s="316"/>
      <c r="AI49" s="316"/>
      <c r="AJ49" s="360">
        <f>AJ34+AJ48</f>
        <v>93.17</v>
      </c>
      <c r="AK49" s="360">
        <f>AK34+AK48</f>
        <v>384.11400000000003</v>
      </c>
      <c r="AL49" s="360">
        <f>AL34+AL48</f>
        <v>35.374065492704197</v>
      </c>
      <c r="AM49" s="502">
        <f t="shared" si="1"/>
        <v>512.65806549270428</v>
      </c>
    </row>
    <row r="50" spans="1:39" ht="33" x14ac:dyDescent="0.2">
      <c r="A50" s="317" t="s">
        <v>957</v>
      </c>
      <c r="B50" s="320">
        <f t="shared" ref="B50:N50" si="14">B28+B34+B48</f>
        <v>0</v>
      </c>
      <c r="C50" s="320">
        <f t="shared" si="14"/>
        <v>0</v>
      </c>
      <c r="D50" s="320">
        <f t="shared" si="14"/>
        <v>0</v>
      </c>
      <c r="E50" s="320">
        <f t="shared" si="14"/>
        <v>0</v>
      </c>
      <c r="F50" s="320">
        <f t="shared" si="14"/>
        <v>0</v>
      </c>
      <c r="G50" s="320">
        <f t="shared" si="14"/>
        <v>0</v>
      </c>
      <c r="H50" s="320">
        <f t="shared" si="14"/>
        <v>0</v>
      </c>
      <c r="I50" s="320">
        <f t="shared" si="14"/>
        <v>0</v>
      </c>
      <c r="J50" s="320">
        <f t="shared" si="14"/>
        <v>0</v>
      </c>
      <c r="K50" s="320">
        <f t="shared" si="14"/>
        <v>0</v>
      </c>
      <c r="L50" s="320">
        <f t="shared" si="14"/>
        <v>0</v>
      </c>
      <c r="M50" s="320">
        <f t="shared" si="14"/>
        <v>0</v>
      </c>
      <c r="N50" s="320">
        <f t="shared" si="14"/>
        <v>0</v>
      </c>
      <c r="O50" s="319"/>
      <c r="P50" s="318"/>
      <c r="Q50" s="318"/>
      <c r="R50" s="318"/>
      <c r="S50" s="318"/>
      <c r="T50" s="318"/>
      <c r="U50" s="318"/>
      <c r="V50" s="319"/>
      <c r="W50" s="318"/>
      <c r="X50" s="318"/>
      <c r="Y50" s="318"/>
      <c r="Z50" s="318"/>
      <c r="AA50" s="318"/>
      <c r="AB50" s="318"/>
      <c r="AC50" s="319"/>
      <c r="AD50" s="523" t="s">
        <v>1965</v>
      </c>
      <c r="AE50" s="320">
        <f t="shared" ref="AE50:AM50" si="15">AE28+AE34+AE48</f>
        <v>0</v>
      </c>
      <c r="AF50" s="320">
        <f t="shared" si="15"/>
        <v>0</v>
      </c>
      <c r="AG50" s="320">
        <f t="shared" si="15"/>
        <v>0</v>
      </c>
      <c r="AH50" s="320">
        <f t="shared" si="15"/>
        <v>0</v>
      </c>
      <c r="AI50" s="320">
        <f t="shared" si="15"/>
        <v>0</v>
      </c>
      <c r="AJ50" s="320">
        <f t="shared" si="15"/>
        <v>941.89000000000021</v>
      </c>
      <c r="AK50" s="320">
        <f t="shared" si="15"/>
        <v>3254.4607999999998</v>
      </c>
      <c r="AL50" s="320">
        <f t="shared" si="15"/>
        <v>118.09738122703342</v>
      </c>
      <c r="AM50" s="320">
        <f t="shared" si="15"/>
        <v>4314.4481812270342</v>
      </c>
    </row>
    <row r="51" spans="1:39" ht="84" x14ac:dyDescent="0.2">
      <c r="A51" s="321" t="s">
        <v>1488</v>
      </c>
      <c r="W51" s="447"/>
      <c r="X51" s="447"/>
      <c r="Y51" s="447"/>
      <c r="Z51" s="447"/>
      <c r="AA51" s="447"/>
      <c r="AB51" s="447"/>
    </row>
    <row r="52" spans="1:39" x14ac:dyDescent="0.2">
      <c r="A52" s="322" t="s">
        <v>1489</v>
      </c>
      <c r="W52" s="447"/>
      <c r="X52" s="447"/>
      <c r="Y52" s="447"/>
      <c r="Z52" s="447"/>
      <c r="AA52" s="447"/>
      <c r="AB52" s="447"/>
    </row>
    <row r="53" spans="1:39" x14ac:dyDescent="0.2">
      <c r="A53" s="446" t="s">
        <v>1490</v>
      </c>
      <c r="B53" s="446"/>
      <c r="C53" s="446"/>
      <c r="D53" s="446"/>
      <c r="E53" s="446"/>
      <c r="F53" s="446"/>
      <c r="G53" s="446"/>
      <c r="H53" s="446"/>
      <c r="I53" s="446"/>
      <c r="J53" s="446"/>
      <c r="K53" s="446"/>
      <c r="L53" s="446"/>
      <c r="M53" s="446"/>
      <c r="N53" s="446"/>
      <c r="O53" s="446"/>
      <c r="P53" s="446"/>
      <c r="Q53" s="446"/>
      <c r="R53" s="446"/>
      <c r="S53" s="446"/>
      <c r="T53" s="446"/>
      <c r="U53" s="446"/>
      <c r="V53" s="446"/>
      <c r="W53" s="446"/>
      <c r="X53" s="446"/>
      <c r="Y53" s="446"/>
      <c r="Z53" s="446"/>
      <c r="AA53" s="446"/>
      <c r="AB53" s="446"/>
      <c r="AC53" s="446"/>
      <c r="AD53" s="446"/>
      <c r="AE53" s="446"/>
      <c r="AF53" s="446"/>
      <c r="AG53" s="446"/>
      <c r="AH53" s="446"/>
      <c r="AI53" s="446"/>
    </row>
    <row r="54" spans="1:39" x14ac:dyDescent="0.2">
      <c r="A54" s="446"/>
      <c r="B54" s="446"/>
      <c r="C54" s="446"/>
      <c r="D54" s="446"/>
      <c r="E54" s="446"/>
      <c r="F54" s="446"/>
      <c r="G54" s="446"/>
      <c r="H54" s="446"/>
      <c r="I54" s="446"/>
      <c r="J54" s="446"/>
      <c r="K54" s="446"/>
      <c r="L54" s="446"/>
      <c r="M54" s="446"/>
      <c r="N54" s="446"/>
      <c r="O54" s="446"/>
      <c r="P54" s="446"/>
      <c r="Q54" s="446"/>
      <c r="R54" s="446"/>
      <c r="S54" s="446"/>
      <c r="T54" s="446"/>
      <c r="U54" s="446"/>
      <c r="V54" s="446"/>
      <c r="W54" s="446"/>
      <c r="X54" s="446"/>
      <c r="Y54" s="446"/>
      <c r="Z54" s="446"/>
      <c r="AA54" s="446"/>
      <c r="AB54" s="446"/>
      <c r="AC54" s="446"/>
      <c r="AD54" s="446"/>
      <c r="AE54" s="446"/>
      <c r="AF54" s="446"/>
      <c r="AG54" s="446"/>
      <c r="AH54" s="446"/>
      <c r="AI54" s="446"/>
    </row>
    <row r="55" spans="1:39" x14ac:dyDescent="0.2">
      <c r="A55" s="322" t="s">
        <v>1491</v>
      </c>
      <c r="W55" s="447"/>
      <c r="X55" s="447"/>
      <c r="Y55" s="447"/>
      <c r="Z55" s="447"/>
      <c r="AA55" s="447"/>
      <c r="AB55" s="447"/>
    </row>
    <row r="56" spans="1:39" x14ac:dyDescent="0.2">
      <c r="A56" s="446" t="s">
        <v>1492</v>
      </c>
      <c r="B56" s="446"/>
      <c r="C56" s="446"/>
      <c r="D56" s="446"/>
      <c r="E56" s="446"/>
      <c r="F56" s="446"/>
      <c r="G56" s="446"/>
      <c r="H56" s="446"/>
      <c r="I56" s="446"/>
      <c r="J56" s="446"/>
      <c r="K56" s="446"/>
      <c r="L56" s="446"/>
      <c r="M56" s="446"/>
      <c r="N56" s="446"/>
      <c r="O56" s="446"/>
      <c r="P56" s="446"/>
      <c r="Q56" s="446"/>
      <c r="R56" s="446"/>
      <c r="S56" s="446"/>
      <c r="T56" s="446"/>
      <c r="U56" s="446"/>
      <c r="V56" s="446"/>
      <c r="W56" s="446"/>
      <c r="X56" s="446"/>
      <c r="Y56" s="446"/>
      <c r="Z56" s="446"/>
      <c r="AA56" s="446"/>
      <c r="AB56" s="446"/>
      <c r="AC56" s="446"/>
      <c r="AD56" s="446"/>
      <c r="AE56" s="446"/>
      <c r="AF56" s="446"/>
      <c r="AG56" s="446"/>
      <c r="AH56" s="446"/>
      <c r="AI56" s="446"/>
    </row>
    <row r="58" spans="1:39" x14ac:dyDescent="0.2">
      <c r="P58" s="446"/>
      <c r="Q58" s="446"/>
      <c r="R58" s="446"/>
      <c r="S58" s="446"/>
      <c r="T58" s="446"/>
      <c r="U58" s="446"/>
      <c r="W58" s="446"/>
      <c r="X58" s="446"/>
      <c r="Y58" s="446"/>
      <c r="Z58" s="446"/>
      <c r="AA58" s="446"/>
      <c r="AB58" s="446"/>
    </row>
  </sheetData>
  <mergeCells count="7">
    <mergeCell ref="AM3:AM4"/>
    <mergeCell ref="B3:N3"/>
    <mergeCell ref="P3:U3"/>
    <mergeCell ref="W3:AB3"/>
    <mergeCell ref="AD3:AJ3"/>
    <mergeCell ref="AK3:AK4"/>
    <mergeCell ref="AL3:AL4"/>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O50"/>
  <sheetViews>
    <sheetView workbookViewId="0"/>
  </sheetViews>
  <sheetFormatPr baseColWidth="10" defaultColWidth="8.83203125" defaultRowHeight="15" x14ac:dyDescent="0.2"/>
  <sheetData>
    <row r="1" spans="1:15" ht="16" x14ac:dyDescent="0.2">
      <c r="B1" s="378" t="s">
        <v>1518</v>
      </c>
    </row>
    <row r="3" spans="1:15" ht="65" x14ac:dyDescent="0.2">
      <c r="A3" s="363" t="s">
        <v>1211</v>
      </c>
      <c r="B3" s="363" t="s">
        <v>1519</v>
      </c>
      <c r="C3" s="364" t="s">
        <v>1520</v>
      </c>
      <c r="D3" s="364" t="s">
        <v>1521</v>
      </c>
      <c r="E3" s="364" t="s">
        <v>1522</v>
      </c>
      <c r="F3" s="364" t="s">
        <v>1523</v>
      </c>
      <c r="G3" s="365" t="s">
        <v>1524</v>
      </c>
      <c r="I3" s="366"/>
      <c r="J3" s="366"/>
      <c r="K3" s="366"/>
      <c r="L3" s="366"/>
      <c r="M3" s="366"/>
      <c r="N3" s="366"/>
      <c r="O3" s="367"/>
    </row>
    <row r="4" spans="1:15" ht="39" x14ac:dyDescent="0.2">
      <c r="A4" s="473"/>
      <c r="B4" s="474" t="s">
        <v>1525</v>
      </c>
      <c r="C4" s="475"/>
      <c r="D4" s="475"/>
      <c r="E4" s="475"/>
      <c r="F4" s="475"/>
      <c r="G4" s="476"/>
      <c r="H4" s="362"/>
      <c r="I4" s="366"/>
      <c r="J4" s="366"/>
      <c r="K4" s="366"/>
      <c r="L4" s="366"/>
      <c r="M4" s="366"/>
      <c r="N4" s="366"/>
      <c r="O4" s="367"/>
    </row>
    <row r="5" spans="1:15" ht="39" x14ac:dyDescent="0.2">
      <c r="A5" s="368">
        <v>1</v>
      </c>
      <c r="B5" s="369" t="s">
        <v>1453</v>
      </c>
      <c r="C5" s="370">
        <v>83.47</v>
      </c>
      <c r="D5" s="370">
        <v>10.07</v>
      </c>
      <c r="E5" s="371">
        <v>3939205.5114369933</v>
      </c>
      <c r="F5" s="372">
        <f>D5*E5</f>
        <v>39667799.500170521</v>
      </c>
      <c r="G5" s="373">
        <f>F5/1000000</f>
        <v>39.667799500170524</v>
      </c>
    </row>
    <row r="6" spans="1:15" ht="39" x14ac:dyDescent="0.2">
      <c r="A6" s="368">
        <v>2</v>
      </c>
      <c r="B6" s="369" t="s">
        <v>1454</v>
      </c>
      <c r="C6" s="370">
        <v>13.3</v>
      </c>
      <c r="D6" s="370">
        <v>8.67</v>
      </c>
      <c r="E6" s="371">
        <v>3939205.5114369933</v>
      </c>
      <c r="F6" s="372">
        <f>D6*E6</f>
        <v>34152911.784158729</v>
      </c>
      <c r="G6" s="373">
        <f>F6/1000000</f>
        <v>34.152911784158732</v>
      </c>
    </row>
    <row r="7" spans="1:15" ht="39" x14ac:dyDescent="0.2">
      <c r="A7" s="368">
        <v>3</v>
      </c>
      <c r="B7" s="369" t="s">
        <v>1455</v>
      </c>
      <c r="C7" s="370">
        <v>84.35</v>
      </c>
      <c r="D7" s="370">
        <v>0</v>
      </c>
      <c r="E7" s="371">
        <v>3939205.5114369933</v>
      </c>
      <c r="F7" s="372">
        <f t="shared" ref="F7:F46" si="0">D7*E7</f>
        <v>0</v>
      </c>
      <c r="G7" s="373">
        <f t="shared" ref="G7:G46" si="1">F7/1000000</f>
        <v>0</v>
      </c>
    </row>
    <row r="8" spans="1:15" x14ac:dyDescent="0.2">
      <c r="A8" s="368"/>
      <c r="B8" s="369"/>
      <c r="C8" s="370"/>
      <c r="D8" s="370"/>
      <c r="E8" s="371"/>
      <c r="F8" s="372"/>
      <c r="G8" s="374">
        <f>SUM(G5:G7)</f>
        <v>73.820711284329263</v>
      </c>
    </row>
    <row r="9" spans="1:15" ht="39" x14ac:dyDescent="0.2">
      <c r="A9" s="368">
        <v>4</v>
      </c>
      <c r="B9" s="474" t="s">
        <v>2134</v>
      </c>
      <c r="C9" s="376">
        <v>32.36</v>
      </c>
      <c r="D9" s="370">
        <v>0</v>
      </c>
      <c r="E9" s="371">
        <v>3939205.5114369933</v>
      </c>
      <c r="F9" s="372">
        <f>D9*E9</f>
        <v>0</v>
      </c>
      <c r="G9" s="373">
        <f>F9/1000000</f>
        <v>0</v>
      </c>
    </row>
    <row r="10" spans="1:15" x14ac:dyDescent="0.2">
      <c r="A10" s="368"/>
      <c r="B10" s="369"/>
      <c r="C10" s="376"/>
      <c r="D10" s="370"/>
      <c r="E10" s="371"/>
      <c r="F10" s="372"/>
      <c r="G10" s="373"/>
    </row>
    <row r="11" spans="1:15" x14ac:dyDescent="0.2">
      <c r="A11" s="368"/>
      <c r="B11" s="375" t="s">
        <v>1456</v>
      </c>
      <c r="C11" s="370"/>
      <c r="D11" s="370"/>
      <c r="E11" s="371"/>
      <c r="F11" s="372"/>
      <c r="G11" s="373"/>
    </row>
    <row r="12" spans="1:15" ht="39" x14ac:dyDescent="0.2">
      <c r="A12" s="368">
        <v>3</v>
      </c>
      <c r="B12" s="369" t="s">
        <v>1457</v>
      </c>
      <c r="C12" s="370">
        <v>157.06</v>
      </c>
      <c r="D12" s="370">
        <v>2.73</v>
      </c>
      <c r="E12" s="371">
        <v>3939205.5114369933</v>
      </c>
      <c r="F12" s="372">
        <f t="shared" si="0"/>
        <v>10754031.046222992</v>
      </c>
      <c r="G12" s="373">
        <f t="shared" si="1"/>
        <v>10.754031046222993</v>
      </c>
    </row>
    <row r="13" spans="1:15" ht="39" x14ac:dyDescent="0.2">
      <c r="A13" s="368">
        <v>4</v>
      </c>
      <c r="B13" s="369" t="s">
        <v>1458</v>
      </c>
      <c r="C13" s="370">
        <v>43.36</v>
      </c>
      <c r="D13" s="370">
        <v>1.0900000000000001</v>
      </c>
      <c r="E13" s="371">
        <v>3939205.5114369933</v>
      </c>
      <c r="F13" s="372">
        <f t="shared" si="0"/>
        <v>4293734.0074663227</v>
      </c>
      <c r="G13" s="373">
        <f t="shared" si="1"/>
        <v>4.2937340074663224</v>
      </c>
    </row>
    <row r="14" spans="1:15" ht="26" x14ac:dyDescent="0.2">
      <c r="A14" s="368">
        <v>5</v>
      </c>
      <c r="B14" s="369" t="s">
        <v>1459</v>
      </c>
      <c r="C14" s="370">
        <v>121.18</v>
      </c>
      <c r="D14" s="370">
        <v>1.65</v>
      </c>
      <c r="E14" s="371">
        <v>3939205.5114369933</v>
      </c>
      <c r="F14" s="372">
        <f t="shared" si="0"/>
        <v>6499689.0938710384</v>
      </c>
      <c r="G14" s="373">
        <f t="shared" si="1"/>
        <v>6.4996890938710381</v>
      </c>
    </row>
    <row r="15" spans="1:15" ht="26" x14ac:dyDescent="0.2">
      <c r="A15" s="368">
        <v>6</v>
      </c>
      <c r="B15" s="369" t="s">
        <v>1460</v>
      </c>
      <c r="C15" s="370">
        <v>44.51</v>
      </c>
      <c r="D15" s="370">
        <v>1.56</v>
      </c>
      <c r="E15" s="371">
        <v>3939205.5114369933</v>
      </c>
      <c r="F15" s="372">
        <f t="shared" si="0"/>
        <v>6145160.5978417099</v>
      </c>
      <c r="G15" s="373">
        <f t="shared" si="1"/>
        <v>6.1451605978417101</v>
      </c>
    </row>
    <row r="16" spans="1:15" ht="39" x14ac:dyDescent="0.2">
      <c r="A16" s="368">
        <v>7</v>
      </c>
      <c r="B16" s="369" t="s">
        <v>1461</v>
      </c>
      <c r="C16" s="370">
        <v>54.09</v>
      </c>
      <c r="D16" s="370">
        <v>2.13</v>
      </c>
      <c r="E16" s="371">
        <v>3939205.5114369933</v>
      </c>
      <c r="F16" s="372">
        <f t="shared" si="0"/>
        <v>8390507.7393607944</v>
      </c>
      <c r="G16" s="373">
        <f t="shared" si="1"/>
        <v>8.3905077393607943</v>
      </c>
    </row>
    <row r="17" spans="1:7" ht="39" x14ac:dyDescent="0.2">
      <c r="A17" s="368">
        <v>8</v>
      </c>
      <c r="B17" s="369" t="s">
        <v>1462</v>
      </c>
      <c r="C17" s="370">
        <v>20.62</v>
      </c>
      <c r="D17" s="370">
        <v>4.87</v>
      </c>
      <c r="E17" s="371">
        <v>3939205.5114369933</v>
      </c>
      <c r="F17" s="372">
        <f t="shared" si="0"/>
        <v>19183930.840698157</v>
      </c>
      <c r="G17" s="373">
        <f t="shared" si="1"/>
        <v>19.183930840698157</v>
      </c>
    </row>
    <row r="18" spans="1:7" ht="26" x14ac:dyDescent="0.2">
      <c r="A18" s="368">
        <v>9</v>
      </c>
      <c r="B18" s="369" t="s">
        <v>1463</v>
      </c>
      <c r="C18" s="370">
        <v>60.3</v>
      </c>
      <c r="D18" s="370">
        <v>2.14</v>
      </c>
      <c r="E18" s="371">
        <v>3939205.5114369933</v>
      </c>
      <c r="F18" s="372">
        <f t="shared" si="0"/>
        <v>8429899.7944751661</v>
      </c>
      <c r="G18" s="373">
        <f t="shared" si="1"/>
        <v>8.4298997944751655</v>
      </c>
    </row>
    <row r="19" spans="1:7" ht="39" x14ac:dyDescent="0.2">
      <c r="A19" s="368">
        <v>10</v>
      </c>
      <c r="B19" s="369" t="s">
        <v>1464</v>
      </c>
      <c r="C19" s="370">
        <v>30.7</v>
      </c>
      <c r="D19" s="370">
        <v>1.65</v>
      </c>
      <c r="E19" s="371">
        <v>3939205.5114369933</v>
      </c>
      <c r="F19" s="372">
        <f t="shared" si="0"/>
        <v>6499689.0938710384</v>
      </c>
      <c r="G19" s="373">
        <f t="shared" si="1"/>
        <v>6.4996890938710381</v>
      </c>
    </row>
    <row r="20" spans="1:7" ht="39" x14ac:dyDescent="0.2">
      <c r="A20" s="368">
        <v>11</v>
      </c>
      <c r="B20" s="369" t="s">
        <v>1465</v>
      </c>
      <c r="C20" s="376">
        <v>23.63</v>
      </c>
      <c r="D20" s="370">
        <v>1.0900000000000001</v>
      </c>
      <c r="E20" s="371">
        <v>3939205.5114369933</v>
      </c>
      <c r="F20" s="372">
        <f t="shared" si="0"/>
        <v>4293734.0074663227</v>
      </c>
      <c r="G20" s="373">
        <f t="shared" si="1"/>
        <v>4.2937340074663224</v>
      </c>
    </row>
    <row r="21" spans="1:7" ht="52" x14ac:dyDescent="0.2">
      <c r="A21" s="368">
        <v>12</v>
      </c>
      <c r="B21" s="369" t="s">
        <v>1466</v>
      </c>
      <c r="C21" s="376">
        <v>100.88</v>
      </c>
      <c r="D21" s="370">
        <v>3.01</v>
      </c>
      <c r="E21" s="371">
        <v>3939205.5114369933</v>
      </c>
      <c r="F21" s="372">
        <f t="shared" si="0"/>
        <v>11857008.58942535</v>
      </c>
      <c r="G21" s="373">
        <f t="shared" si="1"/>
        <v>11.85700858942535</v>
      </c>
    </row>
    <row r="22" spans="1:7" ht="52" x14ac:dyDescent="0.2">
      <c r="A22" s="368">
        <v>13</v>
      </c>
      <c r="B22" s="369" t="s">
        <v>1467</v>
      </c>
      <c r="C22" s="376">
        <v>77.06</v>
      </c>
      <c r="D22" s="370">
        <v>0.51</v>
      </c>
      <c r="E22" s="371">
        <v>3939205.5114369933</v>
      </c>
      <c r="F22" s="372">
        <f t="shared" si="0"/>
        <v>2008994.8108328667</v>
      </c>
      <c r="G22" s="373">
        <f t="shared" si="1"/>
        <v>2.0089948108328666</v>
      </c>
    </row>
    <row r="23" spans="1:7" ht="26" x14ac:dyDescent="0.2">
      <c r="A23" s="368">
        <v>14</v>
      </c>
      <c r="B23" s="369" t="s">
        <v>1468</v>
      </c>
      <c r="C23" s="376">
        <v>17.36</v>
      </c>
      <c r="D23" s="370">
        <v>3.63</v>
      </c>
      <c r="E23" s="371">
        <v>3939205.5114369933</v>
      </c>
      <c r="F23" s="372">
        <f t="shared" si="0"/>
        <v>14299316.006516285</v>
      </c>
      <c r="G23" s="373">
        <f t="shared" si="1"/>
        <v>14.299316006516285</v>
      </c>
    </row>
    <row r="24" spans="1:7" ht="26" x14ac:dyDescent="0.2">
      <c r="A24" s="368">
        <v>15</v>
      </c>
      <c r="B24" s="369" t="s">
        <v>1469</v>
      </c>
      <c r="C24" s="376">
        <v>26.86</v>
      </c>
      <c r="D24" s="370">
        <v>1.53</v>
      </c>
      <c r="E24" s="371">
        <v>3939205.5114369933</v>
      </c>
      <c r="F24" s="372">
        <f t="shared" si="0"/>
        <v>6026984.4324985994</v>
      </c>
      <c r="G24" s="373">
        <f t="shared" si="1"/>
        <v>6.0269844324985993</v>
      </c>
    </row>
    <row r="25" spans="1:7" ht="39" x14ac:dyDescent="0.2">
      <c r="A25" s="368">
        <v>16</v>
      </c>
      <c r="B25" s="369" t="s">
        <v>1470</v>
      </c>
      <c r="C25" s="376">
        <v>90.71</v>
      </c>
      <c r="D25" s="370">
        <v>3.47</v>
      </c>
      <c r="E25" s="371">
        <v>3939205.5114369933</v>
      </c>
      <c r="F25" s="372">
        <f t="shared" si="0"/>
        <v>13669043.124686368</v>
      </c>
      <c r="G25" s="373">
        <f t="shared" si="1"/>
        <v>13.669043124686368</v>
      </c>
    </row>
    <row r="26" spans="1:7" ht="52" x14ac:dyDescent="0.2">
      <c r="A26" s="368">
        <v>17</v>
      </c>
      <c r="B26" s="369" t="s">
        <v>1471</v>
      </c>
      <c r="C26" s="376">
        <v>61.97</v>
      </c>
      <c r="D26" s="370">
        <v>0.27</v>
      </c>
      <c r="E26" s="371">
        <v>3939205.5114369933</v>
      </c>
      <c r="F26" s="372">
        <f t="shared" si="0"/>
        <v>1063585.4880879882</v>
      </c>
      <c r="G26" s="373">
        <f t="shared" si="1"/>
        <v>1.0635854880879883</v>
      </c>
    </row>
    <row r="27" spans="1:7" x14ac:dyDescent="0.2">
      <c r="A27" s="368"/>
      <c r="B27" s="369"/>
      <c r="C27" s="376"/>
      <c r="D27" s="370"/>
      <c r="E27" s="371"/>
      <c r="F27" s="372"/>
      <c r="G27" s="374">
        <f>SUM(G12:G26)</f>
        <v>123.41530867332098</v>
      </c>
    </row>
    <row r="28" spans="1:7" ht="39" x14ac:dyDescent="0.2">
      <c r="A28" s="368"/>
      <c r="B28" s="375" t="s">
        <v>1527</v>
      </c>
      <c r="C28" s="376"/>
      <c r="D28" s="370"/>
      <c r="E28" s="371"/>
      <c r="F28" s="372"/>
      <c r="G28" s="373"/>
    </row>
    <row r="29" spans="1:7" ht="52" x14ac:dyDescent="0.2">
      <c r="A29" s="368">
        <v>19</v>
      </c>
      <c r="B29" s="369" t="s">
        <v>1473</v>
      </c>
      <c r="C29" s="376">
        <v>61.49</v>
      </c>
      <c r="D29" s="370">
        <v>4.12</v>
      </c>
      <c r="E29" s="371">
        <v>3939205.5114369933</v>
      </c>
      <c r="F29" s="372">
        <f t="shared" si="0"/>
        <v>16229526.707120413</v>
      </c>
      <c r="G29" s="373">
        <f t="shared" si="1"/>
        <v>16.229526707120414</v>
      </c>
    </row>
    <row r="30" spans="1:7" ht="39" x14ac:dyDescent="0.2">
      <c r="A30" s="368">
        <v>20</v>
      </c>
      <c r="B30" s="369" t="s">
        <v>1474</v>
      </c>
      <c r="C30" s="376">
        <v>10.71</v>
      </c>
      <c r="D30" s="370">
        <v>1.1000000000000001</v>
      </c>
      <c r="E30" s="371">
        <v>3939205.5114369933</v>
      </c>
      <c r="F30" s="372">
        <f t="shared" si="0"/>
        <v>4333126.0625806926</v>
      </c>
      <c r="G30" s="373">
        <f t="shared" si="1"/>
        <v>4.3331260625806927</v>
      </c>
    </row>
    <row r="31" spans="1:7" ht="39" x14ac:dyDescent="0.2">
      <c r="A31" s="368">
        <v>21</v>
      </c>
      <c r="B31" s="369" t="s">
        <v>1475</v>
      </c>
      <c r="C31" s="376">
        <v>24.05</v>
      </c>
      <c r="D31" s="370">
        <v>3.76</v>
      </c>
      <c r="E31" s="371">
        <v>3939205.5114369933</v>
      </c>
      <c r="F31" s="372">
        <f t="shared" si="0"/>
        <v>14811412.723003093</v>
      </c>
      <c r="G31" s="373">
        <f t="shared" si="1"/>
        <v>14.811412723003093</v>
      </c>
    </row>
    <row r="32" spans="1:7" ht="39" x14ac:dyDescent="0.2">
      <c r="A32" s="368">
        <v>22</v>
      </c>
      <c r="B32" s="369" t="s">
        <v>1528</v>
      </c>
      <c r="C32" s="376">
        <v>21.89</v>
      </c>
      <c r="D32" s="370">
        <v>0</v>
      </c>
      <c r="E32" s="371">
        <v>3939205.5114369933</v>
      </c>
      <c r="F32" s="372">
        <f>D32*E32</f>
        <v>0</v>
      </c>
      <c r="G32" s="373">
        <f>F32/1000000</f>
        <v>0</v>
      </c>
    </row>
    <row r="33" spans="1:7" x14ac:dyDescent="0.2">
      <c r="A33" s="368"/>
      <c r="B33" s="369"/>
      <c r="C33" s="376"/>
      <c r="D33" s="370"/>
      <c r="E33" s="371"/>
      <c r="F33" s="372"/>
      <c r="G33" s="374">
        <f>SUM(G29:G32)</f>
        <v>35.374065492704197</v>
      </c>
    </row>
    <row r="34" spans="1:7" ht="52" x14ac:dyDescent="0.2">
      <c r="A34" s="368"/>
      <c r="B34" s="375" t="s">
        <v>24</v>
      </c>
      <c r="C34" s="376"/>
      <c r="D34" s="370"/>
      <c r="E34" s="371"/>
      <c r="F34" s="372"/>
      <c r="G34" s="373"/>
    </row>
    <row r="35" spans="1:7" ht="52" x14ac:dyDescent="0.2">
      <c r="A35" s="368">
        <v>23</v>
      </c>
      <c r="B35" s="369" t="s">
        <v>1476</v>
      </c>
      <c r="C35" s="376">
        <v>7.62</v>
      </c>
      <c r="D35" s="370">
        <v>0</v>
      </c>
      <c r="E35" s="371">
        <v>3939205.5114369933</v>
      </c>
      <c r="F35" s="372">
        <f t="shared" si="0"/>
        <v>0</v>
      </c>
      <c r="G35" s="373">
        <f t="shared" si="1"/>
        <v>0</v>
      </c>
    </row>
    <row r="36" spans="1:7" ht="39" x14ac:dyDescent="0.2">
      <c r="A36" s="368">
        <v>24</v>
      </c>
      <c r="B36" s="369" t="s">
        <v>1477</v>
      </c>
      <c r="C36" s="376">
        <v>2.62</v>
      </c>
      <c r="D36" s="370">
        <v>0</v>
      </c>
      <c r="E36" s="371">
        <v>3939205.5114369933</v>
      </c>
      <c r="F36" s="372">
        <f t="shared" si="0"/>
        <v>0</v>
      </c>
      <c r="G36" s="373">
        <f t="shared" si="1"/>
        <v>0</v>
      </c>
    </row>
    <row r="37" spans="1:7" ht="39" x14ac:dyDescent="0.2">
      <c r="A37" s="368">
        <v>25</v>
      </c>
      <c r="B37" s="369" t="s">
        <v>1478</v>
      </c>
      <c r="C37" s="376">
        <v>3.07</v>
      </c>
      <c r="D37" s="370">
        <v>0</v>
      </c>
      <c r="E37" s="371">
        <v>3939205.5114369933</v>
      </c>
      <c r="F37" s="372">
        <f t="shared" si="0"/>
        <v>0</v>
      </c>
      <c r="G37" s="373">
        <f t="shared" si="1"/>
        <v>0</v>
      </c>
    </row>
    <row r="38" spans="1:7" ht="39" x14ac:dyDescent="0.2">
      <c r="A38" s="368">
        <v>26</v>
      </c>
      <c r="B38" s="369" t="s">
        <v>1479</v>
      </c>
      <c r="C38" s="376">
        <v>9.9499999999999993</v>
      </c>
      <c r="D38" s="370">
        <v>0</v>
      </c>
      <c r="E38" s="371">
        <v>3939205.5114369933</v>
      </c>
      <c r="F38" s="372">
        <f t="shared" si="0"/>
        <v>0</v>
      </c>
      <c r="G38" s="373">
        <f t="shared" si="1"/>
        <v>0</v>
      </c>
    </row>
    <row r="39" spans="1:7" ht="39" x14ac:dyDescent="0.2">
      <c r="A39" s="368">
        <v>27</v>
      </c>
      <c r="B39" s="369" t="s">
        <v>1480</v>
      </c>
      <c r="C39" s="376">
        <v>6.39</v>
      </c>
      <c r="D39" s="370">
        <v>0</v>
      </c>
      <c r="E39" s="371">
        <v>3939205.5114369933</v>
      </c>
      <c r="F39" s="372">
        <f t="shared" si="0"/>
        <v>0</v>
      </c>
      <c r="G39" s="373">
        <f t="shared" si="1"/>
        <v>0</v>
      </c>
    </row>
    <row r="40" spans="1:7" ht="26" x14ac:dyDescent="0.2">
      <c r="A40" s="368">
        <v>28</v>
      </c>
      <c r="B40" s="369" t="s">
        <v>1481</v>
      </c>
      <c r="C40" s="376">
        <v>9.44</v>
      </c>
      <c r="D40" s="370">
        <v>0</v>
      </c>
      <c r="E40" s="371">
        <v>3939205.5114369933</v>
      </c>
      <c r="F40" s="372">
        <f t="shared" si="0"/>
        <v>0</v>
      </c>
      <c r="G40" s="373">
        <f t="shared" si="1"/>
        <v>0</v>
      </c>
    </row>
    <row r="41" spans="1:7" ht="39" x14ac:dyDescent="0.2">
      <c r="A41" s="368">
        <v>29</v>
      </c>
      <c r="B41" s="369" t="s">
        <v>1482</v>
      </c>
      <c r="C41" s="376">
        <v>5.65</v>
      </c>
      <c r="D41" s="370">
        <v>0</v>
      </c>
      <c r="E41" s="371">
        <v>3939205.5114369933</v>
      </c>
      <c r="F41" s="372">
        <f t="shared" si="0"/>
        <v>0</v>
      </c>
      <c r="G41" s="373">
        <f t="shared" si="1"/>
        <v>0</v>
      </c>
    </row>
    <row r="42" spans="1:7" ht="39" x14ac:dyDescent="0.2">
      <c r="A42" s="368">
        <v>30</v>
      </c>
      <c r="B42" s="369" t="s">
        <v>1483</v>
      </c>
      <c r="C42" s="376">
        <v>18.989999999999998</v>
      </c>
      <c r="D42" s="370">
        <v>0</v>
      </c>
      <c r="E42" s="371">
        <v>3939205.5114369933</v>
      </c>
      <c r="F42" s="372">
        <f t="shared" si="0"/>
        <v>0</v>
      </c>
      <c r="G42" s="373">
        <f t="shared" si="1"/>
        <v>0</v>
      </c>
    </row>
    <row r="43" spans="1:7" ht="39" x14ac:dyDescent="0.2">
      <c r="A43" s="368">
        <v>31</v>
      </c>
      <c r="B43" s="369" t="s">
        <v>1484</v>
      </c>
      <c r="C43" s="376">
        <v>2.17</v>
      </c>
      <c r="D43" s="370">
        <v>0</v>
      </c>
      <c r="E43" s="371">
        <v>3939205.5114369933</v>
      </c>
      <c r="F43" s="372">
        <f t="shared" si="0"/>
        <v>0</v>
      </c>
      <c r="G43" s="373">
        <f t="shared" si="1"/>
        <v>0</v>
      </c>
    </row>
    <row r="44" spans="1:7" ht="39" x14ac:dyDescent="0.2">
      <c r="A44" s="368">
        <v>32</v>
      </c>
      <c r="B44" s="369" t="s">
        <v>1485</v>
      </c>
      <c r="C44" s="376">
        <v>10.85</v>
      </c>
      <c r="D44" s="370">
        <v>0</v>
      </c>
      <c r="E44" s="371">
        <v>3939205.5114369933</v>
      </c>
      <c r="F44" s="372">
        <f t="shared" si="0"/>
        <v>0</v>
      </c>
      <c r="G44" s="373">
        <f t="shared" si="1"/>
        <v>0</v>
      </c>
    </row>
    <row r="45" spans="1:7" ht="26" x14ac:dyDescent="0.2">
      <c r="A45" s="368">
        <v>33</v>
      </c>
      <c r="B45" s="369" t="s">
        <v>1513</v>
      </c>
      <c r="C45" s="376">
        <v>1.0900000000000001</v>
      </c>
      <c r="D45" s="370">
        <v>0</v>
      </c>
      <c r="E45" s="371">
        <v>3939205.5114369933</v>
      </c>
      <c r="F45" s="372">
        <f t="shared" si="0"/>
        <v>0</v>
      </c>
      <c r="G45" s="373">
        <f t="shared" si="1"/>
        <v>0</v>
      </c>
    </row>
    <row r="46" spans="1:7" ht="26" x14ac:dyDescent="0.2">
      <c r="A46" s="368">
        <v>34</v>
      </c>
      <c r="B46" s="369" t="s">
        <v>1487</v>
      </c>
      <c r="C46" s="376">
        <v>8.17</v>
      </c>
      <c r="D46" s="370">
        <v>0</v>
      </c>
      <c r="E46" s="371">
        <v>3939205.5114369933</v>
      </c>
      <c r="F46" s="372">
        <f t="shared" si="0"/>
        <v>0</v>
      </c>
      <c r="G46" s="373">
        <f t="shared" si="1"/>
        <v>0</v>
      </c>
    </row>
    <row r="47" spans="1:7" x14ac:dyDescent="0.2">
      <c r="A47" s="368"/>
      <c r="B47" s="369"/>
      <c r="C47" s="376"/>
      <c r="D47" s="370"/>
      <c r="E47" s="371"/>
      <c r="F47" s="372"/>
      <c r="G47" s="374">
        <f>SUM(G35:G46)</f>
        <v>0</v>
      </c>
    </row>
    <row r="48" spans="1:7" x14ac:dyDescent="0.2">
      <c r="A48" s="377" t="s">
        <v>1529</v>
      </c>
      <c r="B48" s="377"/>
      <c r="C48" s="377"/>
      <c r="D48" s="377"/>
      <c r="E48" s="377"/>
      <c r="F48" s="379"/>
      <c r="G48" s="379">
        <f>G8+G27+G33+G47</f>
        <v>232.61008545035443</v>
      </c>
    </row>
    <row r="50" spans="1:7" ht="182" x14ac:dyDescent="0.2">
      <c r="A50" s="694" t="s">
        <v>1530</v>
      </c>
      <c r="B50" s="694"/>
      <c r="C50" s="694"/>
      <c r="D50" s="694"/>
      <c r="E50" s="694"/>
      <c r="F50" s="694"/>
      <c r="G50" s="694"/>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47"/>
  <sheetViews>
    <sheetView workbookViewId="0"/>
  </sheetViews>
  <sheetFormatPr baseColWidth="10" defaultColWidth="8.83203125" defaultRowHeight="15" x14ac:dyDescent="0.2"/>
  <sheetData>
    <row r="1" spans="1:12" ht="16" x14ac:dyDescent="0.2">
      <c r="A1" s="31" t="s">
        <v>1531</v>
      </c>
    </row>
    <row r="3" spans="1:12" ht="60" x14ac:dyDescent="0.2">
      <c r="A3" s="279" t="s">
        <v>26</v>
      </c>
      <c r="B3" s="279" t="s">
        <v>881</v>
      </c>
      <c r="C3" s="279" t="s">
        <v>882</v>
      </c>
      <c r="D3" s="448" t="s">
        <v>1532</v>
      </c>
      <c r="E3" s="448" t="s">
        <v>1533</v>
      </c>
      <c r="F3" s="448" t="s">
        <v>885</v>
      </c>
      <c r="G3" s="448" t="s">
        <v>1534</v>
      </c>
      <c r="H3" s="448"/>
      <c r="I3" s="448"/>
      <c r="J3" s="448"/>
      <c r="K3" s="448"/>
      <c r="L3" s="448" t="s">
        <v>887</v>
      </c>
    </row>
    <row r="4" spans="1:12" x14ac:dyDescent="0.2">
      <c r="A4" s="284" t="s">
        <v>1535</v>
      </c>
      <c r="B4" s="280"/>
      <c r="C4" s="284"/>
      <c r="D4" s="285"/>
      <c r="E4" s="285"/>
      <c r="F4" s="285"/>
      <c r="G4" s="286" t="s">
        <v>1536</v>
      </c>
      <c r="H4" s="287" t="s">
        <v>1537</v>
      </c>
      <c r="I4" s="287" t="s">
        <v>1538</v>
      </c>
      <c r="J4" s="287" t="s">
        <v>1539</v>
      </c>
      <c r="K4" s="287" t="s">
        <v>1540</v>
      </c>
      <c r="L4" s="458"/>
    </row>
    <row r="5" spans="1:12" ht="105" x14ac:dyDescent="0.2">
      <c r="A5" s="288" t="s">
        <v>179</v>
      </c>
      <c r="B5" s="458" t="s">
        <v>182</v>
      </c>
      <c r="C5" s="451" t="s">
        <v>181</v>
      </c>
      <c r="D5" s="459">
        <v>17</v>
      </c>
      <c r="E5" s="289"/>
      <c r="F5" s="459">
        <v>162</v>
      </c>
      <c r="G5" s="451">
        <f>D5*17.483</f>
        <v>297.21100000000001</v>
      </c>
      <c r="H5" s="458">
        <f>D5*19.907</f>
        <v>338.41899999999998</v>
      </c>
      <c r="I5" s="458">
        <f>D5*22.248</f>
        <v>378.21600000000001</v>
      </c>
      <c r="J5" s="458">
        <f>D5*24.663</f>
        <v>419.27100000000002</v>
      </c>
      <c r="K5" s="290">
        <f>D5*27.087</f>
        <v>460.47899999999998</v>
      </c>
      <c r="L5" s="458" t="s">
        <v>892</v>
      </c>
    </row>
    <row r="6" spans="1:12" ht="60" x14ac:dyDescent="0.2">
      <c r="A6" s="451" t="s">
        <v>183</v>
      </c>
      <c r="B6" s="282" t="s">
        <v>186</v>
      </c>
      <c r="C6" s="288" t="s">
        <v>185</v>
      </c>
      <c r="D6" s="291">
        <f>41.8-31</f>
        <v>10.799999999999997</v>
      </c>
      <c r="E6" s="292">
        <v>3.5</v>
      </c>
      <c r="F6" s="291">
        <v>440</v>
      </c>
      <c r="G6" s="288">
        <f>D6*17.483</f>
        <v>188.81639999999996</v>
      </c>
      <c r="H6" s="282">
        <f>D6*19.907</f>
        <v>214.99559999999994</v>
      </c>
      <c r="I6" s="282">
        <f>D6*22.248</f>
        <v>240.27839999999995</v>
      </c>
      <c r="J6" s="282">
        <f>D6*24.663</f>
        <v>266.36039999999991</v>
      </c>
      <c r="K6" s="290">
        <f>D6*27.087</f>
        <v>292.53959999999989</v>
      </c>
      <c r="L6" s="282"/>
    </row>
    <row r="7" spans="1:12" ht="60" x14ac:dyDescent="0.2">
      <c r="A7" s="288" t="s">
        <v>187</v>
      </c>
      <c r="B7" s="458" t="s">
        <v>190</v>
      </c>
      <c r="C7" s="451" t="s">
        <v>189</v>
      </c>
      <c r="D7" s="459">
        <f>35-15</f>
        <v>20</v>
      </c>
      <c r="E7" s="460">
        <v>5</v>
      </c>
      <c r="F7" s="459">
        <v>455</v>
      </c>
      <c r="G7" s="451">
        <f t="shared" ref="G7:G19" si="0">D7*17.483</f>
        <v>349.66</v>
      </c>
      <c r="H7" s="458">
        <f t="shared" ref="H7:H19" si="1">D7*19.907</f>
        <v>398.14</v>
      </c>
      <c r="I7" s="458">
        <f t="shared" ref="I7:I19" si="2">D7*22.248</f>
        <v>444.96000000000004</v>
      </c>
      <c r="J7" s="458">
        <f t="shared" ref="J7:J19" si="3">D7*24.663</f>
        <v>493.26</v>
      </c>
      <c r="K7" s="290">
        <f t="shared" ref="K7:K19" si="4">D7*27.087</f>
        <v>541.74</v>
      </c>
      <c r="L7" s="458"/>
    </row>
    <row r="8" spans="1:12" ht="60" x14ac:dyDescent="0.2">
      <c r="A8" s="451" t="s">
        <v>891</v>
      </c>
      <c r="B8" s="458" t="s">
        <v>190</v>
      </c>
      <c r="C8" s="451" t="s">
        <v>192</v>
      </c>
      <c r="D8" s="459">
        <f>54.4-39.2</f>
        <v>15.199999999999996</v>
      </c>
      <c r="E8" s="460">
        <v>5</v>
      </c>
      <c r="F8" s="459">
        <v>455</v>
      </c>
      <c r="G8" s="451">
        <f t="shared" ref="G8" si="5">D8*17.483</f>
        <v>265.74159999999995</v>
      </c>
      <c r="H8" s="458">
        <f t="shared" ref="H8" si="6">D8*19.907</f>
        <v>302.58639999999991</v>
      </c>
      <c r="I8" s="458">
        <f t="shared" ref="I8" si="7">D8*22.248</f>
        <v>338.16959999999995</v>
      </c>
      <c r="J8" s="458">
        <f t="shared" ref="J8" si="8">D8*24.663</f>
        <v>374.87759999999992</v>
      </c>
      <c r="K8" s="290">
        <f t="shared" ref="K8" si="9">D8*27.087</f>
        <v>411.72239999999988</v>
      </c>
      <c r="L8" s="458" t="s">
        <v>892</v>
      </c>
    </row>
    <row r="9" spans="1:12" ht="45" x14ac:dyDescent="0.2">
      <c r="A9" s="288" t="s">
        <v>893</v>
      </c>
      <c r="B9" s="458" t="s">
        <v>196</v>
      </c>
      <c r="C9" s="451" t="s">
        <v>195</v>
      </c>
      <c r="D9" s="459">
        <v>7</v>
      </c>
      <c r="E9" s="293">
        <v>5.4</v>
      </c>
      <c r="F9" s="459">
        <v>1492</v>
      </c>
      <c r="G9" s="451">
        <f t="shared" si="0"/>
        <v>122.381</v>
      </c>
      <c r="H9" s="458">
        <f t="shared" si="1"/>
        <v>139.34899999999999</v>
      </c>
      <c r="I9" s="458">
        <f t="shared" si="2"/>
        <v>155.73600000000002</v>
      </c>
      <c r="J9" s="458">
        <f t="shared" si="3"/>
        <v>172.64099999999999</v>
      </c>
      <c r="K9" s="290">
        <f t="shared" si="4"/>
        <v>189.60900000000001</v>
      </c>
      <c r="L9" s="458"/>
    </row>
    <row r="10" spans="1:12" ht="75" x14ac:dyDescent="0.2">
      <c r="A10" s="451" t="s">
        <v>894</v>
      </c>
      <c r="B10" s="282" t="s">
        <v>200</v>
      </c>
      <c r="C10" s="451" t="s">
        <v>199</v>
      </c>
      <c r="D10" s="459">
        <v>22.4</v>
      </c>
      <c r="E10" s="294"/>
      <c r="F10" s="459">
        <v>1492</v>
      </c>
      <c r="G10" s="451">
        <f t="shared" ref="G10" si="10">D10*17.483</f>
        <v>391.61919999999998</v>
      </c>
      <c r="H10" s="458">
        <f t="shared" ref="H10" si="11">D10*19.907</f>
        <v>445.91679999999997</v>
      </c>
      <c r="I10" s="458">
        <f t="shared" ref="I10" si="12">D10*22.248</f>
        <v>498.35519999999997</v>
      </c>
      <c r="J10" s="458">
        <f t="shared" ref="J10" si="13">D10*24.663</f>
        <v>552.45119999999997</v>
      </c>
      <c r="K10" s="290">
        <f t="shared" ref="K10" si="14">D10*27.087</f>
        <v>606.74879999999996</v>
      </c>
      <c r="L10" s="458" t="s">
        <v>892</v>
      </c>
    </row>
    <row r="11" spans="1:12" ht="45" x14ac:dyDescent="0.2">
      <c r="A11" s="288" t="s">
        <v>895</v>
      </c>
      <c r="B11" s="282" t="s">
        <v>204</v>
      </c>
      <c r="C11" s="451" t="s">
        <v>203</v>
      </c>
      <c r="D11" s="459">
        <v>6</v>
      </c>
      <c r="E11" s="460">
        <v>3.3</v>
      </c>
      <c r="F11" s="459">
        <v>735</v>
      </c>
      <c r="G11" s="451">
        <f t="shared" si="0"/>
        <v>104.898</v>
      </c>
      <c r="H11" s="458">
        <f t="shared" si="1"/>
        <v>119.44200000000001</v>
      </c>
      <c r="I11" s="458">
        <f t="shared" si="2"/>
        <v>133.488</v>
      </c>
      <c r="J11" s="458">
        <f t="shared" si="3"/>
        <v>147.97800000000001</v>
      </c>
      <c r="K11" s="290">
        <f t="shared" si="4"/>
        <v>162.52199999999999</v>
      </c>
      <c r="L11" s="458"/>
    </row>
    <row r="12" spans="1:12" ht="45" x14ac:dyDescent="0.2">
      <c r="A12" s="451" t="s">
        <v>896</v>
      </c>
      <c r="B12" s="282" t="s">
        <v>204</v>
      </c>
      <c r="C12" s="451" t="s">
        <v>206</v>
      </c>
      <c r="D12" s="459">
        <f>68-59</f>
        <v>9</v>
      </c>
      <c r="E12" s="460">
        <v>4.9000000000000004</v>
      </c>
      <c r="F12" s="459">
        <v>735</v>
      </c>
      <c r="G12" s="451">
        <f t="shared" si="0"/>
        <v>157.34700000000001</v>
      </c>
      <c r="H12" s="458">
        <f t="shared" si="1"/>
        <v>179.16300000000001</v>
      </c>
      <c r="I12" s="458">
        <f t="shared" si="2"/>
        <v>200.232</v>
      </c>
      <c r="J12" s="458">
        <f t="shared" si="3"/>
        <v>221.96700000000001</v>
      </c>
      <c r="K12" s="290">
        <f t="shared" si="4"/>
        <v>243.78299999999999</v>
      </c>
      <c r="L12" s="458"/>
    </row>
    <row r="13" spans="1:12" ht="45" x14ac:dyDescent="0.2">
      <c r="A13" s="288" t="s">
        <v>897</v>
      </c>
      <c r="B13" s="282" t="s">
        <v>204</v>
      </c>
      <c r="C13" s="451" t="s">
        <v>209</v>
      </c>
      <c r="D13" s="459">
        <f>108-76</f>
        <v>32</v>
      </c>
      <c r="E13" s="460">
        <v>5</v>
      </c>
      <c r="F13" s="459">
        <v>435</v>
      </c>
      <c r="G13" s="451">
        <f t="shared" si="0"/>
        <v>559.45600000000002</v>
      </c>
      <c r="H13" s="458">
        <f t="shared" si="1"/>
        <v>637.024</v>
      </c>
      <c r="I13" s="458">
        <f t="shared" si="2"/>
        <v>711.93600000000004</v>
      </c>
      <c r="J13" s="458">
        <f t="shared" si="3"/>
        <v>789.21600000000001</v>
      </c>
      <c r="K13" s="290">
        <f t="shared" si="4"/>
        <v>866.78399999999999</v>
      </c>
      <c r="L13" s="458"/>
    </row>
    <row r="14" spans="1:12" ht="45" x14ac:dyDescent="0.2">
      <c r="A14" s="451" t="s">
        <v>898</v>
      </c>
      <c r="B14" s="282" t="s">
        <v>204</v>
      </c>
      <c r="C14" s="451" t="s">
        <v>212</v>
      </c>
      <c r="D14" s="459">
        <f>117-108</f>
        <v>9</v>
      </c>
      <c r="E14" s="293">
        <v>5.3</v>
      </c>
      <c r="F14" s="459">
        <v>1151</v>
      </c>
      <c r="G14" s="451">
        <f t="shared" si="0"/>
        <v>157.34700000000001</v>
      </c>
      <c r="H14" s="458">
        <f t="shared" si="1"/>
        <v>179.16300000000001</v>
      </c>
      <c r="I14" s="458">
        <f t="shared" si="2"/>
        <v>200.232</v>
      </c>
      <c r="J14" s="458">
        <f t="shared" si="3"/>
        <v>221.96700000000001</v>
      </c>
      <c r="K14" s="290">
        <f t="shared" si="4"/>
        <v>243.78299999999999</v>
      </c>
      <c r="L14" s="458"/>
    </row>
    <row r="15" spans="1:12" ht="90" x14ac:dyDescent="0.2">
      <c r="A15" s="288" t="s">
        <v>899</v>
      </c>
      <c r="B15" s="458" t="s">
        <v>216</v>
      </c>
      <c r="C15" s="451" t="s">
        <v>215</v>
      </c>
      <c r="D15" s="459">
        <v>21</v>
      </c>
      <c r="E15" s="294"/>
      <c r="F15" s="459">
        <v>4695</v>
      </c>
      <c r="G15" s="451">
        <f t="shared" ref="G15" si="15">D15*17.483</f>
        <v>367.14300000000003</v>
      </c>
      <c r="H15" s="458">
        <f t="shared" ref="H15" si="16">D15*19.907</f>
        <v>418.04700000000003</v>
      </c>
      <c r="I15" s="458">
        <f t="shared" ref="I15" si="17">D15*22.248</f>
        <v>467.20800000000003</v>
      </c>
      <c r="J15" s="458">
        <f t="shared" ref="J15" si="18">D15*24.663</f>
        <v>517.923</v>
      </c>
      <c r="K15" s="290">
        <f t="shared" ref="K15" si="19">D15*27.087</f>
        <v>568.827</v>
      </c>
      <c r="L15" s="282" t="s">
        <v>900</v>
      </c>
    </row>
    <row r="16" spans="1:12" ht="90" x14ac:dyDescent="0.2">
      <c r="A16" s="451" t="s">
        <v>901</v>
      </c>
      <c r="B16" s="458" t="s">
        <v>220</v>
      </c>
      <c r="C16" s="451" t="s">
        <v>219</v>
      </c>
      <c r="D16" s="459">
        <v>22</v>
      </c>
      <c r="E16" s="294"/>
      <c r="F16" s="459">
        <v>4695</v>
      </c>
      <c r="G16" s="451">
        <f t="shared" ref="G16" si="20">D16*17.483</f>
        <v>384.62600000000003</v>
      </c>
      <c r="H16" s="458">
        <f t="shared" ref="H16" si="21">D16*19.907</f>
        <v>437.95400000000001</v>
      </c>
      <c r="I16" s="458">
        <f t="shared" ref="I16" si="22">D16*22.248</f>
        <v>489.45600000000002</v>
      </c>
      <c r="J16" s="458">
        <f t="shared" ref="J16" si="23">D16*24.663</f>
        <v>542.58600000000001</v>
      </c>
      <c r="K16" s="290">
        <f t="shared" ref="K16" si="24">D16*27.087</f>
        <v>595.91399999999999</v>
      </c>
      <c r="L16" s="458" t="s">
        <v>892</v>
      </c>
    </row>
    <row r="17" spans="1:12" ht="45" x14ac:dyDescent="0.2">
      <c r="A17" s="288" t="s">
        <v>902</v>
      </c>
      <c r="B17" s="458" t="s">
        <v>224</v>
      </c>
      <c r="C17" s="451" t="s">
        <v>223</v>
      </c>
      <c r="D17" s="459">
        <f>129-123</f>
        <v>6</v>
      </c>
      <c r="E17" s="460">
        <v>4</v>
      </c>
      <c r="F17" s="459">
        <v>4695</v>
      </c>
      <c r="G17" s="451">
        <f t="shared" si="0"/>
        <v>104.898</v>
      </c>
      <c r="H17" s="458">
        <f t="shared" si="1"/>
        <v>119.44200000000001</v>
      </c>
      <c r="I17" s="458">
        <f t="shared" si="2"/>
        <v>133.488</v>
      </c>
      <c r="J17" s="458">
        <f t="shared" si="3"/>
        <v>147.97800000000001</v>
      </c>
      <c r="K17" s="290">
        <f t="shared" si="4"/>
        <v>162.52199999999999</v>
      </c>
      <c r="L17" s="458"/>
    </row>
    <row r="18" spans="1:12" ht="45" x14ac:dyDescent="0.2">
      <c r="A18" s="451" t="s">
        <v>903</v>
      </c>
      <c r="B18" s="458" t="s">
        <v>224</v>
      </c>
      <c r="C18" s="451" t="s">
        <v>226</v>
      </c>
      <c r="D18" s="459">
        <f>135-129</f>
        <v>6</v>
      </c>
      <c r="E18" s="460">
        <v>4.5</v>
      </c>
      <c r="F18" s="459">
        <v>4695</v>
      </c>
      <c r="G18" s="451">
        <f t="shared" si="0"/>
        <v>104.898</v>
      </c>
      <c r="H18" s="458">
        <f t="shared" si="1"/>
        <v>119.44200000000001</v>
      </c>
      <c r="I18" s="458">
        <f t="shared" si="2"/>
        <v>133.488</v>
      </c>
      <c r="J18" s="458">
        <f t="shared" si="3"/>
        <v>147.97800000000001</v>
      </c>
      <c r="K18" s="290">
        <f t="shared" si="4"/>
        <v>162.52199999999999</v>
      </c>
      <c r="L18" s="458"/>
    </row>
    <row r="19" spans="1:12" ht="45" x14ac:dyDescent="0.2">
      <c r="A19" s="288" t="s">
        <v>904</v>
      </c>
      <c r="B19" s="458" t="s">
        <v>230</v>
      </c>
      <c r="C19" s="451" t="s">
        <v>229</v>
      </c>
      <c r="D19" s="459">
        <v>7</v>
      </c>
      <c r="E19" s="292">
        <v>5.2</v>
      </c>
      <c r="F19" s="459">
        <v>269</v>
      </c>
      <c r="G19" s="451">
        <f t="shared" si="0"/>
        <v>122.381</v>
      </c>
      <c r="H19" s="458">
        <f t="shared" si="1"/>
        <v>139.34899999999999</v>
      </c>
      <c r="I19" s="458">
        <f t="shared" si="2"/>
        <v>155.73600000000002</v>
      </c>
      <c r="J19" s="458">
        <f t="shared" si="3"/>
        <v>172.64099999999999</v>
      </c>
      <c r="K19" s="290">
        <f t="shared" si="4"/>
        <v>189.60900000000001</v>
      </c>
      <c r="L19" s="458"/>
    </row>
    <row r="20" spans="1:12" x14ac:dyDescent="0.2">
      <c r="A20" s="295" t="s">
        <v>905</v>
      </c>
      <c r="B20" s="283"/>
      <c r="C20" s="295"/>
      <c r="D20" s="296">
        <f>SUM(D6:D19)</f>
        <v>193.39999999999998</v>
      </c>
      <c r="E20" s="297">
        <f>AVERAGE(E6:E19)</f>
        <v>4.6454545454545455</v>
      </c>
      <c r="F20" s="296"/>
      <c r="G20" s="298">
        <f>SUM(G6:G19)</f>
        <v>3381.2122000000004</v>
      </c>
      <c r="H20" s="298">
        <f>SUM(H6:H19)</f>
        <v>3850.0138000000002</v>
      </c>
      <c r="I20" s="298">
        <f>SUM(I6:I19)</f>
        <v>4302.7632000000003</v>
      </c>
      <c r="J20" s="298">
        <f>SUM(J6:J19)</f>
        <v>4769.8242</v>
      </c>
      <c r="K20" s="298">
        <f>SUM(K6:K19)</f>
        <v>5238.6257999999998</v>
      </c>
      <c r="L20" s="461"/>
    </row>
    <row r="21" spans="1:12" x14ac:dyDescent="0.2">
      <c r="A21" s="451"/>
      <c r="B21" s="458"/>
      <c r="C21" s="451"/>
      <c r="D21" s="459"/>
      <c r="E21" s="459"/>
      <c r="F21" s="459"/>
      <c r="G21" s="451"/>
      <c r="H21" s="458"/>
      <c r="I21" s="458"/>
      <c r="J21" s="458"/>
      <c r="K21" s="281"/>
      <c r="L21" s="458"/>
    </row>
    <row r="22" spans="1:12" x14ac:dyDescent="0.2">
      <c r="A22" s="284" t="s">
        <v>1541</v>
      </c>
      <c r="B22" s="280"/>
      <c r="C22" s="284"/>
      <c r="D22" s="285"/>
      <c r="E22" s="285"/>
      <c r="F22" s="285"/>
      <c r="G22" s="286" t="s">
        <v>1542</v>
      </c>
      <c r="H22" s="287" t="s">
        <v>1543</v>
      </c>
      <c r="I22" s="287" t="s">
        <v>1544</v>
      </c>
      <c r="J22" s="287" t="s">
        <v>1545</v>
      </c>
      <c r="K22" s="287" t="s">
        <v>1536</v>
      </c>
      <c r="L22" s="458"/>
    </row>
    <row r="23" spans="1:12" ht="45" x14ac:dyDescent="0.2">
      <c r="A23" s="451" t="s">
        <v>232</v>
      </c>
      <c r="B23" s="458" t="s">
        <v>235</v>
      </c>
      <c r="C23" s="451" t="s">
        <v>234</v>
      </c>
      <c r="D23" s="459">
        <v>9</v>
      </c>
      <c r="E23" s="459">
        <v>3.2</v>
      </c>
      <c r="F23" s="459">
        <v>467</v>
      </c>
      <c r="G23" s="299">
        <f>D23*10.857</f>
        <v>97.712999999999994</v>
      </c>
      <c r="H23" s="300">
        <f>D23*13.5</f>
        <v>121.5</v>
      </c>
      <c r="I23" s="300">
        <f>D23*16.144</f>
        <v>145.29599999999999</v>
      </c>
      <c r="J23" s="300">
        <f>D23*18.787</f>
        <v>169.083</v>
      </c>
      <c r="K23" s="300">
        <f>D23*21.43</f>
        <v>192.87</v>
      </c>
      <c r="L23" s="458"/>
    </row>
    <row r="24" spans="1:12" ht="45" x14ac:dyDescent="0.2">
      <c r="A24" s="451" t="s">
        <v>236</v>
      </c>
      <c r="B24" s="458" t="s">
        <v>239</v>
      </c>
      <c r="C24" s="451" t="s">
        <v>238</v>
      </c>
      <c r="D24" s="459">
        <v>5</v>
      </c>
      <c r="E24" s="459">
        <v>3.2</v>
      </c>
      <c r="F24" s="459">
        <v>168</v>
      </c>
      <c r="G24" s="299">
        <f t="shared" ref="G24:G28" si="25">D24*10.857</f>
        <v>54.284999999999997</v>
      </c>
      <c r="H24" s="300">
        <f t="shared" ref="H24:H28" si="26">D24*13.5</f>
        <v>67.5</v>
      </c>
      <c r="I24" s="300">
        <f t="shared" ref="I24:I28" si="27">D24*16.144</f>
        <v>80.72</v>
      </c>
      <c r="J24" s="300">
        <f t="shared" ref="J24:J28" si="28">D24*18.787</f>
        <v>93.935000000000002</v>
      </c>
      <c r="K24" s="300">
        <f t="shared" ref="K24:K28" si="29">D24*21.43</f>
        <v>107.15</v>
      </c>
      <c r="L24" s="458"/>
    </row>
    <row r="25" spans="1:12" ht="45" x14ac:dyDescent="0.2">
      <c r="A25" s="451" t="s">
        <v>240</v>
      </c>
      <c r="B25" s="458" t="s">
        <v>243</v>
      </c>
      <c r="C25" s="451" t="s">
        <v>242</v>
      </c>
      <c r="D25" s="459">
        <v>6</v>
      </c>
      <c r="E25" s="459">
        <v>3.3</v>
      </c>
      <c r="F25" s="459">
        <v>168</v>
      </c>
      <c r="G25" s="299">
        <f t="shared" si="25"/>
        <v>65.141999999999996</v>
      </c>
      <c r="H25" s="300">
        <f t="shared" si="26"/>
        <v>81</v>
      </c>
      <c r="I25" s="300">
        <f t="shared" si="27"/>
        <v>96.86399999999999</v>
      </c>
      <c r="J25" s="300">
        <f t="shared" si="28"/>
        <v>112.72199999999999</v>
      </c>
      <c r="K25" s="300">
        <f t="shared" si="29"/>
        <v>128.57999999999998</v>
      </c>
      <c r="L25" s="458"/>
    </row>
    <row r="26" spans="1:12" ht="45" x14ac:dyDescent="0.2">
      <c r="A26" s="451" t="s">
        <v>244</v>
      </c>
      <c r="B26" s="458" t="s">
        <v>243</v>
      </c>
      <c r="C26" s="451" t="s">
        <v>246</v>
      </c>
      <c r="D26" s="459">
        <v>2</v>
      </c>
      <c r="E26" s="459">
        <v>3.1</v>
      </c>
      <c r="F26" s="459">
        <v>168</v>
      </c>
      <c r="G26" s="299">
        <f t="shared" si="25"/>
        <v>21.713999999999999</v>
      </c>
      <c r="H26" s="300">
        <f t="shared" si="26"/>
        <v>27</v>
      </c>
      <c r="I26" s="300">
        <f t="shared" si="27"/>
        <v>32.287999999999997</v>
      </c>
      <c r="J26" s="300">
        <f t="shared" si="28"/>
        <v>37.573999999999998</v>
      </c>
      <c r="K26" s="300">
        <f t="shared" si="29"/>
        <v>42.86</v>
      </c>
      <c r="L26" s="458"/>
    </row>
    <row r="27" spans="1:12" ht="60" x14ac:dyDescent="0.2">
      <c r="A27" s="451" t="s">
        <v>247</v>
      </c>
      <c r="B27" s="458" t="s">
        <v>250</v>
      </c>
      <c r="C27" s="451" t="s">
        <v>249</v>
      </c>
      <c r="D27" s="459">
        <f>77.5-39</f>
        <v>38.5</v>
      </c>
      <c r="E27" s="459">
        <v>3.3</v>
      </c>
      <c r="F27" s="459">
        <v>117</v>
      </c>
      <c r="G27" s="299">
        <f t="shared" ref="G27" si="30">D27*10.857</f>
        <v>417.99449999999996</v>
      </c>
      <c r="H27" s="300">
        <f t="shared" ref="H27" si="31">D27*13.5</f>
        <v>519.75</v>
      </c>
      <c r="I27" s="300">
        <f t="shared" ref="I27" si="32">D27*16.144</f>
        <v>621.54399999999998</v>
      </c>
      <c r="J27" s="300">
        <f t="shared" ref="J27" si="33">D27*18.787</f>
        <v>723.29949999999997</v>
      </c>
      <c r="K27" s="300">
        <f t="shared" ref="K27" si="34">D27*21.43</f>
        <v>825.05499999999995</v>
      </c>
      <c r="L27" s="458" t="s">
        <v>907</v>
      </c>
    </row>
    <row r="28" spans="1:12" ht="45" x14ac:dyDescent="0.2">
      <c r="A28" s="451" t="s">
        <v>251</v>
      </c>
      <c r="B28" s="458" t="s">
        <v>250</v>
      </c>
      <c r="C28" s="451" t="s">
        <v>252</v>
      </c>
      <c r="D28" s="459">
        <f>81-77.5</f>
        <v>3.5</v>
      </c>
      <c r="E28" s="459">
        <v>3.3</v>
      </c>
      <c r="F28" s="459">
        <v>117</v>
      </c>
      <c r="G28" s="299">
        <f t="shared" si="25"/>
        <v>37.999499999999998</v>
      </c>
      <c r="H28" s="300">
        <f t="shared" si="26"/>
        <v>47.25</v>
      </c>
      <c r="I28" s="300">
        <f t="shared" si="27"/>
        <v>56.503999999999991</v>
      </c>
      <c r="J28" s="300">
        <f t="shared" si="28"/>
        <v>65.754499999999993</v>
      </c>
      <c r="K28" s="300">
        <f t="shared" si="29"/>
        <v>75.004999999999995</v>
      </c>
      <c r="L28" s="458"/>
    </row>
    <row r="29" spans="1:12" x14ac:dyDescent="0.2">
      <c r="A29" s="295" t="s">
        <v>908</v>
      </c>
      <c r="B29" s="283"/>
      <c r="C29" s="295"/>
      <c r="D29" s="296">
        <f>SUM(D23:D28)</f>
        <v>64</v>
      </c>
      <c r="E29" s="297">
        <f>AVERAGE(E23:E28)</f>
        <v>3.2333333333333329</v>
      </c>
      <c r="F29" s="296"/>
      <c r="G29" s="298">
        <f>SUM(G23:G28)</f>
        <v>694.84799999999996</v>
      </c>
      <c r="H29" s="298">
        <f t="shared" ref="H29:K29" si="35">SUM(H23:H28)</f>
        <v>864</v>
      </c>
      <c r="I29" s="298">
        <f t="shared" si="35"/>
        <v>1033.2159999999999</v>
      </c>
      <c r="J29" s="298">
        <f t="shared" si="35"/>
        <v>1202.3679999999999</v>
      </c>
      <c r="K29" s="298">
        <f t="shared" si="35"/>
        <v>1371.52</v>
      </c>
      <c r="L29" s="461"/>
    </row>
    <row r="30" spans="1:12" x14ac:dyDescent="0.2">
      <c r="A30" s="451"/>
      <c r="B30" s="458"/>
      <c r="C30" s="451"/>
      <c r="D30" s="459"/>
      <c r="E30" s="459"/>
      <c r="F30" s="459"/>
      <c r="G30" s="451"/>
      <c r="H30" s="458"/>
      <c r="I30" s="458"/>
      <c r="J30" s="458"/>
      <c r="K30" s="281"/>
      <c r="L30" s="458"/>
    </row>
    <row r="31" spans="1:12" x14ac:dyDescent="0.2">
      <c r="A31" s="284" t="s">
        <v>1546</v>
      </c>
      <c r="B31" s="280"/>
      <c r="C31" s="284"/>
      <c r="D31" s="285"/>
      <c r="E31" s="285"/>
      <c r="F31" s="285"/>
      <c r="G31" s="301" t="s">
        <v>1536</v>
      </c>
      <c r="H31" s="302" t="s">
        <v>1537</v>
      </c>
      <c r="I31" s="302" t="s">
        <v>1538</v>
      </c>
      <c r="J31" s="302" t="s">
        <v>1539</v>
      </c>
      <c r="K31" s="302" t="s">
        <v>1540</v>
      </c>
      <c r="L31" s="458"/>
    </row>
    <row r="32" spans="1:12" ht="45" x14ac:dyDescent="0.2">
      <c r="A32" s="451" t="s">
        <v>254</v>
      </c>
      <c r="B32" s="458" t="s">
        <v>257</v>
      </c>
      <c r="C32" s="451" t="s">
        <v>256</v>
      </c>
      <c r="D32" s="459">
        <f>6.6-4</f>
        <v>2.5999999999999996</v>
      </c>
      <c r="E32" s="460">
        <v>4.5</v>
      </c>
      <c r="F32" s="459">
        <v>1189</v>
      </c>
      <c r="G32" s="477">
        <f>D32*18.111</f>
        <v>47.088599999999992</v>
      </c>
      <c r="H32" s="478">
        <f>D32*20.755</f>
        <v>53.962999999999987</v>
      </c>
      <c r="I32" s="478">
        <f>D32*23.398</f>
        <v>60.834799999999994</v>
      </c>
      <c r="J32" s="478">
        <f>D32*26.041</f>
        <v>67.706599999999995</v>
      </c>
      <c r="K32" s="300">
        <f>D32*28.685</f>
        <v>74.580999999999989</v>
      </c>
      <c r="L32" s="458"/>
    </row>
    <row r="33" spans="1:12" ht="60" x14ac:dyDescent="0.2">
      <c r="A33" s="451" t="s">
        <v>258</v>
      </c>
      <c r="B33" s="458" t="s">
        <v>261</v>
      </c>
      <c r="C33" s="453" t="s">
        <v>260</v>
      </c>
      <c r="D33" s="459">
        <v>6</v>
      </c>
      <c r="E33" s="462">
        <v>3.5</v>
      </c>
      <c r="F33" s="463">
        <v>360</v>
      </c>
      <c r="G33" s="299">
        <f t="shared" ref="G33:G46" si="36">D33*18.111</f>
        <v>108.666</v>
      </c>
      <c r="H33" s="300">
        <f t="shared" ref="H33:H46" si="37">D33*20.755</f>
        <v>124.53</v>
      </c>
      <c r="I33" s="300">
        <f t="shared" ref="I33:I46" si="38">D33*23.398</f>
        <v>140.38800000000001</v>
      </c>
      <c r="J33" s="300">
        <f t="shared" ref="J33:J46" si="39">D33*26.041</f>
        <v>156.24600000000001</v>
      </c>
      <c r="K33" s="300">
        <f t="shared" ref="K33:K46" si="40">D33*28.685</f>
        <v>172.10999999999999</v>
      </c>
      <c r="L33" s="458"/>
    </row>
    <row r="34" spans="1:12" ht="60" x14ac:dyDescent="0.2">
      <c r="A34" s="451" t="s">
        <v>262</v>
      </c>
      <c r="B34" s="458" t="s">
        <v>261</v>
      </c>
      <c r="C34" s="453" t="s">
        <v>263</v>
      </c>
      <c r="D34" s="459">
        <f>41-17</f>
        <v>24</v>
      </c>
      <c r="E34" s="462">
        <v>3.5</v>
      </c>
      <c r="F34" s="463">
        <v>360</v>
      </c>
      <c r="G34" s="299">
        <f t="shared" si="36"/>
        <v>434.66399999999999</v>
      </c>
      <c r="H34" s="300">
        <f t="shared" si="37"/>
        <v>498.12</v>
      </c>
      <c r="I34" s="300">
        <f t="shared" si="38"/>
        <v>561.55200000000002</v>
      </c>
      <c r="J34" s="300">
        <f t="shared" si="39"/>
        <v>624.98400000000004</v>
      </c>
      <c r="K34" s="300">
        <f t="shared" si="40"/>
        <v>688.43999999999994</v>
      </c>
      <c r="L34" s="458"/>
    </row>
    <row r="35" spans="1:12" ht="60" x14ac:dyDescent="0.2">
      <c r="A35" s="451" t="s">
        <v>264</v>
      </c>
      <c r="B35" s="458" t="s">
        <v>261</v>
      </c>
      <c r="C35" s="453" t="s">
        <v>265</v>
      </c>
      <c r="D35" s="459">
        <f>62.4-41</f>
        <v>21.4</v>
      </c>
      <c r="E35" s="462">
        <v>4.5</v>
      </c>
      <c r="F35" s="463">
        <v>360</v>
      </c>
      <c r="G35" s="299">
        <f t="shared" si="36"/>
        <v>387.5754</v>
      </c>
      <c r="H35" s="300">
        <f t="shared" si="37"/>
        <v>444.15699999999993</v>
      </c>
      <c r="I35" s="300">
        <f t="shared" si="38"/>
        <v>500.71719999999993</v>
      </c>
      <c r="J35" s="300">
        <f t="shared" si="39"/>
        <v>557.27739999999994</v>
      </c>
      <c r="K35" s="300">
        <f t="shared" si="40"/>
        <v>613.85899999999992</v>
      </c>
      <c r="L35" s="458"/>
    </row>
    <row r="36" spans="1:12" ht="45" x14ac:dyDescent="0.2">
      <c r="A36" s="451" t="s">
        <v>266</v>
      </c>
      <c r="B36" s="458" t="s">
        <v>235</v>
      </c>
      <c r="C36" s="453" t="s">
        <v>267</v>
      </c>
      <c r="D36" s="459">
        <f>16.4-9</f>
        <v>7.3999999999999986</v>
      </c>
      <c r="E36" s="462">
        <v>4</v>
      </c>
      <c r="F36" s="463">
        <v>467</v>
      </c>
      <c r="G36" s="299">
        <f t="shared" si="36"/>
        <v>134.02139999999997</v>
      </c>
      <c r="H36" s="300">
        <f t="shared" si="37"/>
        <v>153.58699999999996</v>
      </c>
      <c r="I36" s="300">
        <f t="shared" si="38"/>
        <v>173.14519999999996</v>
      </c>
      <c r="J36" s="300">
        <f t="shared" si="39"/>
        <v>192.70339999999996</v>
      </c>
      <c r="K36" s="300">
        <f t="shared" si="40"/>
        <v>212.26899999999995</v>
      </c>
      <c r="L36" s="458"/>
    </row>
    <row r="37" spans="1:12" ht="120" x14ac:dyDescent="0.2">
      <c r="A37" s="451" t="s">
        <v>268</v>
      </c>
      <c r="B37" s="458" t="s">
        <v>271</v>
      </c>
      <c r="C37" s="453" t="s">
        <v>270</v>
      </c>
      <c r="D37" s="459">
        <v>12.6</v>
      </c>
      <c r="E37" s="462">
        <v>5</v>
      </c>
      <c r="F37" s="463">
        <v>256</v>
      </c>
      <c r="G37" s="299">
        <f t="shared" ref="G37" si="41">D37*18.111</f>
        <v>228.1986</v>
      </c>
      <c r="H37" s="300">
        <f t="shared" ref="H37" si="42">D37*20.755</f>
        <v>261.51299999999998</v>
      </c>
      <c r="I37" s="300">
        <f t="shared" ref="I37" si="43">D37*23.398</f>
        <v>294.81479999999999</v>
      </c>
      <c r="J37" s="300">
        <f t="shared" ref="J37" si="44">D37*26.041</f>
        <v>328.11660000000001</v>
      </c>
      <c r="K37" s="300">
        <f t="shared" ref="K37" si="45">D37*28.685</f>
        <v>361.43099999999998</v>
      </c>
      <c r="L37" s="458" t="s">
        <v>1547</v>
      </c>
    </row>
    <row r="38" spans="1:12" ht="45" x14ac:dyDescent="0.2">
      <c r="A38" s="451" t="s">
        <v>272</v>
      </c>
      <c r="B38" s="458" t="s">
        <v>274</v>
      </c>
      <c r="C38" s="453" t="s">
        <v>273</v>
      </c>
      <c r="D38" s="459">
        <f>47-12.6</f>
        <v>34.4</v>
      </c>
      <c r="E38" s="462">
        <v>5</v>
      </c>
      <c r="F38" s="463">
        <v>256</v>
      </c>
      <c r="G38" s="299">
        <f t="shared" si="36"/>
        <v>623.01840000000004</v>
      </c>
      <c r="H38" s="300">
        <f t="shared" si="37"/>
        <v>713.97199999999998</v>
      </c>
      <c r="I38" s="300">
        <f t="shared" si="38"/>
        <v>804.89119999999991</v>
      </c>
      <c r="J38" s="300">
        <f t="shared" si="39"/>
        <v>895.81039999999996</v>
      </c>
      <c r="K38" s="300">
        <f t="shared" si="40"/>
        <v>986.7639999999999</v>
      </c>
      <c r="L38" s="458"/>
    </row>
    <row r="39" spans="1:12" ht="45" x14ac:dyDescent="0.2">
      <c r="A39" s="451" t="s">
        <v>275</v>
      </c>
      <c r="B39" s="458" t="s">
        <v>274</v>
      </c>
      <c r="C39" s="453" t="s">
        <v>276</v>
      </c>
      <c r="D39" s="459">
        <f>70.2-47</f>
        <v>23.200000000000003</v>
      </c>
      <c r="E39" s="462">
        <v>3.8</v>
      </c>
      <c r="F39" s="463">
        <v>256</v>
      </c>
      <c r="G39" s="299">
        <f t="shared" si="36"/>
        <v>420.17520000000007</v>
      </c>
      <c r="H39" s="300">
        <f t="shared" si="37"/>
        <v>481.51600000000002</v>
      </c>
      <c r="I39" s="300">
        <f t="shared" si="38"/>
        <v>542.83360000000005</v>
      </c>
      <c r="J39" s="300">
        <f t="shared" si="39"/>
        <v>604.15120000000013</v>
      </c>
      <c r="K39" s="300">
        <f t="shared" si="40"/>
        <v>665.49200000000008</v>
      </c>
      <c r="L39" s="458"/>
    </row>
    <row r="40" spans="1:12" ht="45" x14ac:dyDescent="0.2">
      <c r="A40" s="451" t="s">
        <v>277</v>
      </c>
      <c r="B40" s="458" t="s">
        <v>280</v>
      </c>
      <c r="C40" s="453" t="s">
        <v>279</v>
      </c>
      <c r="D40" s="459">
        <v>60.9</v>
      </c>
      <c r="E40" s="462">
        <v>3.5</v>
      </c>
      <c r="F40" s="463">
        <v>174</v>
      </c>
      <c r="G40" s="299">
        <f t="shared" si="36"/>
        <v>1102.9599000000001</v>
      </c>
      <c r="H40" s="300">
        <f t="shared" si="37"/>
        <v>1263.9794999999999</v>
      </c>
      <c r="I40" s="300">
        <f t="shared" si="38"/>
        <v>1424.9382000000001</v>
      </c>
      <c r="J40" s="300">
        <f t="shared" si="39"/>
        <v>1585.8969</v>
      </c>
      <c r="K40" s="300">
        <f t="shared" si="40"/>
        <v>1746.9164999999998</v>
      </c>
      <c r="L40" s="458" t="s">
        <v>892</v>
      </c>
    </row>
    <row r="41" spans="1:12" ht="45" x14ac:dyDescent="0.2">
      <c r="A41" s="451" t="s">
        <v>281</v>
      </c>
      <c r="B41" s="458" t="s">
        <v>239</v>
      </c>
      <c r="C41" s="453" t="s">
        <v>282</v>
      </c>
      <c r="D41" s="459">
        <f>41.2-5</f>
        <v>36.200000000000003</v>
      </c>
      <c r="E41" s="462">
        <v>3.5</v>
      </c>
      <c r="F41" s="463">
        <v>168</v>
      </c>
      <c r="G41" s="299">
        <f t="shared" si="36"/>
        <v>655.61820000000012</v>
      </c>
      <c r="H41" s="300">
        <f t="shared" si="37"/>
        <v>751.33100000000002</v>
      </c>
      <c r="I41" s="300">
        <f t="shared" si="38"/>
        <v>847.00760000000002</v>
      </c>
      <c r="J41" s="300">
        <f t="shared" si="39"/>
        <v>942.68420000000003</v>
      </c>
      <c r="K41" s="300">
        <f t="shared" si="40"/>
        <v>1038.3969999999999</v>
      </c>
      <c r="L41" s="458"/>
    </row>
    <row r="42" spans="1:12" ht="45" x14ac:dyDescent="0.2">
      <c r="A42" s="451" t="s">
        <v>283</v>
      </c>
      <c r="B42" s="458" t="s">
        <v>243</v>
      </c>
      <c r="C42" s="453" t="s">
        <v>285</v>
      </c>
      <c r="D42" s="459">
        <f>72-6</f>
        <v>66</v>
      </c>
      <c r="E42" s="462">
        <v>3.5</v>
      </c>
      <c r="F42" s="463">
        <v>168</v>
      </c>
      <c r="G42" s="299">
        <f t="shared" si="36"/>
        <v>1195.326</v>
      </c>
      <c r="H42" s="300">
        <f t="shared" si="37"/>
        <v>1369.83</v>
      </c>
      <c r="I42" s="300">
        <f t="shared" si="38"/>
        <v>1544.268</v>
      </c>
      <c r="J42" s="300">
        <f t="shared" si="39"/>
        <v>1718.7060000000001</v>
      </c>
      <c r="K42" s="300">
        <f t="shared" si="40"/>
        <v>1893.2099999999998</v>
      </c>
      <c r="L42" s="458"/>
    </row>
    <row r="43" spans="1:12" ht="45" x14ac:dyDescent="0.2">
      <c r="A43" s="451" t="s">
        <v>286</v>
      </c>
      <c r="B43" s="458" t="s">
        <v>243</v>
      </c>
      <c r="C43" s="453" t="s">
        <v>287</v>
      </c>
      <c r="D43" s="459">
        <f>86.2-74</f>
        <v>12.200000000000003</v>
      </c>
      <c r="E43" s="462">
        <v>3.5</v>
      </c>
      <c r="F43" s="463">
        <v>168</v>
      </c>
      <c r="G43" s="299">
        <f t="shared" si="36"/>
        <v>220.95420000000007</v>
      </c>
      <c r="H43" s="300">
        <f t="shared" si="37"/>
        <v>253.21100000000004</v>
      </c>
      <c r="I43" s="300">
        <f t="shared" si="38"/>
        <v>285.45560000000006</v>
      </c>
      <c r="J43" s="300">
        <f t="shared" si="39"/>
        <v>317.70020000000005</v>
      </c>
      <c r="K43" s="300">
        <f t="shared" si="40"/>
        <v>349.95700000000005</v>
      </c>
      <c r="L43" s="458"/>
    </row>
    <row r="44" spans="1:12" ht="90" x14ac:dyDescent="0.2">
      <c r="A44" s="451" t="s">
        <v>288</v>
      </c>
      <c r="B44" s="458" t="s">
        <v>291</v>
      </c>
      <c r="C44" s="453" t="s">
        <v>290</v>
      </c>
      <c r="D44" s="459">
        <f>69.4-0</f>
        <v>69.400000000000006</v>
      </c>
      <c r="E44" s="462">
        <v>5</v>
      </c>
      <c r="F44" s="463">
        <v>132</v>
      </c>
      <c r="G44" s="299">
        <f>D44*18.111</f>
        <v>1256.9034000000001</v>
      </c>
      <c r="H44" s="300">
        <f>D44*20.755</f>
        <v>1440.3970000000002</v>
      </c>
      <c r="I44" s="300">
        <f>D44*23.398</f>
        <v>1623.8212000000001</v>
      </c>
      <c r="J44" s="300">
        <f>D44*26.041</f>
        <v>1807.2454000000002</v>
      </c>
      <c r="K44" s="300">
        <f>D44*28.685</f>
        <v>1990.739</v>
      </c>
      <c r="L44" s="458" t="s">
        <v>911</v>
      </c>
    </row>
    <row r="45" spans="1:12" ht="75" x14ac:dyDescent="0.2">
      <c r="A45" s="451" t="s">
        <v>292</v>
      </c>
      <c r="B45" s="458" t="s">
        <v>295</v>
      </c>
      <c r="C45" s="453" t="s">
        <v>294</v>
      </c>
      <c r="D45" s="459">
        <v>61.5</v>
      </c>
      <c r="E45" s="462">
        <v>5.5</v>
      </c>
      <c r="F45" s="463">
        <v>439</v>
      </c>
      <c r="G45" s="299">
        <f t="shared" ref="G45" si="46">D45*18.111</f>
        <v>1113.8265000000001</v>
      </c>
      <c r="H45" s="300">
        <f t="shared" ref="H45" si="47">D45*20.755</f>
        <v>1276.4324999999999</v>
      </c>
      <c r="I45" s="300">
        <f t="shared" ref="I45" si="48">D45*23.398</f>
        <v>1438.9770000000001</v>
      </c>
      <c r="J45" s="300">
        <f t="shared" ref="J45" si="49">D45*26.041</f>
        <v>1601.5215000000001</v>
      </c>
      <c r="K45" s="300">
        <f t="shared" ref="K45" si="50">D45*28.685</f>
        <v>1764.1274999999998</v>
      </c>
      <c r="L45" s="458" t="s">
        <v>1548</v>
      </c>
    </row>
    <row r="46" spans="1:12" ht="60" x14ac:dyDescent="0.2">
      <c r="A46" s="451" t="s">
        <v>296</v>
      </c>
      <c r="B46" s="458" t="s">
        <v>299</v>
      </c>
      <c r="C46" s="453" t="s">
        <v>298</v>
      </c>
      <c r="D46" s="459">
        <v>83</v>
      </c>
      <c r="E46" s="462">
        <v>4.5</v>
      </c>
      <c r="F46" s="463">
        <v>1152</v>
      </c>
      <c r="G46" s="299">
        <f t="shared" si="36"/>
        <v>1503.213</v>
      </c>
      <c r="H46" s="300">
        <f t="shared" si="37"/>
        <v>1722.665</v>
      </c>
      <c r="I46" s="300">
        <f t="shared" si="38"/>
        <v>1942.0339999999999</v>
      </c>
      <c r="J46" s="300">
        <f t="shared" si="39"/>
        <v>2161.4030000000002</v>
      </c>
      <c r="K46" s="300">
        <f t="shared" si="40"/>
        <v>2380.855</v>
      </c>
      <c r="L46" s="458"/>
    </row>
    <row r="47" spans="1:12" x14ac:dyDescent="0.2">
      <c r="A47" s="295" t="s">
        <v>912</v>
      </c>
      <c r="B47" s="283"/>
      <c r="C47" s="295"/>
      <c r="D47" s="296">
        <f>SUM(D32:D46)</f>
        <v>520.80000000000007</v>
      </c>
      <c r="E47" s="297">
        <f>AVERAGE(E32:E46)</f>
        <v>4.1866666666666665</v>
      </c>
      <c r="F47" s="296"/>
      <c r="G47" s="298">
        <f>SUM(G32:G46)</f>
        <v>9432.2088000000003</v>
      </c>
      <c r="H47" s="298">
        <f t="shared" ref="H47:K47" si="51">SUM(H32:H46)</f>
        <v>10809.204000000002</v>
      </c>
      <c r="I47" s="298">
        <f t="shared" si="51"/>
        <v>12185.678400000001</v>
      </c>
      <c r="J47" s="298">
        <f t="shared" si="51"/>
        <v>13562.152800000002</v>
      </c>
      <c r="K47" s="298">
        <f t="shared" si="51"/>
        <v>14939.147999999999</v>
      </c>
      <c r="L47" s="461"/>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M27"/>
  <sheetViews>
    <sheetView workbookViewId="0"/>
  </sheetViews>
  <sheetFormatPr baseColWidth="10" defaultColWidth="8.83203125" defaultRowHeight="15" x14ac:dyDescent="0.2"/>
  <sheetData>
    <row r="1" spans="1:13" ht="19" x14ac:dyDescent="0.25">
      <c r="A1" s="32" t="s">
        <v>1209</v>
      </c>
      <c r="B1" s="30"/>
      <c r="C1" s="30"/>
      <c r="D1" s="30"/>
      <c r="E1" s="30"/>
      <c r="F1" s="30"/>
      <c r="G1" s="30"/>
      <c r="H1" s="30"/>
      <c r="I1" s="30"/>
      <c r="J1" s="30"/>
      <c r="K1" s="30"/>
      <c r="L1" s="30"/>
      <c r="M1" s="30"/>
    </row>
    <row r="2" spans="1:13" x14ac:dyDescent="0.2">
      <c r="A2" s="23"/>
      <c r="B2" s="23"/>
      <c r="C2" s="23"/>
      <c r="D2" s="23"/>
      <c r="E2" s="23"/>
      <c r="F2" s="23"/>
      <c r="G2" s="23"/>
      <c r="H2" s="23"/>
      <c r="I2" s="23"/>
      <c r="J2" s="23"/>
      <c r="K2" s="23"/>
      <c r="L2" s="23"/>
      <c r="M2" s="23"/>
    </row>
    <row r="3" spans="1:13" ht="16" x14ac:dyDescent="0.2">
      <c r="A3" s="31" t="s">
        <v>1549</v>
      </c>
    </row>
    <row r="4" spans="1:13" ht="26" x14ac:dyDescent="0.2">
      <c r="A4" s="123"/>
      <c r="B4" s="239" t="s">
        <v>1255</v>
      </c>
      <c r="C4" s="239"/>
      <c r="D4" s="14"/>
      <c r="E4" s="14"/>
      <c r="F4" s="15">
        <v>23.303899880000003</v>
      </c>
      <c r="G4" s="15">
        <v>16.054949700000002</v>
      </c>
      <c r="H4" s="15">
        <v>8.3901110845000009</v>
      </c>
      <c r="I4" s="15">
        <f>(0.481/2)</f>
        <v>0.24049999999999999</v>
      </c>
      <c r="J4" s="15">
        <v>4.0172470000000002</v>
      </c>
      <c r="K4" s="16"/>
      <c r="L4" s="16"/>
      <c r="M4" s="442"/>
    </row>
    <row r="5" spans="1:13" ht="26" x14ac:dyDescent="0.2">
      <c r="A5" s="123"/>
      <c r="B5" s="239" t="s">
        <v>1256</v>
      </c>
      <c r="C5" s="239"/>
      <c r="D5" s="14"/>
      <c r="E5" s="14"/>
      <c r="F5" s="15">
        <v>15.39029856</v>
      </c>
      <c r="G5" s="15">
        <v>11.9508092</v>
      </c>
      <c r="H5" s="15">
        <v>6.1203368385500001</v>
      </c>
      <c r="I5" s="15">
        <f>(0.481/2)</f>
        <v>0.24049999999999999</v>
      </c>
      <c r="J5" s="15">
        <v>2.4274102500000003</v>
      </c>
      <c r="K5" s="16"/>
      <c r="L5" s="16"/>
      <c r="M5" s="442"/>
    </row>
    <row r="6" spans="1:13" ht="26" x14ac:dyDescent="0.2">
      <c r="A6" s="133">
        <v>4</v>
      </c>
      <c r="B6" s="134" t="s">
        <v>1550</v>
      </c>
      <c r="C6" s="134"/>
      <c r="D6" s="135"/>
      <c r="E6" s="135"/>
      <c r="F6" s="136"/>
      <c r="G6" s="136"/>
      <c r="H6" s="136"/>
      <c r="I6" s="136"/>
      <c r="J6" s="136"/>
      <c r="K6" s="137"/>
      <c r="L6" s="137"/>
      <c r="M6" s="138"/>
    </row>
    <row r="7" spans="1:13" ht="92" x14ac:dyDescent="0.2">
      <c r="A7" s="125" t="s">
        <v>1211</v>
      </c>
      <c r="B7" s="125" t="s">
        <v>1551</v>
      </c>
      <c r="C7" s="125" t="s">
        <v>1552</v>
      </c>
      <c r="D7" s="128" t="s">
        <v>1553</v>
      </c>
      <c r="E7" s="128" t="s">
        <v>1554</v>
      </c>
      <c r="F7" s="128" t="s">
        <v>1555</v>
      </c>
      <c r="G7" s="128" t="s">
        <v>1556</v>
      </c>
      <c r="H7" s="128" t="s">
        <v>1557</v>
      </c>
      <c r="I7" s="128" t="s">
        <v>35</v>
      </c>
      <c r="J7" s="128" t="s">
        <v>1558</v>
      </c>
      <c r="K7" s="131" t="s">
        <v>1559</v>
      </c>
      <c r="L7" s="29" t="s">
        <v>1560</v>
      </c>
      <c r="M7" s="696" t="s">
        <v>1215</v>
      </c>
    </row>
    <row r="8" spans="1:13" x14ac:dyDescent="0.2">
      <c r="A8" s="695" t="s">
        <v>1561</v>
      </c>
      <c r="B8" s="449"/>
      <c r="C8" s="449"/>
      <c r="D8" s="12" t="s">
        <v>1562</v>
      </c>
      <c r="E8" s="12" t="s">
        <v>1562</v>
      </c>
      <c r="F8" s="124" t="e">
        <f>#REF!</f>
        <v>#REF!</v>
      </c>
      <c r="G8" s="124" t="e">
        <f>#REF!</f>
        <v>#REF!</v>
      </c>
      <c r="H8" s="124" t="e">
        <f>#REF!</f>
        <v>#REF!</v>
      </c>
      <c r="I8" s="124"/>
      <c r="J8" s="124" t="e">
        <f>#REF!</f>
        <v>#REF!</v>
      </c>
      <c r="K8" s="132"/>
      <c r="L8" s="221"/>
      <c r="M8" s="697"/>
    </row>
    <row r="9" spans="1:13" x14ac:dyDescent="0.2">
      <c r="A9" s="695" t="s">
        <v>1563</v>
      </c>
      <c r="B9" s="449"/>
      <c r="C9" s="449"/>
      <c r="D9" s="12"/>
      <c r="E9" s="12"/>
      <c r="F9" s="124" t="e">
        <f>#REF!</f>
        <v>#REF!</v>
      </c>
      <c r="G9" s="124" t="e">
        <f>#REF!</f>
        <v>#REF!</v>
      </c>
      <c r="H9" s="124" t="e">
        <f>#REF!</f>
        <v>#REF!</v>
      </c>
      <c r="I9" s="124"/>
      <c r="J9" s="124" t="e">
        <f>#REF!</f>
        <v>#REF!</v>
      </c>
      <c r="K9" s="132"/>
      <c r="L9" s="132"/>
      <c r="M9" s="139"/>
    </row>
    <row r="10" spans="1:13" x14ac:dyDescent="0.2">
      <c r="A10" s="126">
        <v>4.0999999999999996</v>
      </c>
      <c r="B10" s="126" t="s">
        <v>1564</v>
      </c>
      <c r="C10" s="20"/>
      <c r="D10" s="253"/>
      <c r="E10" s="253"/>
      <c r="F10" s="254"/>
      <c r="G10" s="254"/>
      <c r="H10" s="254"/>
      <c r="I10" s="254"/>
      <c r="J10" s="254"/>
      <c r="K10" s="255"/>
      <c r="L10" s="255"/>
      <c r="M10" s="256"/>
    </row>
    <row r="11" spans="1:13" ht="45" x14ac:dyDescent="0.2">
      <c r="A11" s="257" t="s">
        <v>1565</v>
      </c>
      <c r="B11" s="246" t="s">
        <v>1566</v>
      </c>
      <c r="C11" s="246" t="s">
        <v>204</v>
      </c>
      <c r="D11" s="262">
        <v>3.5</v>
      </c>
      <c r="E11" s="247">
        <v>7</v>
      </c>
      <c r="F11" s="124">
        <f>$E11*F$4</f>
        <v>163.12729916000001</v>
      </c>
      <c r="G11" s="124">
        <f>$E11*G$4</f>
        <v>112.3846479</v>
      </c>
      <c r="H11" s="124">
        <f>$E11*H$4</f>
        <v>58.730777591500008</v>
      </c>
      <c r="I11" s="124">
        <f>$I$4*E11</f>
        <v>1.6835</v>
      </c>
      <c r="J11" s="124">
        <f>$E11*J$4</f>
        <v>28.120729000000001</v>
      </c>
      <c r="K11" s="264">
        <f t="shared" ref="K11:K14" si="0">SUM(F11:J11)</f>
        <v>364.04695365149996</v>
      </c>
      <c r="L11" s="264">
        <f>K11*8/100</f>
        <v>29.123756292119996</v>
      </c>
      <c r="M11" s="258">
        <f>K11+L11</f>
        <v>393.17070994361995</v>
      </c>
    </row>
    <row r="12" spans="1:13" ht="45" x14ac:dyDescent="0.2">
      <c r="A12" s="257" t="s">
        <v>1567</v>
      </c>
      <c r="B12" s="246" t="s">
        <v>1568</v>
      </c>
      <c r="C12" s="246" t="s">
        <v>204</v>
      </c>
      <c r="D12" s="262">
        <v>5</v>
      </c>
      <c r="E12" s="247">
        <v>3</v>
      </c>
      <c r="F12" s="124">
        <f t="shared" ref="F12:J19" si="1">$E12*F$4</f>
        <v>69.911699640000009</v>
      </c>
      <c r="G12" s="124">
        <f t="shared" si="1"/>
        <v>48.164849100000005</v>
      </c>
      <c r="H12" s="124">
        <f t="shared" si="1"/>
        <v>25.170333253500004</v>
      </c>
      <c r="I12" s="124">
        <f t="shared" ref="I12:I14" si="2">$I$4*E12</f>
        <v>0.72150000000000003</v>
      </c>
      <c r="J12" s="124">
        <f t="shared" si="1"/>
        <v>12.051741</v>
      </c>
      <c r="K12" s="264">
        <f>SUM(F12:J12)</f>
        <v>156.02012299350002</v>
      </c>
      <c r="L12" s="264">
        <f t="shared" ref="L12:L14" si="3">K12*8/100</f>
        <v>12.481609839480003</v>
      </c>
      <c r="M12" s="258">
        <f t="shared" ref="M12:M14" si="4">K12+L12</f>
        <v>168.50173283298003</v>
      </c>
    </row>
    <row r="13" spans="1:13" ht="45" x14ac:dyDescent="0.2">
      <c r="A13" s="257" t="s">
        <v>1569</v>
      </c>
      <c r="B13" s="246" t="s">
        <v>1570</v>
      </c>
      <c r="C13" s="246" t="s">
        <v>204</v>
      </c>
      <c r="D13" s="262">
        <v>5</v>
      </c>
      <c r="E13" s="247">
        <v>1</v>
      </c>
      <c r="F13" s="124">
        <f t="shared" si="1"/>
        <v>23.303899880000003</v>
      </c>
      <c r="G13" s="124">
        <f t="shared" si="1"/>
        <v>16.054949700000002</v>
      </c>
      <c r="H13" s="124">
        <f t="shared" si="1"/>
        <v>8.3901110845000009</v>
      </c>
      <c r="I13" s="124">
        <f t="shared" si="2"/>
        <v>0.24049999999999999</v>
      </c>
      <c r="J13" s="124">
        <f t="shared" si="1"/>
        <v>4.0172470000000002</v>
      </c>
      <c r="K13" s="264">
        <f t="shared" si="0"/>
        <v>52.006707664499999</v>
      </c>
      <c r="L13" s="264">
        <f t="shared" si="3"/>
        <v>4.1605366131599997</v>
      </c>
      <c r="M13" s="258">
        <f t="shared" si="4"/>
        <v>56.167244277659996</v>
      </c>
    </row>
    <row r="14" spans="1:13" ht="45" x14ac:dyDescent="0.2">
      <c r="A14" s="257" t="s">
        <v>1571</v>
      </c>
      <c r="B14" s="246" t="s">
        <v>1572</v>
      </c>
      <c r="C14" s="246" t="s">
        <v>204</v>
      </c>
      <c r="D14" s="262">
        <v>5</v>
      </c>
      <c r="E14" s="247">
        <v>2</v>
      </c>
      <c r="F14" s="124">
        <f t="shared" si="1"/>
        <v>46.607799760000006</v>
      </c>
      <c r="G14" s="124">
        <f t="shared" si="1"/>
        <v>32.109899400000003</v>
      </c>
      <c r="H14" s="124">
        <f t="shared" si="1"/>
        <v>16.780222169000002</v>
      </c>
      <c r="I14" s="124">
        <f t="shared" si="2"/>
        <v>0.48099999999999998</v>
      </c>
      <c r="J14" s="124">
        <f t="shared" si="1"/>
        <v>8.0344940000000005</v>
      </c>
      <c r="K14" s="264">
        <f t="shared" si="0"/>
        <v>104.013415329</v>
      </c>
      <c r="L14" s="264">
        <f t="shared" si="3"/>
        <v>8.3210732263199993</v>
      </c>
      <c r="M14" s="258">
        <f t="shared" si="4"/>
        <v>112.33448855531999</v>
      </c>
    </row>
    <row r="15" spans="1:13" ht="45" x14ac:dyDescent="0.2">
      <c r="A15" s="257" t="s">
        <v>1573</v>
      </c>
      <c r="B15" s="246" t="s">
        <v>1574</v>
      </c>
      <c r="C15" s="246" t="s">
        <v>204</v>
      </c>
      <c r="D15" s="262">
        <v>5.2</v>
      </c>
      <c r="E15" s="247">
        <v>3</v>
      </c>
      <c r="F15" s="124">
        <f t="shared" si="1"/>
        <v>69.911699640000009</v>
      </c>
      <c r="G15" s="124">
        <f t="shared" si="1"/>
        <v>48.164849100000005</v>
      </c>
      <c r="H15" s="124">
        <f t="shared" si="1"/>
        <v>25.170333253500004</v>
      </c>
      <c r="I15" s="124">
        <f t="shared" ref="I15:I19" si="5">$I$4*E15</f>
        <v>0.72150000000000003</v>
      </c>
      <c r="J15" s="124">
        <f t="shared" si="1"/>
        <v>12.051741</v>
      </c>
      <c r="K15" s="264">
        <f t="shared" ref="K15:K19" si="6">SUM(F15:J15)</f>
        <v>156.02012299350002</v>
      </c>
      <c r="L15" s="264">
        <f t="shared" ref="L15:L19" si="7">K15*8/100</f>
        <v>12.481609839480003</v>
      </c>
      <c r="M15" s="258">
        <f t="shared" ref="M15:M19" si="8">K15+L15</f>
        <v>168.50173283298003</v>
      </c>
    </row>
    <row r="16" spans="1:13" ht="45" x14ac:dyDescent="0.2">
      <c r="A16" s="257" t="s">
        <v>1575</v>
      </c>
      <c r="B16" s="246" t="s">
        <v>1576</v>
      </c>
      <c r="C16" s="246" t="s">
        <v>204</v>
      </c>
      <c r="D16" s="262">
        <v>5.3</v>
      </c>
      <c r="E16" s="247">
        <v>2</v>
      </c>
      <c r="F16" s="124">
        <f t="shared" si="1"/>
        <v>46.607799760000006</v>
      </c>
      <c r="G16" s="124">
        <f t="shared" si="1"/>
        <v>32.109899400000003</v>
      </c>
      <c r="H16" s="124">
        <f t="shared" si="1"/>
        <v>16.780222169000002</v>
      </c>
      <c r="I16" s="124">
        <f t="shared" si="5"/>
        <v>0.48099999999999998</v>
      </c>
      <c r="J16" s="124">
        <f t="shared" si="1"/>
        <v>8.0344940000000005</v>
      </c>
      <c r="K16" s="264">
        <f t="shared" si="6"/>
        <v>104.013415329</v>
      </c>
      <c r="L16" s="264">
        <f t="shared" si="7"/>
        <v>8.3210732263199993</v>
      </c>
      <c r="M16" s="258">
        <f t="shared" si="8"/>
        <v>112.33448855531999</v>
      </c>
    </row>
    <row r="17" spans="1:13" ht="60" x14ac:dyDescent="0.2">
      <c r="A17" s="257" t="s">
        <v>1577</v>
      </c>
      <c r="B17" s="246" t="s">
        <v>1578</v>
      </c>
      <c r="C17" s="246" t="s">
        <v>1579</v>
      </c>
      <c r="D17" s="262">
        <v>4.25</v>
      </c>
      <c r="E17" s="247">
        <v>12</v>
      </c>
      <c r="F17" s="124">
        <f t="shared" si="1"/>
        <v>279.64679856000004</v>
      </c>
      <c r="G17" s="124">
        <f t="shared" si="1"/>
        <v>192.65939640000002</v>
      </c>
      <c r="H17" s="124">
        <f t="shared" si="1"/>
        <v>100.68133301400002</v>
      </c>
      <c r="I17" s="124">
        <f t="shared" si="5"/>
        <v>2.8860000000000001</v>
      </c>
      <c r="J17" s="124">
        <f t="shared" si="1"/>
        <v>48.206963999999999</v>
      </c>
      <c r="K17" s="264">
        <f t="shared" si="6"/>
        <v>624.0804919740001</v>
      </c>
      <c r="L17" s="264">
        <f t="shared" si="7"/>
        <v>49.92643935792001</v>
      </c>
      <c r="M17" s="258">
        <f t="shared" si="8"/>
        <v>674.0069313319201</v>
      </c>
    </row>
    <row r="18" spans="1:13" ht="45" x14ac:dyDescent="0.2">
      <c r="A18" s="257" t="s">
        <v>1580</v>
      </c>
      <c r="B18" s="246" t="s">
        <v>1581</v>
      </c>
      <c r="C18" s="246" t="s">
        <v>230</v>
      </c>
      <c r="D18" s="262">
        <v>5.3</v>
      </c>
      <c r="E18" s="247">
        <v>3</v>
      </c>
      <c r="F18" s="124">
        <f t="shared" si="1"/>
        <v>69.911699640000009</v>
      </c>
      <c r="G18" s="124">
        <f t="shared" si="1"/>
        <v>48.164849100000005</v>
      </c>
      <c r="H18" s="124">
        <f t="shared" si="1"/>
        <v>25.170333253500004</v>
      </c>
      <c r="I18" s="124">
        <f t="shared" si="5"/>
        <v>0.72150000000000003</v>
      </c>
      <c r="J18" s="124">
        <f t="shared" si="1"/>
        <v>12.051741</v>
      </c>
      <c r="K18" s="264">
        <f t="shared" si="6"/>
        <v>156.02012299350002</v>
      </c>
      <c r="L18" s="264">
        <f t="shared" si="7"/>
        <v>12.481609839480003</v>
      </c>
      <c r="M18" s="258">
        <f t="shared" si="8"/>
        <v>168.50173283298003</v>
      </c>
    </row>
    <row r="19" spans="1:13" ht="45" x14ac:dyDescent="0.2">
      <c r="A19" s="257" t="s">
        <v>1582</v>
      </c>
      <c r="B19" s="248" t="s">
        <v>1583</v>
      </c>
      <c r="C19" s="246" t="s">
        <v>230</v>
      </c>
      <c r="D19" s="262">
        <v>5.2</v>
      </c>
      <c r="E19" s="247">
        <v>2</v>
      </c>
      <c r="F19" s="124">
        <f t="shared" si="1"/>
        <v>46.607799760000006</v>
      </c>
      <c r="G19" s="124">
        <f t="shared" si="1"/>
        <v>32.109899400000003</v>
      </c>
      <c r="H19" s="124">
        <f t="shared" si="1"/>
        <v>16.780222169000002</v>
      </c>
      <c r="I19" s="124">
        <f t="shared" si="5"/>
        <v>0.48099999999999998</v>
      </c>
      <c r="J19" s="124">
        <f t="shared" si="1"/>
        <v>8.0344940000000005</v>
      </c>
      <c r="K19" s="264">
        <f t="shared" si="6"/>
        <v>104.013415329</v>
      </c>
      <c r="L19" s="264">
        <f t="shared" si="7"/>
        <v>8.3210732263199993</v>
      </c>
      <c r="M19" s="258">
        <f t="shared" si="8"/>
        <v>112.33448855531999</v>
      </c>
    </row>
    <row r="20" spans="1:13" x14ac:dyDescent="0.2">
      <c r="A20" s="268"/>
      <c r="B20" s="479" t="s">
        <v>1584</v>
      </c>
      <c r="C20" s="480"/>
      <c r="D20" s="269"/>
      <c r="E20" s="270">
        <f>SUM(E11:E19)</f>
        <v>35</v>
      </c>
      <c r="F20" s="269">
        <f t="shared" ref="F20:M20" si="9">SUM(F11:F19)</f>
        <v>815.63649580000015</v>
      </c>
      <c r="G20" s="269">
        <f t="shared" si="9"/>
        <v>561.92323950000002</v>
      </c>
      <c r="H20" s="269">
        <f t="shared" si="9"/>
        <v>293.65388795750005</v>
      </c>
      <c r="I20" s="269">
        <f t="shared" si="9"/>
        <v>8.4175000000000004</v>
      </c>
      <c r="J20" s="269">
        <f t="shared" si="9"/>
        <v>140.603645</v>
      </c>
      <c r="K20" s="269">
        <f t="shared" si="9"/>
        <v>1820.2347682575005</v>
      </c>
      <c r="L20" s="269">
        <f t="shared" si="9"/>
        <v>145.61878146060002</v>
      </c>
      <c r="M20" s="269">
        <f t="shared" si="9"/>
        <v>1965.8535497180999</v>
      </c>
    </row>
    <row r="21" spans="1:13" x14ac:dyDescent="0.2">
      <c r="A21" s="259"/>
      <c r="B21" s="249"/>
      <c r="C21" s="20"/>
      <c r="D21" s="260"/>
      <c r="E21" s="125"/>
      <c r="F21" s="260"/>
      <c r="G21" s="260"/>
      <c r="H21" s="260"/>
      <c r="I21" s="260"/>
      <c r="J21" s="260"/>
      <c r="K21" s="260"/>
      <c r="L21" s="260"/>
      <c r="M21" s="260"/>
    </row>
    <row r="22" spans="1:13" x14ac:dyDescent="0.2">
      <c r="A22" s="126">
        <v>4.2</v>
      </c>
      <c r="B22" s="126" t="s">
        <v>1585</v>
      </c>
      <c r="C22" s="261"/>
      <c r="D22" s="263"/>
      <c r="E22" s="12"/>
      <c r="F22" s="265"/>
      <c r="G22" s="265"/>
      <c r="H22" s="265"/>
      <c r="I22" s="265"/>
      <c r="J22" s="265"/>
      <c r="K22" s="266"/>
      <c r="L22" s="266"/>
      <c r="M22" s="267"/>
    </row>
    <row r="23" spans="1:13" ht="39" x14ac:dyDescent="0.2">
      <c r="A23" s="257" t="s">
        <v>1586</v>
      </c>
      <c r="B23" s="246" t="s">
        <v>1587</v>
      </c>
      <c r="C23" s="261" t="s">
        <v>235</v>
      </c>
      <c r="D23" s="262">
        <v>3.2</v>
      </c>
      <c r="E23" s="247">
        <v>4</v>
      </c>
      <c r="F23" s="265">
        <f>E23*$F$5</f>
        <v>61.561194239999999</v>
      </c>
      <c r="G23" s="265">
        <f>E23*$G$5</f>
        <v>47.803236800000001</v>
      </c>
      <c r="H23" s="265">
        <f>E23*$H$5</f>
        <v>24.4813473542</v>
      </c>
      <c r="I23" s="265">
        <f>E23*$I$5</f>
        <v>0.96199999999999997</v>
      </c>
      <c r="J23" s="265">
        <f>E23*$J$5</f>
        <v>9.7096410000000013</v>
      </c>
      <c r="K23" s="264">
        <f t="shared" ref="K23" si="10">SUM(F23:J23)</f>
        <v>144.5174193942</v>
      </c>
      <c r="L23" s="264">
        <f t="shared" ref="L23" si="11">K23*8/100</f>
        <v>11.561393551536</v>
      </c>
      <c r="M23" s="258">
        <f t="shared" ref="M23" si="12">K23+L23</f>
        <v>156.07881294573599</v>
      </c>
    </row>
    <row r="24" spans="1:13" ht="39" x14ac:dyDescent="0.2">
      <c r="A24" s="257" t="s">
        <v>1588</v>
      </c>
      <c r="B24" s="246" t="s">
        <v>1589</v>
      </c>
      <c r="C24" s="261" t="s">
        <v>235</v>
      </c>
      <c r="D24" s="262">
        <v>3.2</v>
      </c>
      <c r="E24" s="247">
        <v>1</v>
      </c>
      <c r="F24" s="265">
        <f t="shared" ref="F24:F25" si="13">E24*$F$5</f>
        <v>15.39029856</v>
      </c>
      <c r="G24" s="265">
        <f t="shared" ref="G24:G25" si="14">E24*$G$5</f>
        <v>11.9508092</v>
      </c>
      <c r="H24" s="265">
        <f t="shared" ref="H24:H25" si="15">E24*$H$5</f>
        <v>6.1203368385500001</v>
      </c>
      <c r="I24" s="265">
        <f t="shared" ref="I24:I25" si="16">E24*$I$5</f>
        <v>0.24049999999999999</v>
      </c>
      <c r="J24" s="265">
        <f t="shared" ref="J24:J25" si="17">E24*$J$5</f>
        <v>2.4274102500000003</v>
      </c>
      <c r="K24" s="264">
        <f t="shared" ref="K24:K25" si="18">SUM(F24:J24)</f>
        <v>36.129354848550001</v>
      </c>
      <c r="L24" s="264">
        <f t="shared" ref="L24:L25" si="19">K24*8/100</f>
        <v>2.8903483878839999</v>
      </c>
      <c r="M24" s="258">
        <f t="shared" ref="M24:M25" si="20">K24+L24</f>
        <v>39.019703236433998</v>
      </c>
    </row>
    <row r="25" spans="1:13" ht="39" x14ac:dyDescent="0.2">
      <c r="A25" s="257" t="s">
        <v>1590</v>
      </c>
      <c r="B25" s="246" t="s">
        <v>1591</v>
      </c>
      <c r="C25" s="261" t="s">
        <v>235</v>
      </c>
      <c r="D25" s="262">
        <v>3.2</v>
      </c>
      <c r="E25" s="247">
        <v>2</v>
      </c>
      <c r="F25" s="265">
        <f t="shared" si="13"/>
        <v>30.780597119999999</v>
      </c>
      <c r="G25" s="265">
        <f t="shared" si="14"/>
        <v>23.9016184</v>
      </c>
      <c r="H25" s="265">
        <f t="shared" si="15"/>
        <v>12.2406736771</v>
      </c>
      <c r="I25" s="265">
        <f t="shared" si="16"/>
        <v>0.48099999999999998</v>
      </c>
      <c r="J25" s="265">
        <f t="shared" si="17"/>
        <v>4.8548205000000006</v>
      </c>
      <c r="K25" s="264">
        <f t="shared" si="18"/>
        <v>72.258709697100002</v>
      </c>
      <c r="L25" s="264">
        <f t="shared" si="19"/>
        <v>5.7806967757679999</v>
      </c>
      <c r="M25" s="258">
        <f t="shared" si="20"/>
        <v>78.039406472867995</v>
      </c>
    </row>
    <row r="26" spans="1:13" x14ac:dyDescent="0.2">
      <c r="A26" s="273"/>
      <c r="B26" s="479" t="s">
        <v>1292</v>
      </c>
      <c r="C26" s="274"/>
      <c r="D26" s="270"/>
      <c r="E26" s="270">
        <f>SUM(E23:E25)</f>
        <v>7</v>
      </c>
      <c r="F26" s="269">
        <f t="shared" ref="F26:M26" si="21">SUM(F23:F25)</f>
        <v>107.73208991999999</v>
      </c>
      <c r="G26" s="269">
        <f t="shared" si="21"/>
        <v>83.655664400000006</v>
      </c>
      <c r="H26" s="269">
        <f t="shared" si="21"/>
        <v>42.842357869849998</v>
      </c>
      <c r="I26" s="269">
        <f t="shared" si="21"/>
        <v>1.6835</v>
      </c>
      <c r="J26" s="269">
        <f t="shared" si="21"/>
        <v>16.991871750000001</v>
      </c>
      <c r="K26" s="269">
        <f t="shared" si="21"/>
        <v>252.90548393985</v>
      </c>
      <c r="L26" s="269">
        <f t="shared" si="21"/>
        <v>20.232438715188</v>
      </c>
      <c r="M26" s="269">
        <f t="shared" si="21"/>
        <v>273.13792265503798</v>
      </c>
    </row>
    <row r="27" spans="1:13" ht="30" x14ac:dyDescent="0.2">
      <c r="A27" s="268"/>
      <c r="B27" s="479" t="s">
        <v>1592</v>
      </c>
      <c r="C27" s="271"/>
      <c r="D27" s="272"/>
      <c r="E27" s="270">
        <f>E20+E26</f>
        <v>42</v>
      </c>
      <c r="F27" s="269">
        <f t="shared" ref="F27:M27" si="22">F20+F26</f>
        <v>923.36858572000017</v>
      </c>
      <c r="G27" s="269">
        <f t="shared" si="22"/>
        <v>645.5789039</v>
      </c>
      <c r="H27" s="269">
        <f t="shared" si="22"/>
        <v>336.49624582735004</v>
      </c>
      <c r="I27" s="269">
        <f t="shared" si="22"/>
        <v>10.101000000000001</v>
      </c>
      <c r="J27" s="269">
        <f t="shared" si="22"/>
        <v>157.59551675</v>
      </c>
      <c r="K27" s="269">
        <f t="shared" si="22"/>
        <v>2073.1402521973505</v>
      </c>
      <c r="L27" s="269">
        <f t="shared" si="22"/>
        <v>165.85122017578803</v>
      </c>
      <c r="M27" s="269">
        <f t="shared" si="22"/>
        <v>2238.9914723731381</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47"/>
  <sheetViews>
    <sheetView workbookViewId="0"/>
  </sheetViews>
  <sheetFormatPr baseColWidth="10" defaultColWidth="8.83203125" defaultRowHeight="15" x14ac:dyDescent="0.2"/>
  <sheetData>
    <row r="1" spans="1:50" ht="19" x14ac:dyDescent="0.25">
      <c r="A1" s="32" t="s">
        <v>1209</v>
      </c>
      <c r="B1" s="30"/>
      <c r="C1" s="30"/>
      <c r="D1" s="30"/>
      <c r="E1" s="30"/>
      <c r="F1" s="30"/>
      <c r="G1" s="30"/>
      <c r="H1" s="178"/>
      <c r="I1" s="30"/>
      <c r="J1" s="30"/>
      <c r="K1" s="30"/>
      <c r="L1" s="30"/>
      <c r="M1" s="30"/>
      <c r="N1" s="30"/>
      <c r="O1" s="178"/>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row>
    <row r="2" spans="1:50" x14ac:dyDescent="0.2">
      <c r="A2" s="23"/>
      <c r="B2" s="23"/>
      <c r="C2" s="23"/>
      <c r="D2" s="23"/>
      <c r="E2" s="23"/>
      <c r="F2" s="23"/>
      <c r="G2" s="23"/>
      <c r="H2" s="179"/>
      <c r="I2" s="23"/>
      <c r="J2" s="23"/>
      <c r="K2" s="23"/>
      <c r="L2" s="23"/>
      <c r="M2" s="23"/>
      <c r="N2" s="23"/>
      <c r="O2" s="179"/>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row>
    <row r="3" spans="1:50" ht="16" x14ac:dyDescent="0.2">
      <c r="A3" s="31" t="s">
        <v>1593</v>
      </c>
    </row>
    <row r="4" spans="1:50" x14ac:dyDescent="0.2">
      <c r="I4" s="130"/>
    </row>
    <row r="5" spans="1:50" ht="39" x14ac:dyDescent="0.2">
      <c r="A5" s="133">
        <v>5</v>
      </c>
      <c r="B5" s="134" t="s">
        <v>1594</v>
      </c>
      <c r="I5" s="130"/>
    </row>
    <row r="6" spans="1:50" x14ac:dyDescent="0.2">
      <c r="I6" s="130"/>
    </row>
    <row r="7" spans="1:50" ht="65" x14ac:dyDescent="0.2">
      <c r="A7" s="144" t="s">
        <v>1</v>
      </c>
      <c r="B7" s="145" t="s">
        <v>881</v>
      </c>
      <c r="C7" s="145" t="s">
        <v>1595</v>
      </c>
      <c r="D7" s="145" t="s">
        <v>1342</v>
      </c>
      <c r="E7" s="145" t="s">
        <v>1596</v>
      </c>
      <c r="F7" s="145" t="s">
        <v>1597</v>
      </c>
      <c r="G7" s="145" t="s">
        <v>1598</v>
      </c>
      <c r="H7" s="145" t="s">
        <v>1599</v>
      </c>
      <c r="I7" s="145" t="s">
        <v>1600</v>
      </c>
      <c r="J7" s="145" t="s">
        <v>1601</v>
      </c>
      <c r="K7" s="182" t="s">
        <v>1602</v>
      </c>
      <c r="L7" s="182" t="s">
        <v>1603</v>
      </c>
      <c r="M7" s="182" t="s">
        <v>1604</v>
      </c>
      <c r="N7" s="146" t="s">
        <v>1605</v>
      </c>
      <c r="O7" s="145" t="s">
        <v>1606</v>
      </c>
      <c r="P7" s="144" t="s">
        <v>887</v>
      </c>
    </row>
    <row r="8" spans="1:50" ht="39" x14ac:dyDescent="0.2">
      <c r="A8" s="147">
        <v>1</v>
      </c>
      <c r="B8" s="148" t="s">
        <v>1607</v>
      </c>
      <c r="C8" s="149" t="s">
        <v>1319</v>
      </c>
      <c r="D8" s="148" t="s">
        <v>1608</v>
      </c>
      <c r="E8" s="149" t="s">
        <v>1359</v>
      </c>
      <c r="F8" s="149">
        <v>19</v>
      </c>
      <c r="G8" s="149">
        <v>1982</v>
      </c>
      <c r="H8" s="150" t="s">
        <v>1365</v>
      </c>
      <c r="I8" s="151">
        <v>35</v>
      </c>
      <c r="J8" s="149">
        <v>2.1</v>
      </c>
      <c r="K8" s="183">
        <f>I8*J8</f>
        <v>73.5</v>
      </c>
      <c r="L8" s="183">
        <f>K8*20/100</f>
        <v>14.7</v>
      </c>
      <c r="M8" s="183">
        <f>K8+L8</f>
        <v>88.2</v>
      </c>
      <c r="N8" s="152" t="s">
        <v>1609</v>
      </c>
      <c r="O8" s="180" t="s">
        <v>1362</v>
      </c>
      <c r="P8" s="154"/>
    </row>
    <row r="9" spans="1:50" ht="39" x14ac:dyDescent="0.2">
      <c r="A9" s="147">
        <v>2</v>
      </c>
      <c r="B9" s="148" t="s">
        <v>1607</v>
      </c>
      <c r="C9" s="149" t="s">
        <v>1319</v>
      </c>
      <c r="D9" s="148" t="s">
        <v>1610</v>
      </c>
      <c r="E9" s="149" t="s">
        <v>1359</v>
      </c>
      <c r="F9" s="155">
        <v>15</v>
      </c>
      <c r="G9" s="149"/>
      <c r="H9" s="150" t="s">
        <v>1363</v>
      </c>
      <c r="I9" s="151">
        <v>15</v>
      </c>
      <c r="J9" s="149">
        <v>2.1</v>
      </c>
      <c r="K9" s="183">
        <f t="shared" ref="K9:K46" si="0">I9*J9</f>
        <v>31.5</v>
      </c>
      <c r="L9" s="183">
        <f t="shared" ref="L9:L46" si="1">K9*20/100</f>
        <v>6.3</v>
      </c>
      <c r="M9" s="183">
        <f t="shared" ref="M9:M46" si="2">K9+L9</f>
        <v>37.799999999999997</v>
      </c>
      <c r="N9" s="152" t="s">
        <v>931</v>
      </c>
      <c r="O9" s="180" t="s">
        <v>1362</v>
      </c>
      <c r="P9" s="149"/>
    </row>
    <row r="10" spans="1:50" ht="39" x14ac:dyDescent="0.2">
      <c r="A10" s="147">
        <v>3</v>
      </c>
      <c r="B10" s="148" t="s">
        <v>1607</v>
      </c>
      <c r="C10" s="149" t="s">
        <v>1319</v>
      </c>
      <c r="D10" s="154" t="s">
        <v>1611</v>
      </c>
      <c r="E10" s="147" t="s">
        <v>1612</v>
      </c>
      <c r="F10" s="147">
        <v>32</v>
      </c>
      <c r="G10" s="147">
        <v>2003</v>
      </c>
      <c r="H10" s="150" t="s">
        <v>1373</v>
      </c>
      <c r="I10" s="156">
        <v>35</v>
      </c>
      <c r="J10" s="149">
        <v>2.1</v>
      </c>
      <c r="K10" s="183">
        <f t="shared" si="0"/>
        <v>73.5</v>
      </c>
      <c r="L10" s="183">
        <f t="shared" si="1"/>
        <v>14.7</v>
      </c>
      <c r="M10" s="183">
        <f t="shared" si="2"/>
        <v>88.2</v>
      </c>
      <c r="N10" s="157" t="s">
        <v>931</v>
      </c>
      <c r="O10" s="180" t="s">
        <v>1613</v>
      </c>
      <c r="P10" s="154"/>
      <c r="U10" s="1"/>
      <c r="V10" s="1"/>
      <c r="W10" s="1"/>
      <c r="X10" s="1"/>
      <c r="Y10" s="1"/>
      <c r="Z10" s="1"/>
      <c r="AA10" s="1"/>
      <c r="AB10" s="1"/>
      <c r="AC10" s="1"/>
      <c r="AD10" s="1"/>
      <c r="AE10" s="1"/>
      <c r="AF10" s="1"/>
      <c r="AG10" s="1"/>
      <c r="AH10" s="13"/>
      <c r="AI10" s="1"/>
      <c r="AJ10" s="1"/>
      <c r="AK10" s="1"/>
      <c r="AL10" s="1"/>
      <c r="AM10" s="1"/>
      <c r="AN10" s="13"/>
      <c r="AO10" s="1"/>
      <c r="AP10" s="1"/>
      <c r="AQ10" s="1"/>
      <c r="AR10" s="1"/>
      <c r="AS10" s="13"/>
      <c r="AT10" s="1"/>
      <c r="AU10" s="13"/>
      <c r="AV10" s="21"/>
      <c r="AW10" s="1"/>
      <c r="AX10" s="1"/>
    </row>
    <row r="11" spans="1:50" ht="39" x14ac:dyDescent="0.2">
      <c r="A11" s="147">
        <v>4</v>
      </c>
      <c r="B11" s="148" t="s">
        <v>1614</v>
      </c>
      <c r="C11" s="149" t="s">
        <v>1615</v>
      </c>
      <c r="D11" s="154" t="s">
        <v>1616</v>
      </c>
      <c r="E11" s="147" t="s">
        <v>1617</v>
      </c>
      <c r="F11" s="147">
        <v>44</v>
      </c>
      <c r="G11" s="147">
        <v>2009</v>
      </c>
      <c r="H11" s="150" t="s">
        <v>1351</v>
      </c>
      <c r="I11" s="156">
        <v>55</v>
      </c>
      <c r="J11" s="149">
        <v>2.1</v>
      </c>
      <c r="K11" s="183">
        <f t="shared" si="0"/>
        <v>115.5</v>
      </c>
      <c r="L11" s="183">
        <f t="shared" si="1"/>
        <v>23.1</v>
      </c>
      <c r="M11" s="183">
        <f t="shared" si="2"/>
        <v>138.6</v>
      </c>
      <c r="N11" s="152" t="s">
        <v>935</v>
      </c>
      <c r="O11" s="180" t="s">
        <v>1362</v>
      </c>
      <c r="P11" s="154"/>
      <c r="U11" s="1"/>
      <c r="V11" s="1"/>
      <c r="W11" s="1"/>
      <c r="X11" s="1"/>
      <c r="Y11" s="1"/>
      <c r="Z11" s="1"/>
      <c r="AA11" s="1"/>
      <c r="AB11" s="1"/>
      <c r="AC11" s="1"/>
      <c r="AD11" s="1"/>
      <c r="AE11" s="1"/>
      <c r="AF11" s="1"/>
      <c r="AG11" s="1"/>
      <c r="AH11" s="13"/>
      <c r="AI11" s="1"/>
      <c r="AJ11" s="1"/>
      <c r="AK11" s="1"/>
      <c r="AL11" s="1"/>
      <c r="AM11" s="1"/>
      <c r="AN11" s="13"/>
      <c r="AO11" s="1"/>
      <c r="AP11" s="1"/>
      <c r="AQ11" s="1"/>
      <c r="AR11" s="1"/>
      <c r="AS11" s="13"/>
      <c r="AT11" s="1"/>
      <c r="AU11" s="13"/>
      <c r="AV11" s="21"/>
      <c r="AW11" s="1"/>
      <c r="AX11" s="1"/>
    </row>
    <row r="12" spans="1:50" ht="39" x14ac:dyDescent="0.2">
      <c r="A12" s="147">
        <v>5</v>
      </c>
      <c r="B12" s="148" t="s">
        <v>1618</v>
      </c>
      <c r="C12" s="149" t="s">
        <v>1370</v>
      </c>
      <c r="D12" s="148" t="s">
        <v>1619</v>
      </c>
      <c r="E12" s="149" t="s">
        <v>1359</v>
      </c>
      <c r="F12" s="149">
        <v>20</v>
      </c>
      <c r="G12" s="149">
        <v>1993</v>
      </c>
      <c r="H12" s="150" t="s">
        <v>1375</v>
      </c>
      <c r="I12" s="151">
        <v>25</v>
      </c>
      <c r="J12" s="149">
        <v>2.1</v>
      </c>
      <c r="K12" s="183">
        <f t="shared" si="0"/>
        <v>52.5</v>
      </c>
      <c r="L12" s="183">
        <f t="shared" si="1"/>
        <v>10.5</v>
      </c>
      <c r="M12" s="183">
        <f t="shared" si="2"/>
        <v>63</v>
      </c>
      <c r="N12" s="152" t="s">
        <v>938</v>
      </c>
      <c r="O12" s="180" t="s">
        <v>1362</v>
      </c>
      <c r="P12" s="154"/>
      <c r="U12" s="1"/>
      <c r="V12" s="1"/>
      <c r="W12" s="1"/>
      <c r="X12" s="1"/>
      <c r="Y12" s="1"/>
      <c r="Z12" s="1"/>
      <c r="AA12" s="1"/>
      <c r="AB12" s="1"/>
      <c r="AC12" s="1"/>
      <c r="AD12" s="1"/>
      <c r="AE12" s="1"/>
      <c r="AF12" s="1"/>
      <c r="AG12" s="1"/>
      <c r="AH12" s="13"/>
      <c r="AI12" s="1"/>
      <c r="AJ12" s="1"/>
      <c r="AK12" s="1"/>
      <c r="AL12" s="1"/>
      <c r="AM12" s="1"/>
      <c r="AN12" s="13"/>
      <c r="AO12" s="1"/>
      <c r="AP12" s="1"/>
      <c r="AQ12" s="1"/>
      <c r="AR12" s="1"/>
      <c r="AS12" s="13"/>
      <c r="AT12" s="1"/>
      <c r="AU12" s="13"/>
      <c r="AV12" s="21"/>
      <c r="AW12" s="1"/>
      <c r="AX12" s="1"/>
    </row>
    <row r="13" spans="1:50" ht="39" x14ac:dyDescent="0.2">
      <c r="A13" s="147">
        <v>6</v>
      </c>
      <c r="B13" s="148" t="s">
        <v>1618</v>
      </c>
      <c r="C13" s="149" t="s">
        <v>1370</v>
      </c>
      <c r="D13" s="148" t="s">
        <v>1620</v>
      </c>
      <c r="E13" s="149" t="s">
        <v>1359</v>
      </c>
      <c r="F13" s="149">
        <v>15.4</v>
      </c>
      <c r="G13" s="149">
        <v>1993</v>
      </c>
      <c r="H13" s="150" t="s">
        <v>1374</v>
      </c>
      <c r="I13" s="151">
        <v>20</v>
      </c>
      <c r="J13" s="149">
        <v>2.1</v>
      </c>
      <c r="K13" s="183">
        <f t="shared" si="0"/>
        <v>42</v>
      </c>
      <c r="L13" s="183">
        <f t="shared" si="1"/>
        <v>8.4</v>
      </c>
      <c r="M13" s="183">
        <f t="shared" si="2"/>
        <v>50.4</v>
      </c>
      <c r="N13" s="152" t="s">
        <v>938</v>
      </c>
      <c r="O13" s="180" t="s">
        <v>1362</v>
      </c>
      <c r="P13" s="154"/>
      <c r="U13" s="1"/>
      <c r="V13" s="1"/>
      <c r="W13" s="1"/>
      <c r="X13" s="1"/>
      <c r="Y13" s="1"/>
      <c r="Z13" s="1"/>
      <c r="AA13" s="1"/>
      <c r="AB13" s="1"/>
      <c r="AC13" s="1"/>
      <c r="AD13" s="1"/>
      <c r="AE13" s="1"/>
      <c r="AF13" s="1"/>
      <c r="AG13" s="1"/>
      <c r="AH13" s="13"/>
      <c r="AI13" s="1"/>
      <c r="AJ13" s="1"/>
      <c r="AK13" s="1"/>
      <c r="AL13" s="1"/>
      <c r="AM13" s="1"/>
      <c r="AN13" s="13"/>
      <c r="AO13" s="1"/>
      <c r="AP13" s="1"/>
      <c r="AQ13" s="1"/>
      <c r="AR13" s="1"/>
      <c r="AS13" s="13"/>
      <c r="AT13" s="1"/>
      <c r="AU13" s="13"/>
      <c r="AV13" s="21"/>
      <c r="AW13" s="1"/>
      <c r="AX13" s="1"/>
    </row>
    <row r="14" spans="1:50" ht="39" x14ac:dyDescent="0.2">
      <c r="A14" s="147">
        <v>7</v>
      </c>
      <c r="B14" s="148" t="s">
        <v>1621</v>
      </c>
      <c r="C14" s="149" t="s">
        <v>1353</v>
      </c>
      <c r="D14" s="154" t="s">
        <v>1622</v>
      </c>
      <c r="E14" s="147" t="s">
        <v>1623</v>
      </c>
      <c r="F14" s="147">
        <v>20</v>
      </c>
      <c r="G14" s="147">
        <v>2011</v>
      </c>
      <c r="H14" s="150" t="s">
        <v>1361</v>
      </c>
      <c r="I14" s="156">
        <v>20</v>
      </c>
      <c r="J14" s="149">
        <v>2.1</v>
      </c>
      <c r="K14" s="183">
        <f t="shared" si="0"/>
        <v>42</v>
      </c>
      <c r="L14" s="183">
        <f t="shared" si="1"/>
        <v>8.4</v>
      </c>
      <c r="M14" s="183">
        <f t="shared" si="2"/>
        <v>50.4</v>
      </c>
      <c r="N14" s="157" t="s">
        <v>942</v>
      </c>
      <c r="O14" s="180" t="s">
        <v>1624</v>
      </c>
      <c r="P14" s="154"/>
      <c r="U14" s="1"/>
      <c r="V14" s="1"/>
      <c r="W14" s="1"/>
      <c r="X14" s="1"/>
      <c r="Y14" s="1"/>
      <c r="Z14" s="1"/>
      <c r="AA14" s="1"/>
      <c r="AB14" s="1"/>
      <c r="AC14" s="1"/>
      <c r="AD14" s="1"/>
      <c r="AE14" s="1"/>
      <c r="AF14" s="1"/>
      <c r="AG14" s="1"/>
      <c r="AH14" s="13"/>
      <c r="AI14" s="1"/>
      <c r="AJ14" s="1"/>
      <c r="AK14" s="1"/>
      <c r="AL14" s="1"/>
      <c r="AM14" s="1"/>
      <c r="AN14" s="13"/>
      <c r="AO14" s="1"/>
      <c r="AP14" s="1"/>
      <c r="AQ14" s="1"/>
      <c r="AR14" s="1"/>
      <c r="AS14" s="13"/>
      <c r="AT14" s="1"/>
      <c r="AU14" s="13"/>
      <c r="AV14" s="21"/>
      <c r="AW14" s="1"/>
      <c r="AX14" s="1"/>
    </row>
    <row r="15" spans="1:50" ht="39" x14ac:dyDescent="0.2">
      <c r="A15" s="147">
        <v>8</v>
      </c>
      <c r="B15" s="158" t="s">
        <v>1625</v>
      </c>
      <c r="C15" s="158" t="s">
        <v>1367</v>
      </c>
      <c r="D15" s="159" t="s">
        <v>1626</v>
      </c>
      <c r="E15" s="147" t="s">
        <v>1623</v>
      </c>
      <c r="F15" s="149">
        <v>15.5</v>
      </c>
      <c r="G15" s="158">
        <v>1992</v>
      </c>
      <c r="H15" s="150" t="s">
        <v>1368</v>
      </c>
      <c r="I15" s="151">
        <v>16</v>
      </c>
      <c r="J15" s="149">
        <v>2.1</v>
      </c>
      <c r="K15" s="183">
        <f t="shared" si="0"/>
        <v>33.6</v>
      </c>
      <c r="L15" s="183">
        <f t="shared" si="1"/>
        <v>6.72</v>
      </c>
      <c r="M15" s="183">
        <f t="shared" si="2"/>
        <v>40.32</v>
      </c>
      <c r="N15" s="152" t="s">
        <v>938</v>
      </c>
      <c r="O15" s="180" t="s">
        <v>1369</v>
      </c>
      <c r="P15" s="154"/>
      <c r="U15" s="1"/>
      <c r="V15" s="1"/>
      <c r="W15" s="1"/>
      <c r="X15" s="1"/>
      <c r="Y15" s="1"/>
      <c r="Z15" s="1"/>
      <c r="AA15" s="1"/>
      <c r="AB15" s="1"/>
      <c r="AC15" s="1"/>
      <c r="AD15" s="1"/>
      <c r="AE15" s="1"/>
      <c r="AF15" s="1"/>
      <c r="AG15" s="1"/>
      <c r="AH15" s="13"/>
      <c r="AI15" s="1"/>
      <c r="AJ15" s="1"/>
      <c r="AK15" s="1"/>
      <c r="AL15" s="1"/>
      <c r="AM15" s="1"/>
      <c r="AN15" s="13"/>
      <c r="AO15" s="1"/>
      <c r="AP15" s="1"/>
      <c r="AQ15" s="1"/>
      <c r="AR15" s="1"/>
      <c r="AS15" s="13"/>
      <c r="AT15" s="1"/>
      <c r="AU15" s="13"/>
      <c r="AV15" s="21"/>
      <c r="AW15" s="1"/>
      <c r="AX15" s="1"/>
    </row>
    <row r="16" spans="1:50" ht="39" x14ac:dyDescent="0.2">
      <c r="A16" s="147">
        <v>9</v>
      </c>
      <c r="B16" s="158" t="s">
        <v>1625</v>
      </c>
      <c r="C16" s="158" t="s">
        <v>1367</v>
      </c>
      <c r="D16" s="159" t="s">
        <v>1627</v>
      </c>
      <c r="E16" s="158" t="s">
        <v>1359</v>
      </c>
      <c r="F16" s="152">
        <v>15.5</v>
      </c>
      <c r="G16" s="158"/>
      <c r="H16" s="181" t="s">
        <v>1628</v>
      </c>
      <c r="I16" s="151">
        <v>16</v>
      </c>
      <c r="J16" s="149">
        <v>2.1</v>
      </c>
      <c r="K16" s="183">
        <f t="shared" si="0"/>
        <v>33.6</v>
      </c>
      <c r="L16" s="183">
        <f t="shared" si="1"/>
        <v>6.72</v>
      </c>
      <c r="M16" s="183">
        <f t="shared" si="2"/>
        <v>40.32</v>
      </c>
      <c r="N16" s="152" t="s">
        <v>938</v>
      </c>
      <c r="O16" s="180" t="s">
        <v>1369</v>
      </c>
      <c r="P16" s="149"/>
      <c r="U16" s="1"/>
      <c r="V16" s="1"/>
      <c r="W16" s="1"/>
      <c r="X16" s="1"/>
      <c r="Y16" s="1"/>
      <c r="Z16" s="1"/>
      <c r="AA16" s="1"/>
      <c r="AB16" s="1"/>
      <c r="AC16" s="1"/>
      <c r="AD16" s="1"/>
      <c r="AE16" s="1"/>
      <c r="AF16" s="1"/>
      <c r="AG16" s="1"/>
      <c r="AH16" s="13"/>
      <c r="AI16" s="1"/>
      <c r="AJ16" s="1"/>
      <c r="AK16" s="1"/>
      <c r="AL16" s="1"/>
      <c r="AM16" s="1"/>
      <c r="AN16" s="13"/>
      <c r="AO16" s="1"/>
      <c r="AP16" s="1"/>
      <c r="AQ16" s="1"/>
      <c r="AR16" s="1"/>
      <c r="AS16" s="13"/>
      <c r="AT16" s="1"/>
      <c r="AU16" s="13"/>
      <c r="AV16" s="21"/>
      <c r="AW16" s="1"/>
      <c r="AX16" s="1"/>
    </row>
    <row r="17" spans="1:50" ht="26" x14ac:dyDescent="0.2">
      <c r="A17" s="147">
        <v>10</v>
      </c>
      <c r="B17" s="158" t="s">
        <v>1629</v>
      </c>
      <c r="C17" s="158" t="s">
        <v>1354</v>
      </c>
      <c r="D17" s="159" t="s">
        <v>1629</v>
      </c>
      <c r="E17" s="158" t="s">
        <v>1630</v>
      </c>
      <c r="F17" s="147">
        <v>57.9</v>
      </c>
      <c r="G17" s="158">
        <v>2024</v>
      </c>
      <c r="H17" s="150" t="s">
        <v>1366</v>
      </c>
      <c r="I17" s="156">
        <v>58</v>
      </c>
      <c r="J17" s="149">
        <v>2.1</v>
      </c>
      <c r="K17" s="183">
        <f t="shared" si="0"/>
        <v>121.80000000000001</v>
      </c>
      <c r="L17" s="183">
        <f t="shared" si="1"/>
        <v>24.36</v>
      </c>
      <c r="M17" s="183">
        <f t="shared" si="2"/>
        <v>146.16000000000003</v>
      </c>
      <c r="N17" s="152" t="s">
        <v>938</v>
      </c>
      <c r="O17" s="180" t="s">
        <v>1369</v>
      </c>
      <c r="P17" s="154"/>
      <c r="U17" s="1"/>
      <c r="V17" s="1"/>
      <c r="W17" s="1"/>
      <c r="X17" s="1"/>
      <c r="Y17" s="1"/>
      <c r="Z17" s="1"/>
      <c r="AA17" s="1"/>
      <c r="AB17" s="1"/>
      <c r="AC17" s="1"/>
      <c r="AD17" s="1"/>
      <c r="AE17" s="1"/>
      <c r="AF17" s="1"/>
      <c r="AG17" s="1"/>
      <c r="AH17" s="13"/>
      <c r="AI17" s="1"/>
      <c r="AJ17" s="1"/>
      <c r="AK17" s="1"/>
      <c r="AL17" s="1"/>
      <c r="AM17" s="1"/>
      <c r="AN17" s="13"/>
      <c r="AO17" s="1"/>
      <c r="AP17" s="1"/>
      <c r="AQ17" s="1"/>
      <c r="AR17" s="1"/>
      <c r="AS17" s="13"/>
      <c r="AT17" s="1"/>
      <c r="AU17" s="13"/>
      <c r="AV17" s="21"/>
      <c r="AW17" s="1"/>
      <c r="AX17" s="1"/>
    </row>
    <row r="18" spans="1:50" ht="26" x14ac:dyDescent="0.2">
      <c r="A18" s="147">
        <v>11</v>
      </c>
      <c r="B18" s="148" t="s">
        <v>1631</v>
      </c>
      <c r="C18" s="149" t="s">
        <v>1355</v>
      </c>
      <c r="D18" s="148" t="s">
        <v>1632</v>
      </c>
      <c r="E18" s="149" t="s">
        <v>1617</v>
      </c>
      <c r="F18" s="149">
        <v>37</v>
      </c>
      <c r="G18" s="149">
        <v>1999</v>
      </c>
      <c r="H18" s="150" t="s">
        <v>1382</v>
      </c>
      <c r="I18" s="151">
        <v>40</v>
      </c>
      <c r="J18" s="149">
        <v>1.5</v>
      </c>
      <c r="K18" s="183">
        <f t="shared" si="0"/>
        <v>60</v>
      </c>
      <c r="L18" s="183">
        <f t="shared" si="1"/>
        <v>12</v>
      </c>
      <c r="M18" s="183">
        <f t="shared" si="2"/>
        <v>72</v>
      </c>
      <c r="N18" s="152" t="s">
        <v>935</v>
      </c>
      <c r="O18" s="180" t="s">
        <v>1362</v>
      </c>
      <c r="P18" s="154"/>
      <c r="U18" s="1"/>
      <c r="V18" s="1"/>
      <c r="W18" s="1"/>
      <c r="X18" s="1"/>
      <c r="Y18" s="1"/>
      <c r="Z18" s="1"/>
      <c r="AA18" s="1"/>
      <c r="AB18" s="1"/>
      <c r="AC18" s="1"/>
      <c r="AD18" s="1"/>
      <c r="AE18" s="1"/>
      <c r="AF18" s="1"/>
      <c r="AG18" s="1"/>
      <c r="AH18" s="13"/>
      <c r="AI18" s="1"/>
      <c r="AJ18" s="1"/>
      <c r="AK18" s="1"/>
      <c r="AL18" s="1"/>
      <c r="AM18" s="1"/>
      <c r="AN18" s="13"/>
      <c r="AO18" s="1"/>
      <c r="AP18" s="1"/>
      <c r="AQ18" s="1"/>
      <c r="AR18" s="1"/>
      <c r="AS18" s="13"/>
      <c r="AT18" s="1"/>
      <c r="AU18" s="13"/>
      <c r="AV18" s="21"/>
      <c r="AW18" s="1"/>
      <c r="AX18" s="1"/>
    </row>
    <row r="19" spans="1:50" ht="26" x14ac:dyDescent="0.2">
      <c r="A19" s="147">
        <v>12</v>
      </c>
      <c r="B19" s="148" t="s">
        <v>1631</v>
      </c>
      <c r="C19" s="149" t="s">
        <v>1355</v>
      </c>
      <c r="D19" s="148" t="s">
        <v>1633</v>
      </c>
      <c r="E19" s="149" t="s">
        <v>1634</v>
      </c>
      <c r="F19" s="149">
        <v>46</v>
      </c>
      <c r="G19" s="149">
        <v>1999</v>
      </c>
      <c r="H19" s="150" t="s">
        <v>1357</v>
      </c>
      <c r="I19" s="151">
        <v>46</v>
      </c>
      <c r="J19" s="149">
        <v>1.5</v>
      </c>
      <c r="K19" s="183">
        <f t="shared" si="0"/>
        <v>69</v>
      </c>
      <c r="L19" s="183">
        <f t="shared" si="1"/>
        <v>13.8</v>
      </c>
      <c r="M19" s="183">
        <f t="shared" si="2"/>
        <v>82.8</v>
      </c>
      <c r="N19" s="152" t="s">
        <v>935</v>
      </c>
      <c r="O19" s="180" t="s">
        <v>1362</v>
      </c>
      <c r="P19" s="154"/>
      <c r="U19" s="1"/>
      <c r="V19" s="1"/>
      <c r="W19" s="1"/>
      <c r="X19" s="1"/>
      <c r="Y19" s="1"/>
      <c r="Z19" s="1"/>
      <c r="AA19" s="1"/>
      <c r="AB19" s="1"/>
      <c r="AC19" s="1"/>
      <c r="AD19" s="1"/>
      <c r="AE19" s="1"/>
      <c r="AF19" s="1"/>
      <c r="AG19" s="1"/>
      <c r="AH19" s="13"/>
      <c r="AI19" s="1"/>
      <c r="AJ19" s="1"/>
      <c r="AK19" s="1"/>
      <c r="AL19" s="1"/>
      <c r="AM19" s="1"/>
      <c r="AN19" s="13"/>
      <c r="AO19" s="1"/>
      <c r="AP19" s="1"/>
      <c r="AQ19" s="1"/>
      <c r="AR19" s="1"/>
      <c r="AS19" s="13"/>
      <c r="AT19" s="1"/>
      <c r="AU19" s="13"/>
      <c r="AV19" s="21"/>
      <c r="AW19" s="1"/>
      <c r="AX19" s="1"/>
    </row>
    <row r="20" spans="1:50" ht="39" x14ac:dyDescent="0.2">
      <c r="A20" s="147">
        <v>13</v>
      </c>
      <c r="B20" s="158" t="s">
        <v>1635</v>
      </c>
      <c r="C20" s="158" t="s">
        <v>1355</v>
      </c>
      <c r="D20" s="159" t="s">
        <v>1636</v>
      </c>
      <c r="E20" s="158" t="s">
        <v>1399</v>
      </c>
      <c r="F20" s="149">
        <v>33</v>
      </c>
      <c r="G20" s="158">
        <v>1981</v>
      </c>
      <c r="H20" s="150" t="s">
        <v>1385</v>
      </c>
      <c r="I20" s="151">
        <v>33</v>
      </c>
      <c r="J20" s="149">
        <v>1.5</v>
      </c>
      <c r="K20" s="183">
        <f t="shared" si="0"/>
        <v>49.5</v>
      </c>
      <c r="L20" s="183">
        <f t="shared" si="1"/>
        <v>9.9</v>
      </c>
      <c r="M20" s="183">
        <f t="shared" si="2"/>
        <v>59.4</v>
      </c>
      <c r="N20" s="152" t="s">
        <v>935</v>
      </c>
      <c r="O20" s="180" t="s">
        <v>1369</v>
      </c>
      <c r="P20" s="148"/>
      <c r="U20" s="1"/>
      <c r="V20" s="1"/>
      <c r="W20" s="1"/>
      <c r="X20" s="1"/>
      <c r="Y20" s="1"/>
      <c r="Z20" s="1"/>
      <c r="AA20" s="1"/>
      <c r="AB20" s="1"/>
      <c r="AC20" s="1"/>
      <c r="AD20" s="1"/>
      <c r="AE20" s="1"/>
      <c r="AF20" s="1"/>
      <c r="AG20" s="1"/>
      <c r="AH20" s="13"/>
      <c r="AI20" s="1"/>
      <c r="AJ20" s="1"/>
      <c r="AK20" s="1"/>
      <c r="AL20" s="1"/>
      <c r="AM20" s="1"/>
      <c r="AN20" s="13"/>
      <c r="AO20" s="1"/>
      <c r="AP20" s="1"/>
      <c r="AQ20" s="1"/>
      <c r="AR20" s="1"/>
      <c r="AS20" s="13"/>
      <c r="AT20" s="1"/>
      <c r="AU20" s="13"/>
      <c r="AV20" s="21"/>
      <c r="AW20" s="1"/>
      <c r="AX20" s="1"/>
    </row>
    <row r="21" spans="1:50" ht="39" x14ac:dyDescent="0.2">
      <c r="A21" s="147">
        <v>14</v>
      </c>
      <c r="B21" s="158" t="s">
        <v>1635</v>
      </c>
      <c r="C21" s="158" t="s">
        <v>1355</v>
      </c>
      <c r="D21" s="159" t="s">
        <v>1637</v>
      </c>
      <c r="E21" s="158" t="s">
        <v>1399</v>
      </c>
      <c r="F21" s="149">
        <v>29.5</v>
      </c>
      <c r="G21" s="158">
        <v>2003</v>
      </c>
      <c r="H21" s="150" t="s">
        <v>1379</v>
      </c>
      <c r="I21" s="151">
        <v>30</v>
      </c>
      <c r="J21" s="149">
        <v>1.5</v>
      </c>
      <c r="K21" s="183">
        <f t="shared" si="0"/>
        <v>45</v>
      </c>
      <c r="L21" s="183">
        <f t="shared" si="1"/>
        <v>9</v>
      </c>
      <c r="M21" s="183">
        <f t="shared" si="2"/>
        <v>54</v>
      </c>
      <c r="N21" s="152" t="s">
        <v>935</v>
      </c>
      <c r="O21" s="180" t="s">
        <v>1369</v>
      </c>
      <c r="P21" s="154"/>
      <c r="U21" s="1"/>
      <c r="V21" s="1"/>
      <c r="W21" s="1"/>
      <c r="X21" s="1"/>
      <c r="Y21" s="1"/>
      <c r="Z21" s="1"/>
      <c r="AA21" s="1"/>
      <c r="AB21" s="1"/>
      <c r="AC21" s="1"/>
      <c r="AD21" s="1"/>
      <c r="AE21" s="1"/>
      <c r="AF21" s="1"/>
      <c r="AG21" s="1"/>
      <c r="AH21" s="13"/>
      <c r="AI21" s="1"/>
      <c r="AJ21" s="1"/>
      <c r="AK21" s="1"/>
      <c r="AL21" s="1"/>
      <c r="AM21" s="1"/>
      <c r="AN21" s="13"/>
      <c r="AO21" s="1"/>
      <c r="AP21" s="1"/>
      <c r="AQ21" s="1"/>
      <c r="AR21" s="1"/>
      <c r="AS21" s="13"/>
      <c r="AT21" s="1"/>
      <c r="AU21" s="13"/>
      <c r="AV21" s="21"/>
      <c r="AW21" s="1"/>
      <c r="AX21" s="1"/>
    </row>
    <row r="22" spans="1:50" ht="39" x14ac:dyDescent="0.2">
      <c r="A22" s="147">
        <v>15</v>
      </c>
      <c r="B22" s="158" t="s">
        <v>1635</v>
      </c>
      <c r="C22" s="158" t="s">
        <v>1355</v>
      </c>
      <c r="D22" s="159" t="s">
        <v>1638</v>
      </c>
      <c r="E22" s="158" t="s">
        <v>1399</v>
      </c>
      <c r="F22" s="149">
        <v>29.5</v>
      </c>
      <c r="G22" s="158">
        <v>2013</v>
      </c>
      <c r="H22" s="150" t="s">
        <v>1380</v>
      </c>
      <c r="I22" s="151">
        <v>30</v>
      </c>
      <c r="J22" s="149">
        <v>1.5</v>
      </c>
      <c r="K22" s="183">
        <f t="shared" si="0"/>
        <v>45</v>
      </c>
      <c r="L22" s="183">
        <f t="shared" si="1"/>
        <v>9</v>
      </c>
      <c r="M22" s="183">
        <f t="shared" si="2"/>
        <v>54</v>
      </c>
      <c r="N22" s="152" t="s">
        <v>935</v>
      </c>
      <c r="O22" s="180" t="s">
        <v>1369</v>
      </c>
      <c r="P22" s="154"/>
      <c r="U22" s="1"/>
      <c r="V22" s="1"/>
      <c r="W22" s="1"/>
      <c r="X22" s="1"/>
      <c r="Y22" s="1"/>
      <c r="Z22" s="1"/>
      <c r="AA22" s="1"/>
      <c r="AB22" s="1"/>
      <c r="AC22" s="1"/>
      <c r="AD22" s="1"/>
      <c r="AE22" s="1"/>
      <c r="AF22" s="1"/>
      <c r="AG22" s="1"/>
      <c r="AH22" s="13"/>
      <c r="AI22" s="1"/>
      <c r="AJ22" s="1"/>
      <c r="AK22" s="1"/>
      <c r="AL22" s="1"/>
      <c r="AM22" s="1"/>
      <c r="AN22" s="13"/>
      <c r="AO22" s="1"/>
      <c r="AP22" s="1"/>
      <c r="AQ22" s="1"/>
      <c r="AR22" s="1"/>
      <c r="AS22" s="13"/>
      <c r="AT22" s="1"/>
      <c r="AU22" s="13"/>
      <c r="AV22" s="21"/>
      <c r="AW22" s="1"/>
      <c r="AX22" s="1"/>
    </row>
    <row r="23" spans="1:50" ht="39" x14ac:dyDescent="0.2">
      <c r="A23" s="147">
        <v>16</v>
      </c>
      <c r="B23" s="158" t="s">
        <v>1635</v>
      </c>
      <c r="C23" s="158" t="s">
        <v>1355</v>
      </c>
      <c r="D23" s="159" t="s">
        <v>1639</v>
      </c>
      <c r="E23" s="158" t="s">
        <v>1399</v>
      </c>
      <c r="F23" s="149">
        <v>22.95</v>
      </c>
      <c r="G23" s="158">
        <v>2001</v>
      </c>
      <c r="H23" s="150" t="s">
        <v>1640</v>
      </c>
      <c r="I23" s="151">
        <v>23</v>
      </c>
      <c r="J23" s="149">
        <v>1.5</v>
      </c>
      <c r="K23" s="183">
        <f t="shared" si="0"/>
        <v>34.5</v>
      </c>
      <c r="L23" s="183">
        <f t="shared" si="1"/>
        <v>6.9</v>
      </c>
      <c r="M23" s="183">
        <f t="shared" si="2"/>
        <v>41.4</v>
      </c>
      <c r="N23" s="152" t="s">
        <v>935</v>
      </c>
      <c r="O23" s="180" t="s">
        <v>1369</v>
      </c>
      <c r="P23" s="164"/>
      <c r="U23" s="1"/>
      <c r="V23" s="1"/>
      <c r="W23" s="1"/>
      <c r="X23" s="1"/>
      <c r="Y23" s="1"/>
      <c r="Z23" s="1"/>
      <c r="AA23" s="1"/>
      <c r="AB23" s="1"/>
      <c r="AC23" s="1"/>
      <c r="AD23" s="1"/>
      <c r="AE23" s="1"/>
      <c r="AF23" s="1"/>
      <c r="AG23" s="1"/>
      <c r="AH23" s="13"/>
      <c r="AI23" s="1"/>
      <c r="AJ23" s="1"/>
      <c r="AK23" s="1"/>
      <c r="AL23" s="1"/>
      <c r="AM23" s="1"/>
      <c r="AN23" s="13"/>
      <c r="AO23" s="1"/>
      <c r="AP23" s="1"/>
      <c r="AQ23" s="1"/>
      <c r="AR23" s="1"/>
      <c r="AS23" s="13"/>
      <c r="AT23" s="1"/>
      <c r="AU23" s="13"/>
      <c r="AV23" s="21"/>
      <c r="AW23" s="1"/>
      <c r="AX23" s="1"/>
    </row>
    <row r="24" spans="1:50" ht="39" x14ac:dyDescent="0.2">
      <c r="A24" s="147">
        <v>17</v>
      </c>
      <c r="B24" s="158" t="s">
        <v>1635</v>
      </c>
      <c r="C24" s="158" t="s">
        <v>1355</v>
      </c>
      <c r="D24" s="159" t="s">
        <v>1641</v>
      </c>
      <c r="E24" s="158" t="s">
        <v>1642</v>
      </c>
      <c r="F24" s="149">
        <v>72</v>
      </c>
      <c r="G24" s="158">
        <v>2001</v>
      </c>
      <c r="H24" s="150" t="s">
        <v>1381</v>
      </c>
      <c r="I24" s="151">
        <v>72</v>
      </c>
      <c r="J24" s="149">
        <v>1.5</v>
      </c>
      <c r="K24" s="183">
        <f t="shared" si="0"/>
        <v>108</v>
      </c>
      <c r="L24" s="183">
        <f t="shared" si="1"/>
        <v>21.6</v>
      </c>
      <c r="M24" s="183">
        <f t="shared" si="2"/>
        <v>129.6</v>
      </c>
      <c r="N24" s="152" t="s">
        <v>935</v>
      </c>
      <c r="O24" s="180" t="s">
        <v>1369</v>
      </c>
      <c r="P24" s="164"/>
      <c r="U24" s="1"/>
      <c r="V24" s="1"/>
      <c r="W24" s="1"/>
      <c r="X24" s="1"/>
      <c r="Y24" s="1"/>
      <c r="Z24" s="1"/>
      <c r="AA24" s="1"/>
      <c r="AB24" s="1"/>
      <c r="AC24" s="1"/>
      <c r="AD24" s="1"/>
      <c r="AE24" s="1"/>
      <c r="AF24" s="1"/>
      <c r="AG24" s="1"/>
      <c r="AH24" s="13"/>
      <c r="AI24" s="1"/>
      <c r="AJ24" s="1"/>
      <c r="AK24" s="1"/>
      <c r="AL24" s="1"/>
      <c r="AM24" s="1"/>
      <c r="AN24" s="13"/>
      <c r="AO24" s="1"/>
      <c r="AP24" s="1"/>
      <c r="AQ24" s="1"/>
      <c r="AR24" s="1"/>
      <c r="AS24" s="13"/>
      <c r="AT24" s="1"/>
      <c r="AU24" s="13"/>
      <c r="AV24" s="21"/>
      <c r="AW24" s="1"/>
      <c r="AX24" s="1"/>
    </row>
    <row r="25" spans="1:50" ht="39" x14ac:dyDescent="0.2">
      <c r="A25" s="147">
        <v>18</v>
      </c>
      <c r="B25" s="158" t="s">
        <v>1643</v>
      </c>
      <c r="C25" s="158" t="s">
        <v>1388</v>
      </c>
      <c r="D25" s="159" t="s">
        <v>1644</v>
      </c>
      <c r="E25" s="158" t="s">
        <v>1399</v>
      </c>
      <c r="F25" s="147">
        <v>26</v>
      </c>
      <c r="G25" s="158">
        <v>2006</v>
      </c>
      <c r="H25" s="150" t="s">
        <v>1389</v>
      </c>
      <c r="I25" s="156">
        <v>26</v>
      </c>
      <c r="J25" s="149">
        <v>1.5</v>
      </c>
      <c r="K25" s="183">
        <f t="shared" si="0"/>
        <v>39</v>
      </c>
      <c r="L25" s="183">
        <f t="shared" si="1"/>
        <v>7.8</v>
      </c>
      <c r="M25" s="183">
        <f t="shared" si="2"/>
        <v>46.8</v>
      </c>
      <c r="N25" s="163" t="s">
        <v>932</v>
      </c>
      <c r="O25" s="180" t="s">
        <v>1369</v>
      </c>
      <c r="P25" s="154"/>
      <c r="U25" s="1"/>
      <c r="V25" s="1"/>
      <c r="W25" s="1"/>
      <c r="X25" s="1"/>
      <c r="Y25" s="1"/>
      <c r="Z25" s="1"/>
      <c r="AA25" s="1"/>
      <c r="AB25" s="1"/>
      <c r="AC25" s="1"/>
      <c r="AD25" s="1"/>
      <c r="AE25" s="1"/>
      <c r="AF25" s="1"/>
      <c r="AG25" s="1"/>
      <c r="AH25" s="13"/>
      <c r="AI25" s="1"/>
      <c r="AJ25" s="1"/>
      <c r="AK25" s="1"/>
      <c r="AL25" s="1"/>
      <c r="AM25" s="1"/>
      <c r="AN25" s="13"/>
      <c r="AO25" s="1"/>
      <c r="AP25" s="1"/>
      <c r="AQ25" s="1"/>
      <c r="AR25" s="1"/>
      <c r="AS25" s="13"/>
      <c r="AT25" s="1"/>
      <c r="AU25" s="13"/>
      <c r="AV25" s="21"/>
      <c r="AW25" s="1"/>
      <c r="AX25" s="1"/>
    </row>
    <row r="26" spans="1:50" ht="39" x14ac:dyDescent="0.2">
      <c r="A26" s="147">
        <v>19</v>
      </c>
      <c r="B26" s="158" t="s">
        <v>1643</v>
      </c>
      <c r="C26" s="158" t="s">
        <v>1388</v>
      </c>
      <c r="D26" s="159" t="s">
        <v>1645</v>
      </c>
      <c r="E26" s="158" t="s">
        <v>1399</v>
      </c>
      <c r="F26" s="147">
        <v>19.8</v>
      </c>
      <c r="G26" s="158">
        <v>1999</v>
      </c>
      <c r="H26" s="150" t="s">
        <v>1391</v>
      </c>
      <c r="I26" s="156">
        <v>20</v>
      </c>
      <c r="J26" s="149">
        <v>1.5</v>
      </c>
      <c r="K26" s="183">
        <f t="shared" si="0"/>
        <v>30</v>
      </c>
      <c r="L26" s="183">
        <f t="shared" si="1"/>
        <v>6</v>
      </c>
      <c r="M26" s="183">
        <f t="shared" si="2"/>
        <v>36</v>
      </c>
      <c r="N26" s="163" t="s">
        <v>932</v>
      </c>
      <c r="O26" s="180" t="s">
        <v>1369</v>
      </c>
      <c r="P26" s="154"/>
      <c r="U26" s="1"/>
      <c r="V26" s="1"/>
      <c r="W26" s="1"/>
      <c r="X26" s="1"/>
      <c r="Y26" s="1"/>
      <c r="Z26" s="1"/>
      <c r="AA26" s="1"/>
      <c r="AB26" s="1"/>
      <c r="AC26" s="1"/>
      <c r="AD26" s="1"/>
      <c r="AE26" s="1"/>
      <c r="AF26" s="1"/>
      <c r="AG26" s="1"/>
      <c r="AH26" s="13"/>
      <c r="AI26" s="1"/>
      <c r="AJ26" s="1"/>
      <c r="AK26" s="1"/>
      <c r="AL26" s="1"/>
      <c r="AM26" s="1"/>
      <c r="AN26" s="13"/>
      <c r="AO26" s="1"/>
      <c r="AP26" s="1"/>
      <c r="AQ26" s="1"/>
      <c r="AR26" s="1"/>
      <c r="AS26" s="13"/>
      <c r="AT26" s="1"/>
      <c r="AU26" s="13"/>
      <c r="AV26" s="21"/>
      <c r="AW26" s="1"/>
      <c r="AX26" s="1"/>
    </row>
    <row r="27" spans="1:50" ht="39" x14ac:dyDescent="0.2">
      <c r="A27" s="147">
        <v>20</v>
      </c>
      <c r="B27" s="158" t="s">
        <v>1643</v>
      </c>
      <c r="C27" s="158" t="s">
        <v>1388</v>
      </c>
      <c r="D27" s="159" t="s">
        <v>1646</v>
      </c>
      <c r="E27" s="158" t="s">
        <v>1399</v>
      </c>
      <c r="F27" s="147">
        <v>21.3</v>
      </c>
      <c r="G27" s="158" t="s">
        <v>1364</v>
      </c>
      <c r="H27" s="150" t="s">
        <v>1393</v>
      </c>
      <c r="I27" s="156">
        <v>22</v>
      </c>
      <c r="J27" s="149">
        <v>1.5</v>
      </c>
      <c r="K27" s="183">
        <f t="shared" si="0"/>
        <v>33</v>
      </c>
      <c r="L27" s="183">
        <f t="shared" si="1"/>
        <v>6.6</v>
      </c>
      <c r="M27" s="183">
        <f t="shared" si="2"/>
        <v>39.6</v>
      </c>
      <c r="N27" s="163" t="s">
        <v>932</v>
      </c>
      <c r="O27" s="180" t="s">
        <v>1369</v>
      </c>
      <c r="P27" s="164"/>
      <c r="U27" s="1"/>
      <c r="V27" s="1"/>
      <c r="W27" s="1"/>
      <c r="X27" s="1"/>
      <c r="Y27" s="1"/>
      <c r="Z27" s="1"/>
      <c r="AA27" s="1"/>
      <c r="AB27" s="1"/>
      <c r="AC27" s="1"/>
      <c r="AD27" s="1"/>
      <c r="AE27" s="1"/>
      <c r="AF27" s="1"/>
      <c r="AG27" s="1"/>
      <c r="AH27" s="13"/>
      <c r="AI27" s="1"/>
      <c r="AJ27" s="1"/>
      <c r="AK27" s="1"/>
      <c r="AL27" s="1"/>
      <c r="AM27" s="1"/>
      <c r="AN27" s="13"/>
      <c r="AO27" s="1"/>
      <c r="AP27" s="1"/>
      <c r="AQ27" s="1"/>
      <c r="AR27" s="1"/>
      <c r="AS27" s="13"/>
      <c r="AT27" s="1"/>
      <c r="AU27" s="13"/>
      <c r="AV27" s="21"/>
      <c r="AW27" s="1"/>
      <c r="AX27" s="1"/>
    </row>
    <row r="28" spans="1:50" ht="26" x14ac:dyDescent="0.2">
      <c r="A28" s="147">
        <v>21</v>
      </c>
      <c r="B28" s="148" t="s">
        <v>1647</v>
      </c>
      <c r="C28" s="149" t="s">
        <v>1386</v>
      </c>
      <c r="D28" s="148" t="s">
        <v>1648</v>
      </c>
      <c r="E28" s="149" t="s">
        <v>1649</v>
      </c>
      <c r="F28" s="149">
        <v>49</v>
      </c>
      <c r="G28" s="149">
        <v>2002</v>
      </c>
      <c r="H28" s="150" t="s">
        <v>1390</v>
      </c>
      <c r="I28" s="151">
        <v>50</v>
      </c>
      <c r="J28" s="149">
        <v>1.5</v>
      </c>
      <c r="K28" s="183">
        <f t="shared" si="0"/>
        <v>75</v>
      </c>
      <c r="L28" s="183">
        <f t="shared" si="1"/>
        <v>15</v>
      </c>
      <c r="M28" s="183">
        <f t="shared" si="2"/>
        <v>90</v>
      </c>
      <c r="N28" s="152" t="s">
        <v>942</v>
      </c>
      <c r="O28" s="180" t="s">
        <v>1362</v>
      </c>
      <c r="P28" s="165"/>
      <c r="U28" s="1"/>
      <c r="V28" s="1"/>
      <c r="W28" s="1"/>
      <c r="X28" s="1"/>
      <c r="Y28" s="1"/>
      <c r="Z28" s="1"/>
      <c r="AA28" s="1"/>
      <c r="AB28" s="1"/>
      <c r="AC28" s="1"/>
      <c r="AD28" s="1"/>
      <c r="AE28" s="1"/>
      <c r="AF28" s="1"/>
      <c r="AG28" s="1"/>
      <c r="AH28" s="13"/>
      <c r="AI28" s="1"/>
      <c r="AJ28" s="1"/>
      <c r="AK28" s="1"/>
      <c r="AL28" s="1"/>
      <c r="AM28" s="1"/>
      <c r="AN28" s="13"/>
      <c r="AO28" s="1"/>
      <c r="AP28" s="1"/>
      <c r="AQ28" s="1"/>
      <c r="AR28" s="1"/>
      <c r="AS28" s="13"/>
      <c r="AT28" s="1"/>
      <c r="AU28" s="13"/>
      <c r="AV28" s="21"/>
      <c r="AW28" s="1"/>
      <c r="AX28" s="1"/>
    </row>
    <row r="29" spans="1:50" ht="39" x14ac:dyDescent="0.2">
      <c r="A29" s="147">
        <v>22</v>
      </c>
      <c r="B29" s="148" t="s">
        <v>1647</v>
      </c>
      <c r="C29" s="149" t="s">
        <v>1386</v>
      </c>
      <c r="D29" s="148" t="s">
        <v>1650</v>
      </c>
      <c r="E29" s="149" t="s">
        <v>1651</v>
      </c>
      <c r="F29" s="149">
        <v>18</v>
      </c>
      <c r="G29" s="149">
        <v>1990</v>
      </c>
      <c r="H29" s="150" t="s">
        <v>1387</v>
      </c>
      <c r="I29" s="151">
        <v>25</v>
      </c>
      <c r="J29" s="149">
        <v>1.5</v>
      </c>
      <c r="K29" s="183">
        <f t="shared" si="0"/>
        <v>37.5</v>
      </c>
      <c r="L29" s="183">
        <f t="shared" si="1"/>
        <v>7.5</v>
      </c>
      <c r="M29" s="183">
        <f t="shared" si="2"/>
        <v>45</v>
      </c>
      <c r="N29" s="152" t="s">
        <v>942</v>
      </c>
      <c r="O29" s="180" t="s">
        <v>1362</v>
      </c>
      <c r="P29" s="165" t="s">
        <v>1652</v>
      </c>
      <c r="U29" s="1"/>
      <c r="V29" s="1"/>
      <c r="W29" s="1"/>
      <c r="X29" s="1"/>
      <c r="Y29" s="1"/>
      <c r="Z29" s="1"/>
      <c r="AA29" s="1"/>
      <c r="AB29" s="1"/>
      <c r="AC29" s="1"/>
      <c r="AD29" s="1"/>
      <c r="AE29" s="1"/>
      <c r="AF29" s="1"/>
      <c r="AG29" s="1"/>
      <c r="AH29" s="13"/>
      <c r="AI29" s="1"/>
      <c r="AJ29" s="1"/>
      <c r="AK29" s="1"/>
      <c r="AL29" s="1"/>
      <c r="AM29" s="1"/>
      <c r="AN29" s="13"/>
      <c r="AO29" s="1"/>
      <c r="AP29" s="1"/>
      <c r="AQ29" s="1"/>
      <c r="AR29" s="1"/>
      <c r="AS29" s="13"/>
      <c r="AT29" s="1"/>
      <c r="AU29" s="13"/>
      <c r="AV29" s="21"/>
      <c r="AW29" s="1"/>
      <c r="AX29" s="1"/>
    </row>
    <row r="30" spans="1:50" ht="39" x14ac:dyDescent="0.2">
      <c r="A30" s="147">
        <v>23</v>
      </c>
      <c r="B30" s="148" t="s">
        <v>1647</v>
      </c>
      <c r="C30" s="149" t="s">
        <v>1386</v>
      </c>
      <c r="D30" s="154" t="s">
        <v>1653</v>
      </c>
      <c r="E30" s="147" t="s">
        <v>1654</v>
      </c>
      <c r="F30" s="147">
        <v>15</v>
      </c>
      <c r="G30" s="147">
        <v>1989</v>
      </c>
      <c r="H30" s="150" t="s">
        <v>1392</v>
      </c>
      <c r="I30" s="156">
        <v>15</v>
      </c>
      <c r="J30" s="149">
        <v>1.5</v>
      </c>
      <c r="K30" s="183">
        <f t="shared" si="0"/>
        <v>22.5</v>
      </c>
      <c r="L30" s="183">
        <f t="shared" si="1"/>
        <v>4.5</v>
      </c>
      <c r="M30" s="183">
        <f t="shared" si="2"/>
        <v>27</v>
      </c>
      <c r="N30" s="157" t="s">
        <v>942</v>
      </c>
      <c r="O30" s="180" t="s">
        <v>1624</v>
      </c>
      <c r="P30" s="148" t="s">
        <v>1652</v>
      </c>
      <c r="U30" s="1"/>
      <c r="V30" s="1"/>
      <c r="W30" s="1"/>
      <c r="X30" s="1"/>
      <c r="Y30" s="1"/>
      <c r="Z30" s="1"/>
      <c r="AA30" s="1"/>
      <c r="AB30" s="1"/>
      <c r="AC30" s="1"/>
      <c r="AD30" s="1"/>
      <c r="AE30" s="1"/>
      <c r="AF30" s="1"/>
      <c r="AG30" s="1"/>
      <c r="AH30" s="13"/>
      <c r="AI30" s="1"/>
      <c r="AJ30" s="1"/>
      <c r="AK30" s="1"/>
      <c r="AL30" s="1"/>
      <c r="AM30" s="1"/>
      <c r="AN30" s="13"/>
      <c r="AO30" s="1"/>
      <c r="AP30" s="1"/>
      <c r="AQ30" s="1"/>
      <c r="AR30" s="1"/>
      <c r="AS30" s="13"/>
      <c r="AT30" s="1"/>
      <c r="AU30" s="13"/>
      <c r="AV30" s="21"/>
      <c r="AW30" s="1"/>
      <c r="AX30" s="1"/>
    </row>
    <row r="31" spans="1:50" ht="26" x14ac:dyDescent="0.2">
      <c r="A31" s="147">
        <v>24</v>
      </c>
      <c r="B31" s="148" t="s">
        <v>1647</v>
      </c>
      <c r="C31" s="158" t="s">
        <v>1386</v>
      </c>
      <c r="D31" s="159" t="s">
        <v>1655</v>
      </c>
      <c r="E31" s="158" t="s">
        <v>1399</v>
      </c>
      <c r="F31" s="149">
        <v>16</v>
      </c>
      <c r="G31" s="158">
        <v>2000</v>
      </c>
      <c r="H31" s="150" t="s">
        <v>1656</v>
      </c>
      <c r="I31" s="151">
        <v>16</v>
      </c>
      <c r="J31" s="149">
        <v>1.5</v>
      </c>
      <c r="K31" s="183">
        <f t="shared" si="0"/>
        <v>24</v>
      </c>
      <c r="L31" s="183">
        <f t="shared" si="1"/>
        <v>4.8</v>
      </c>
      <c r="M31" s="183">
        <f t="shared" si="2"/>
        <v>28.8</v>
      </c>
      <c r="N31" s="157" t="s">
        <v>942</v>
      </c>
      <c r="O31" s="180" t="s">
        <v>1369</v>
      </c>
      <c r="P31" s="154"/>
      <c r="U31" s="1"/>
      <c r="V31" s="1"/>
      <c r="W31" s="1"/>
      <c r="X31" s="1"/>
      <c r="Y31" s="1"/>
      <c r="Z31" s="1"/>
      <c r="AA31" s="1"/>
      <c r="AB31" s="1"/>
      <c r="AC31" s="1"/>
      <c r="AD31" s="1"/>
      <c r="AE31" s="1"/>
      <c r="AF31" s="1"/>
      <c r="AG31" s="1"/>
      <c r="AH31" s="13"/>
      <c r="AI31" s="1"/>
      <c r="AJ31" s="1"/>
      <c r="AK31" s="1"/>
      <c r="AL31" s="1"/>
      <c r="AM31" s="1"/>
      <c r="AN31" s="13"/>
      <c r="AO31" s="1"/>
      <c r="AP31" s="1"/>
      <c r="AQ31" s="1"/>
      <c r="AR31" s="1"/>
      <c r="AS31" s="13"/>
      <c r="AT31" s="1"/>
      <c r="AU31" s="13"/>
      <c r="AV31" s="21"/>
      <c r="AW31" s="1"/>
      <c r="AX31" s="1"/>
    </row>
    <row r="32" spans="1:50" ht="26" x14ac:dyDescent="0.2">
      <c r="A32" s="147">
        <v>25</v>
      </c>
      <c r="B32" s="148" t="s">
        <v>1647</v>
      </c>
      <c r="C32" s="158" t="s">
        <v>1386</v>
      </c>
      <c r="D32" s="159" t="s">
        <v>1657</v>
      </c>
      <c r="E32" s="158" t="s">
        <v>1658</v>
      </c>
      <c r="F32" s="149">
        <v>15</v>
      </c>
      <c r="G32" s="158">
        <v>1994</v>
      </c>
      <c r="H32" s="150" t="s">
        <v>1397</v>
      </c>
      <c r="I32" s="151">
        <v>15</v>
      </c>
      <c r="J32" s="149">
        <v>1.5</v>
      </c>
      <c r="K32" s="183">
        <f t="shared" si="0"/>
        <v>22.5</v>
      </c>
      <c r="L32" s="183">
        <f t="shared" si="1"/>
        <v>4.5</v>
      </c>
      <c r="M32" s="183">
        <f t="shared" si="2"/>
        <v>27</v>
      </c>
      <c r="N32" s="157" t="s">
        <v>942</v>
      </c>
      <c r="O32" s="180" t="s">
        <v>1369</v>
      </c>
      <c r="P32" s="166"/>
      <c r="U32" s="1"/>
      <c r="V32" s="1"/>
      <c r="W32" s="1"/>
      <c r="X32" s="1"/>
      <c r="Y32" s="1"/>
      <c r="Z32" s="1"/>
      <c r="AA32" s="1"/>
      <c r="AB32" s="1"/>
      <c r="AC32" s="1"/>
      <c r="AD32" s="1"/>
      <c r="AE32" s="1"/>
      <c r="AF32" s="1"/>
      <c r="AG32" s="1"/>
      <c r="AH32" s="13"/>
      <c r="AI32" s="1"/>
      <c r="AJ32" s="1"/>
      <c r="AK32" s="1"/>
      <c r="AL32" s="1"/>
      <c r="AM32" s="1"/>
      <c r="AN32" s="13"/>
      <c r="AO32" s="1"/>
      <c r="AP32" s="1"/>
      <c r="AQ32" s="1"/>
      <c r="AR32" s="1"/>
      <c r="AS32" s="13"/>
      <c r="AT32" s="1"/>
      <c r="AU32" s="13"/>
      <c r="AV32" s="21"/>
      <c r="AW32" s="1"/>
      <c r="AX32" s="1"/>
    </row>
    <row r="33" spans="1:50" ht="26" x14ac:dyDescent="0.2">
      <c r="A33" s="147">
        <v>26</v>
      </c>
      <c r="B33" s="148" t="s">
        <v>1647</v>
      </c>
      <c r="C33" s="158" t="s">
        <v>1386</v>
      </c>
      <c r="D33" s="159" t="s">
        <v>1659</v>
      </c>
      <c r="E33" s="158" t="s">
        <v>1658</v>
      </c>
      <c r="F33" s="149">
        <v>19.5</v>
      </c>
      <c r="G33" s="158">
        <v>2000</v>
      </c>
      <c r="H33" s="150" t="s">
        <v>1406</v>
      </c>
      <c r="I33" s="151">
        <v>20</v>
      </c>
      <c r="J33" s="149">
        <v>1.5</v>
      </c>
      <c r="K33" s="183">
        <f t="shared" si="0"/>
        <v>30</v>
      </c>
      <c r="L33" s="183">
        <f t="shared" si="1"/>
        <v>6</v>
      </c>
      <c r="M33" s="183">
        <f t="shared" si="2"/>
        <v>36</v>
      </c>
      <c r="N33" s="157" t="s">
        <v>942</v>
      </c>
      <c r="O33" s="180" t="s">
        <v>1369</v>
      </c>
      <c r="P33" s="166"/>
      <c r="U33" s="1"/>
      <c r="V33" s="1"/>
      <c r="W33" s="1"/>
      <c r="X33" s="1"/>
      <c r="Y33" s="1"/>
      <c r="Z33" s="1"/>
      <c r="AA33" s="1"/>
      <c r="AB33" s="1"/>
      <c r="AC33" s="1"/>
      <c r="AD33" s="1"/>
      <c r="AE33" s="1"/>
      <c r="AF33" s="1"/>
      <c r="AG33" s="1"/>
      <c r="AH33" s="13"/>
      <c r="AI33" s="1"/>
      <c r="AJ33" s="1"/>
      <c r="AK33" s="1"/>
      <c r="AL33" s="1"/>
      <c r="AM33" s="1"/>
      <c r="AN33" s="13"/>
      <c r="AO33" s="1"/>
      <c r="AP33" s="1"/>
      <c r="AQ33" s="1"/>
      <c r="AR33" s="1"/>
      <c r="AS33" s="13"/>
      <c r="AT33" s="1"/>
      <c r="AU33" s="13"/>
      <c r="AV33" s="21"/>
      <c r="AW33" s="1"/>
      <c r="AX33" s="1"/>
    </row>
    <row r="34" spans="1:50" ht="26" x14ac:dyDescent="0.2">
      <c r="A34" s="147">
        <v>27</v>
      </c>
      <c r="B34" s="148" t="s">
        <v>1647</v>
      </c>
      <c r="C34" s="158" t="s">
        <v>1386</v>
      </c>
      <c r="D34" s="159" t="s">
        <v>1660</v>
      </c>
      <c r="E34" s="158" t="s">
        <v>1399</v>
      </c>
      <c r="F34" s="149">
        <v>27.4</v>
      </c>
      <c r="G34" s="158">
        <v>2011</v>
      </c>
      <c r="H34" s="150" t="s">
        <v>1400</v>
      </c>
      <c r="I34" s="151">
        <v>28</v>
      </c>
      <c r="J34" s="149">
        <v>1.5</v>
      </c>
      <c r="K34" s="183">
        <f t="shared" si="0"/>
        <v>42</v>
      </c>
      <c r="L34" s="183">
        <f t="shared" si="1"/>
        <v>8.4</v>
      </c>
      <c r="M34" s="183">
        <f t="shared" si="2"/>
        <v>50.4</v>
      </c>
      <c r="N34" s="157" t="s">
        <v>942</v>
      </c>
      <c r="O34" s="180" t="s">
        <v>1369</v>
      </c>
      <c r="P34" s="154"/>
      <c r="U34" s="1"/>
      <c r="V34" s="1"/>
      <c r="W34" s="1"/>
      <c r="X34" s="1"/>
      <c r="Y34" s="1"/>
      <c r="Z34" s="1"/>
      <c r="AA34" s="1"/>
      <c r="AB34" s="1"/>
      <c r="AC34" s="1"/>
      <c r="AD34" s="1"/>
      <c r="AE34" s="1"/>
      <c r="AF34" s="1"/>
      <c r="AG34" s="1"/>
      <c r="AH34" s="13"/>
      <c r="AI34" s="1"/>
      <c r="AJ34" s="1"/>
      <c r="AK34" s="1"/>
      <c r="AL34" s="1"/>
      <c r="AM34" s="1"/>
      <c r="AN34" s="13"/>
      <c r="AO34" s="1"/>
      <c r="AP34" s="1"/>
      <c r="AQ34" s="1"/>
      <c r="AR34" s="1"/>
      <c r="AS34" s="13"/>
      <c r="AT34" s="1"/>
      <c r="AU34" s="13"/>
      <c r="AV34" s="21"/>
      <c r="AW34" s="1"/>
      <c r="AX34" s="1"/>
    </row>
    <row r="35" spans="1:50" ht="39" x14ac:dyDescent="0.2">
      <c r="A35" s="147">
        <v>28</v>
      </c>
      <c r="B35" s="148" t="s">
        <v>1661</v>
      </c>
      <c r="C35" s="149" t="s">
        <v>1358</v>
      </c>
      <c r="D35" s="148" t="s">
        <v>1662</v>
      </c>
      <c r="E35" s="149" t="s">
        <v>1663</v>
      </c>
      <c r="F35" s="149">
        <v>27</v>
      </c>
      <c r="G35" s="149">
        <v>2001</v>
      </c>
      <c r="H35" s="150" t="s">
        <v>1376</v>
      </c>
      <c r="I35" s="151">
        <v>30</v>
      </c>
      <c r="J35" s="149">
        <v>1.5</v>
      </c>
      <c r="K35" s="183">
        <f t="shared" si="0"/>
        <v>45</v>
      </c>
      <c r="L35" s="183">
        <f t="shared" si="1"/>
        <v>9</v>
      </c>
      <c r="M35" s="183">
        <f t="shared" si="2"/>
        <v>54</v>
      </c>
      <c r="N35" s="152" t="s">
        <v>1664</v>
      </c>
      <c r="O35" s="180" t="s">
        <v>1362</v>
      </c>
      <c r="P35" s="148" t="s">
        <v>1665</v>
      </c>
      <c r="U35" s="1"/>
      <c r="V35" s="1"/>
      <c r="W35" s="1"/>
      <c r="X35" s="1"/>
      <c r="Y35" s="1"/>
      <c r="Z35" s="1"/>
      <c r="AA35" s="1"/>
      <c r="AB35" s="1"/>
      <c r="AC35" s="1"/>
      <c r="AD35" s="1"/>
      <c r="AE35" s="1"/>
      <c r="AF35" s="1"/>
      <c r="AG35" s="1"/>
      <c r="AH35" s="13"/>
      <c r="AI35" s="1"/>
      <c r="AJ35" s="1"/>
      <c r="AK35" s="1"/>
      <c r="AL35" s="1"/>
      <c r="AM35" s="1"/>
      <c r="AN35" s="13"/>
      <c r="AO35" s="1"/>
      <c r="AP35" s="1"/>
      <c r="AQ35" s="1"/>
      <c r="AR35" s="1"/>
      <c r="AS35" s="13"/>
      <c r="AT35" s="1"/>
      <c r="AU35" s="13"/>
      <c r="AV35" s="21"/>
      <c r="AW35" s="1"/>
      <c r="AX35" s="1"/>
    </row>
    <row r="36" spans="1:50" ht="39" x14ac:dyDescent="0.2">
      <c r="A36" s="147">
        <v>29</v>
      </c>
      <c r="B36" s="148" t="s">
        <v>1666</v>
      </c>
      <c r="C36" s="149" t="s">
        <v>1358</v>
      </c>
      <c r="D36" s="154" t="s">
        <v>1667</v>
      </c>
      <c r="E36" s="147" t="s">
        <v>1654</v>
      </c>
      <c r="F36" s="147">
        <v>16</v>
      </c>
      <c r="G36" s="147">
        <v>1999</v>
      </c>
      <c r="H36" s="150" t="s">
        <v>1377</v>
      </c>
      <c r="I36" s="156">
        <v>16</v>
      </c>
      <c r="J36" s="149">
        <v>1.5</v>
      </c>
      <c r="K36" s="183">
        <f t="shared" si="0"/>
        <v>24</v>
      </c>
      <c r="L36" s="183">
        <f t="shared" si="1"/>
        <v>4.8</v>
      </c>
      <c r="M36" s="183">
        <f t="shared" si="2"/>
        <v>28.8</v>
      </c>
      <c r="N36" s="152" t="s">
        <v>1664</v>
      </c>
      <c r="O36" s="180" t="s">
        <v>1362</v>
      </c>
      <c r="P36" s="154"/>
      <c r="U36" s="1"/>
      <c r="V36" s="1"/>
      <c r="W36" s="1"/>
      <c r="X36" s="1"/>
      <c r="Y36" s="1"/>
      <c r="Z36" s="1"/>
      <c r="AA36" s="1"/>
      <c r="AB36" s="1"/>
      <c r="AC36" s="1"/>
      <c r="AD36" s="1"/>
      <c r="AE36" s="1"/>
      <c r="AF36" s="1"/>
      <c r="AG36" s="1"/>
      <c r="AH36" s="13"/>
      <c r="AI36" s="1"/>
      <c r="AJ36" s="1"/>
      <c r="AK36" s="1"/>
      <c r="AL36" s="1"/>
      <c r="AM36" s="1"/>
      <c r="AN36" s="13"/>
      <c r="AO36" s="1"/>
      <c r="AP36" s="1"/>
      <c r="AQ36" s="1"/>
      <c r="AR36" s="1"/>
      <c r="AS36" s="13"/>
      <c r="AT36" s="1"/>
      <c r="AU36" s="13"/>
      <c r="AV36" s="21"/>
      <c r="AW36" s="1"/>
      <c r="AX36" s="1"/>
    </row>
    <row r="37" spans="1:50" ht="39" x14ac:dyDescent="0.2">
      <c r="A37" s="147">
        <v>30</v>
      </c>
      <c r="B37" s="148" t="s">
        <v>1666</v>
      </c>
      <c r="C37" s="158" t="s">
        <v>1358</v>
      </c>
      <c r="D37" s="159" t="s">
        <v>1668</v>
      </c>
      <c r="E37" s="158" t="s">
        <v>1669</v>
      </c>
      <c r="F37" s="149">
        <v>67</v>
      </c>
      <c r="G37" s="158">
        <v>2014</v>
      </c>
      <c r="H37" s="150" t="s">
        <v>1378</v>
      </c>
      <c r="I37" s="151">
        <v>67</v>
      </c>
      <c r="J37" s="149">
        <v>1.5</v>
      </c>
      <c r="K37" s="183">
        <f t="shared" si="0"/>
        <v>100.5</v>
      </c>
      <c r="L37" s="183">
        <f t="shared" si="1"/>
        <v>20.100000000000001</v>
      </c>
      <c r="M37" s="183">
        <f t="shared" si="2"/>
        <v>120.6</v>
      </c>
      <c r="N37" s="152" t="s">
        <v>1664</v>
      </c>
      <c r="O37" s="180" t="s">
        <v>1369</v>
      </c>
      <c r="P37" s="148"/>
      <c r="U37" s="1"/>
      <c r="V37" s="1"/>
      <c r="W37" s="1"/>
      <c r="X37" s="1"/>
      <c r="Y37" s="1"/>
      <c r="Z37" s="1"/>
      <c r="AA37" s="1"/>
      <c r="AB37" s="1"/>
      <c r="AC37" s="1"/>
      <c r="AD37" s="1"/>
      <c r="AE37" s="1"/>
      <c r="AF37" s="1"/>
      <c r="AG37" s="1"/>
      <c r="AH37" s="13"/>
      <c r="AI37" s="1"/>
      <c r="AJ37" s="1"/>
      <c r="AK37" s="1"/>
      <c r="AL37" s="1"/>
      <c r="AM37" s="1"/>
      <c r="AN37" s="13"/>
      <c r="AO37" s="1"/>
      <c r="AP37" s="1"/>
      <c r="AQ37" s="1"/>
      <c r="AR37" s="1"/>
      <c r="AS37" s="13"/>
      <c r="AT37" s="1"/>
      <c r="AU37" s="13"/>
      <c r="AV37" s="21"/>
      <c r="AW37" s="1"/>
      <c r="AX37" s="1"/>
    </row>
    <row r="38" spans="1:50" ht="39" x14ac:dyDescent="0.2">
      <c r="A38" s="147">
        <v>31</v>
      </c>
      <c r="B38" s="148" t="s">
        <v>1666</v>
      </c>
      <c r="C38" s="167" t="s">
        <v>1358</v>
      </c>
      <c r="D38" s="159" t="s">
        <v>1670</v>
      </c>
      <c r="E38" s="158" t="s">
        <v>1395</v>
      </c>
      <c r="F38" s="149">
        <v>22</v>
      </c>
      <c r="G38" s="158">
        <v>2014</v>
      </c>
      <c r="H38" s="150" t="s">
        <v>1394</v>
      </c>
      <c r="I38" s="151">
        <v>22</v>
      </c>
      <c r="J38" s="149">
        <v>1.5</v>
      </c>
      <c r="K38" s="183">
        <f t="shared" si="0"/>
        <v>33</v>
      </c>
      <c r="L38" s="183">
        <f t="shared" si="1"/>
        <v>6.6</v>
      </c>
      <c r="M38" s="183">
        <f t="shared" si="2"/>
        <v>39.6</v>
      </c>
      <c r="N38" s="152" t="s">
        <v>1664</v>
      </c>
      <c r="O38" s="180" t="s">
        <v>1369</v>
      </c>
      <c r="P38" s="148"/>
      <c r="U38" s="1"/>
      <c r="V38" s="1"/>
      <c r="W38" s="1"/>
      <c r="X38" s="1"/>
      <c r="Y38" s="1"/>
      <c r="Z38" s="1"/>
      <c r="AA38" s="1"/>
      <c r="AB38" s="1"/>
      <c r="AC38" s="1"/>
      <c r="AD38" s="1"/>
      <c r="AE38" s="1"/>
      <c r="AF38" s="1"/>
      <c r="AG38" s="1"/>
      <c r="AH38" s="13"/>
      <c r="AI38" s="1"/>
      <c r="AJ38" s="1"/>
      <c r="AK38" s="1"/>
      <c r="AL38" s="1"/>
      <c r="AM38" s="1"/>
      <c r="AN38" s="13"/>
      <c r="AO38" s="1"/>
      <c r="AP38" s="1"/>
      <c r="AQ38" s="1"/>
      <c r="AR38" s="1"/>
      <c r="AS38" s="13"/>
      <c r="AT38" s="1"/>
      <c r="AU38" s="13"/>
      <c r="AV38" s="21"/>
      <c r="AW38" s="1"/>
      <c r="AX38" s="1"/>
    </row>
    <row r="39" spans="1:50" ht="26" x14ac:dyDescent="0.2">
      <c r="A39" s="147">
        <v>32</v>
      </c>
      <c r="B39" s="148" t="s">
        <v>1671</v>
      </c>
      <c r="C39" s="149" t="s">
        <v>1383</v>
      </c>
      <c r="D39" s="154" t="s">
        <v>1672</v>
      </c>
      <c r="E39" s="147" t="s">
        <v>1654</v>
      </c>
      <c r="F39" s="147">
        <v>18</v>
      </c>
      <c r="G39" s="147">
        <v>2001</v>
      </c>
      <c r="H39" s="150" t="s">
        <v>1402</v>
      </c>
      <c r="I39" s="156">
        <v>35</v>
      </c>
      <c r="J39" s="149">
        <v>1.5</v>
      </c>
      <c r="K39" s="183">
        <f t="shared" si="0"/>
        <v>52.5</v>
      </c>
      <c r="L39" s="183">
        <f t="shared" si="1"/>
        <v>10.5</v>
      </c>
      <c r="M39" s="183">
        <f t="shared" si="2"/>
        <v>63</v>
      </c>
      <c r="N39" s="157" t="s">
        <v>1673</v>
      </c>
      <c r="O39" s="180" t="s">
        <v>1362</v>
      </c>
      <c r="P39" s="154" t="s">
        <v>1674</v>
      </c>
      <c r="U39" s="1"/>
      <c r="V39" s="1"/>
      <c r="W39" s="1"/>
      <c r="X39" s="1"/>
      <c r="Y39" s="1"/>
      <c r="Z39" s="1"/>
      <c r="AA39" s="1"/>
      <c r="AB39" s="1"/>
      <c r="AC39" s="1"/>
      <c r="AD39" s="1"/>
      <c r="AE39" s="1"/>
      <c r="AF39" s="1"/>
      <c r="AG39" s="1"/>
      <c r="AH39" s="13"/>
      <c r="AI39" s="1"/>
      <c r="AJ39" s="1"/>
      <c r="AK39" s="1"/>
      <c r="AL39" s="1"/>
      <c r="AM39" s="1"/>
      <c r="AN39" s="13"/>
      <c r="AO39" s="1"/>
      <c r="AP39" s="1"/>
      <c r="AQ39" s="1"/>
      <c r="AR39" s="1"/>
      <c r="AS39" s="13"/>
      <c r="AT39" s="1"/>
      <c r="AU39" s="13"/>
      <c r="AV39" s="21"/>
      <c r="AW39" s="1"/>
      <c r="AX39" s="1"/>
    </row>
    <row r="40" spans="1:50" ht="26" x14ac:dyDescent="0.2">
      <c r="A40" s="147">
        <v>33</v>
      </c>
      <c r="B40" s="148" t="s">
        <v>1671</v>
      </c>
      <c r="C40" s="158" t="s">
        <v>1383</v>
      </c>
      <c r="D40" s="159" t="s">
        <v>1675</v>
      </c>
      <c r="E40" s="158" t="s">
        <v>1658</v>
      </c>
      <c r="F40" s="147">
        <v>15.2</v>
      </c>
      <c r="G40" s="158">
        <v>1984</v>
      </c>
      <c r="H40" s="150" t="s">
        <v>1384</v>
      </c>
      <c r="I40" s="156">
        <v>16</v>
      </c>
      <c r="J40" s="149">
        <v>1.5</v>
      </c>
      <c r="K40" s="183">
        <f t="shared" si="0"/>
        <v>24</v>
      </c>
      <c r="L40" s="183">
        <f t="shared" si="1"/>
        <v>4.8</v>
      </c>
      <c r="M40" s="183">
        <f t="shared" si="2"/>
        <v>28.8</v>
      </c>
      <c r="N40" s="157" t="s">
        <v>930</v>
      </c>
      <c r="O40" s="180" t="s">
        <v>1369</v>
      </c>
      <c r="P40" s="148"/>
      <c r="U40" s="1"/>
      <c r="V40" s="1"/>
      <c r="W40" s="1"/>
      <c r="X40" s="1"/>
      <c r="Y40" s="1"/>
      <c r="Z40" s="1"/>
      <c r="AA40" s="1"/>
      <c r="AB40" s="1"/>
      <c r="AC40" s="1"/>
      <c r="AD40" s="1"/>
      <c r="AE40" s="1"/>
      <c r="AF40" s="1"/>
      <c r="AG40" s="1"/>
      <c r="AH40" s="13"/>
      <c r="AI40" s="1"/>
      <c r="AJ40" s="1"/>
      <c r="AK40" s="1"/>
      <c r="AL40" s="1"/>
      <c r="AM40" s="1"/>
      <c r="AN40" s="13"/>
      <c r="AO40" s="1"/>
      <c r="AP40" s="1"/>
      <c r="AQ40" s="1"/>
      <c r="AR40" s="1"/>
      <c r="AS40" s="13"/>
      <c r="AT40" s="1"/>
      <c r="AU40" s="13"/>
      <c r="AV40" s="21"/>
      <c r="AW40" s="1"/>
      <c r="AX40" s="1"/>
    </row>
    <row r="41" spans="1:50" ht="26" x14ac:dyDescent="0.2">
      <c r="A41" s="147">
        <v>34</v>
      </c>
      <c r="B41" s="148" t="s">
        <v>1671</v>
      </c>
      <c r="C41" s="158" t="s">
        <v>1383</v>
      </c>
      <c r="D41" s="159" t="s">
        <v>1676</v>
      </c>
      <c r="E41" s="158" t="s">
        <v>1399</v>
      </c>
      <c r="F41" s="147">
        <v>15.2</v>
      </c>
      <c r="G41" s="158">
        <v>2003</v>
      </c>
      <c r="H41" s="150" t="s">
        <v>1396</v>
      </c>
      <c r="I41" s="156">
        <v>16</v>
      </c>
      <c r="J41" s="149">
        <v>1.5</v>
      </c>
      <c r="K41" s="183">
        <f t="shared" si="0"/>
        <v>24</v>
      </c>
      <c r="L41" s="183">
        <f t="shared" si="1"/>
        <v>4.8</v>
      </c>
      <c r="M41" s="183">
        <f t="shared" si="2"/>
        <v>28.8</v>
      </c>
      <c r="N41" s="157" t="s">
        <v>930</v>
      </c>
      <c r="O41" s="180" t="s">
        <v>1369</v>
      </c>
      <c r="P41" s="154"/>
      <c r="U41" s="1"/>
      <c r="V41" s="1"/>
      <c r="W41" s="1"/>
      <c r="X41" s="1"/>
      <c r="Y41" s="1"/>
      <c r="Z41" s="1"/>
      <c r="AA41" s="1"/>
      <c r="AB41" s="1"/>
      <c r="AC41" s="1"/>
      <c r="AD41" s="1"/>
      <c r="AE41" s="1"/>
      <c r="AF41" s="1"/>
      <c r="AG41" s="1"/>
      <c r="AH41" s="13"/>
      <c r="AI41" s="1"/>
      <c r="AJ41" s="1"/>
      <c r="AK41" s="1"/>
      <c r="AL41" s="1"/>
      <c r="AM41" s="1"/>
      <c r="AN41" s="13"/>
      <c r="AO41" s="1"/>
      <c r="AP41" s="1"/>
      <c r="AQ41" s="1"/>
      <c r="AR41" s="1"/>
      <c r="AS41" s="13"/>
      <c r="AT41" s="1"/>
      <c r="AU41" s="13"/>
      <c r="AV41" s="21"/>
      <c r="AW41" s="1"/>
      <c r="AX41" s="1"/>
    </row>
    <row r="42" spans="1:50" ht="26" x14ac:dyDescent="0.2">
      <c r="A42" s="147">
        <v>35</v>
      </c>
      <c r="B42" s="148" t="s">
        <v>1671</v>
      </c>
      <c r="C42" s="158" t="s">
        <v>1383</v>
      </c>
      <c r="D42" s="159" t="s">
        <v>1677</v>
      </c>
      <c r="E42" s="158" t="s">
        <v>1399</v>
      </c>
      <c r="F42" s="147">
        <v>22</v>
      </c>
      <c r="G42" s="158">
        <v>2001</v>
      </c>
      <c r="H42" s="150" t="s">
        <v>1403</v>
      </c>
      <c r="I42" s="156">
        <v>22</v>
      </c>
      <c r="J42" s="149">
        <v>1.5</v>
      </c>
      <c r="K42" s="183">
        <f t="shared" si="0"/>
        <v>33</v>
      </c>
      <c r="L42" s="183">
        <f t="shared" si="1"/>
        <v>6.6</v>
      </c>
      <c r="M42" s="183">
        <f t="shared" si="2"/>
        <v>39.6</v>
      </c>
      <c r="N42" s="157" t="s">
        <v>930</v>
      </c>
      <c r="O42" s="180" t="s">
        <v>1369</v>
      </c>
      <c r="P42" s="154"/>
      <c r="U42" s="1"/>
      <c r="V42" s="1"/>
      <c r="W42" s="1"/>
      <c r="X42" s="1"/>
      <c r="Y42" s="1"/>
      <c r="Z42" s="1"/>
      <c r="AA42" s="1"/>
      <c r="AB42" s="1"/>
      <c r="AC42" s="1"/>
      <c r="AD42" s="1"/>
      <c r="AE42" s="1"/>
      <c r="AF42" s="1"/>
      <c r="AG42" s="1"/>
      <c r="AH42" s="13"/>
      <c r="AI42" s="1"/>
      <c r="AJ42" s="1"/>
      <c r="AK42" s="1"/>
      <c r="AL42" s="1"/>
      <c r="AM42" s="1"/>
      <c r="AN42" s="13"/>
      <c r="AO42" s="1"/>
      <c r="AP42" s="1"/>
      <c r="AQ42" s="1"/>
      <c r="AR42" s="1"/>
      <c r="AS42" s="13"/>
      <c r="AT42" s="1"/>
      <c r="AU42" s="13"/>
      <c r="AV42" s="21"/>
      <c r="AW42" s="1"/>
      <c r="AX42" s="1"/>
    </row>
    <row r="43" spans="1:50" ht="30" x14ac:dyDescent="0.2">
      <c r="A43" s="147">
        <v>36</v>
      </c>
      <c r="B43" s="148" t="s">
        <v>1671</v>
      </c>
      <c r="C43" s="158" t="s">
        <v>1383</v>
      </c>
      <c r="D43" s="159" t="s">
        <v>1678</v>
      </c>
      <c r="E43" s="158" t="s">
        <v>1399</v>
      </c>
      <c r="F43" s="147">
        <v>27.4</v>
      </c>
      <c r="G43" s="158"/>
      <c r="H43" s="181" t="s">
        <v>1679</v>
      </c>
      <c r="I43" s="156">
        <v>28</v>
      </c>
      <c r="J43" s="149">
        <v>1.5</v>
      </c>
      <c r="K43" s="183">
        <f t="shared" si="0"/>
        <v>42</v>
      </c>
      <c r="L43" s="183">
        <f t="shared" si="1"/>
        <v>8.4</v>
      </c>
      <c r="M43" s="183">
        <f t="shared" si="2"/>
        <v>50.4</v>
      </c>
      <c r="N43" s="157" t="s">
        <v>930</v>
      </c>
      <c r="O43" s="180" t="s">
        <v>1369</v>
      </c>
      <c r="P43" s="154"/>
      <c r="U43" s="1"/>
      <c r="V43" s="1"/>
      <c r="W43" s="1"/>
      <c r="X43" s="1"/>
      <c r="Y43" s="1"/>
      <c r="Z43" s="1"/>
      <c r="AA43" s="1"/>
      <c r="AB43" s="1"/>
      <c r="AC43" s="1"/>
      <c r="AD43" s="1"/>
      <c r="AE43" s="1"/>
      <c r="AF43" s="1"/>
      <c r="AG43" s="1"/>
      <c r="AH43" s="13"/>
      <c r="AI43" s="1"/>
      <c r="AJ43" s="1"/>
      <c r="AK43" s="1"/>
      <c r="AL43" s="1"/>
      <c r="AM43" s="1"/>
      <c r="AN43" s="13"/>
      <c r="AO43" s="1"/>
      <c r="AP43" s="1"/>
      <c r="AQ43" s="1"/>
      <c r="AR43" s="1"/>
      <c r="AS43" s="13"/>
      <c r="AT43" s="1"/>
      <c r="AU43" s="13"/>
      <c r="AV43" s="21"/>
      <c r="AW43" s="1"/>
      <c r="AX43" s="1"/>
    </row>
    <row r="44" spans="1:50" ht="26" x14ac:dyDescent="0.2">
      <c r="A44" s="147">
        <v>37</v>
      </c>
      <c r="B44" s="148" t="s">
        <v>1671</v>
      </c>
      <c r="C44" s="158" t="s">
        <v>1383</v>
      </c>
      <c r="D44" s="159" t="s">
        <v>1680</v>
      </c>
      <c r="E44" s="158" t="s">
        <v>1399</v>
      </c>
      <c r="F44" s="147">
        <v>25</v>
      </c>
      <c r="G44" s="158">
        <v>2012</v>
      </c>
      <c r="H44" s="150" t="s">
        <v>1405</v>
      </c>
      <c r="I44" s="156">
        <v>25</v>
      </c>
      <c r="J44" s="149">
        <v>1.5</v>
      </c>
      <c r="K44" s="183">
        <f t="shared" si="0"/>
        <v>37.5</v>
      </c>
      <c r="L44" s="183">
        <f t="shared" si="1"/>
        <v>7.5</v>
      </c>
      <c r="M44" s="183">
        <f t="shared" si="2"/>
        <v>45</v>
      </c>
      <c r="N44" s="157" t="s">
        <v>930</v>
      </c>
      <c r="O44" s="180" t="s">
        <v>1369</v>
      </c>
      <c r="P44" s="154"/>
      <c r="U44" s="1"/>
      <c r="V44" s="1"/>
      <c r="W44" s="1"/>
      <c r="X44" s="1"/>
      <c r="Y44" s="1"/>
      <c r="Z44" s="1"/>
      <c r="AA44" s="1"/>
      <c r="AB44" s="1"/>
      <c r="AC44" s="1"/>
      <c r="AD44" s="1"/>
      <c r="AE44" s="1"/>
      <c r="AF44" s="1"/>
      <c r="AG44" s="1"/>
      <c r="AH44" s="13"/>
      <c r="AI44" s="1"/>
      <c r="AJ44" s="1"/>
      <c r="AK44" s="1"/>
      <c r="AL44" s="1"/>
      <c r="AM44" s="1"/>
      <c r="AN44" s="13"/>
      <c r="AO44" s="1"/>
      <c r="AP44" s="1"/>
      <c r="AQ44" s="1"/>
      <c r="AR44" s="1"/>
      <c r="AS44" s="13"/>
      <c r="AT44" s="1"/>
      <c r="AU44" s="13"/>
      <c r="AV44" s="21"/>
      <c r="AW44" s="1"/>
      <c r="AX44" s="1"/>
    </row>
    <row r="45" spans="1:50" ht="45" x14ac:dyDescent="0.2">
      <c r="A45" s="147">
        <v>38</v>
      </c>
      <c r="B45" s="148" t="s">
        <v>1671</v>
      </c>
      <c r="C45" s="158" t="s">
        <v>1383</v>
      </c>
      <c r="D45" s="159" t="s">
        <v>1681</v>
      </c>
      <c r="E45" s="158" t="s">
        <v>1399</v>
      </c>
      <c r="F45" s="147">
        <v>27.4</v>
      </c>
      <c r="G45" s="158"/>
      <c r="H45" s="181" t="s">
        <v>1682</v>
      </c>
      <c r="I45" s="156">
        <v>28</v>
      </c>
      <c r="J45" s="149">
        <v>1.5</v>
      </c>
      <c r="K45" s="183">
        <f t="shared" si="0"/>
        <v>42</v>
      </c>
      <c r="L45" s="183">
        <f t="shared" si="1"/>
        <v>8.4</v>
      </c>
      <c r="M45" s="183">
        <f t="shared" si="2"/>
        <v>50.4</v>
      </c>
      <c r="N45" s="157" t="s">
        <v>930</v>
      </c>
      <c r="O45" s="180" t="s">
        <v>1369</v>
      </c>
      <c r="P45" s="154"/>
      <c r="U45" s="1"/>
      <c r="V45" s="1"/>
      <c r="W45" s="1"/>
      <c r="X45" s="1"/>
      <c r="Y45" s="1"/>
      <c r="Z45" s="1"/>
      <c r="AA45" s="1"/>
      <c r="AB45" s="1"/>
      <c r="AC45" s="1"/>
      <c r="AD45" s="1"/>
      <c r="AE45" s="1"/>
      <c r="AF45" s="1"/>
      <c r="AG45" s="1"/>
      <c r="AH45" s="13"/>
      <c r="AI45" s="1"/>
      <c r="AJ45" s="1"/>
      <c r="AK45" s="1"/>
      <c r="AL45" s="1"/>
      <c r="AM45" s="1"/>
      <c r="AN45" s="13"/>
      <c r="AO45" s="1"/>
      <c r="AP45" s="1"/>
      <c r="AQ45" s="1"/>
      <c r="AR45" s="1"/>
      <c r="AS45" s="13"/>
      <c r="AT45" s="1"/>
      <c r="AU45" s="13"/>
      <c r="AV45" s="21"/>
      <c r="AW45" s="1"/>
      <c r="AX45" s="1"/>
    </row>
    <row r="46" spans="1:50" ht="30" x14ac:dyDescent="0.2">
      <c r="A46" s="147">
        <v>39</v>
      </c>
      <c r="B46" s="148" t="s">
        <v>1671</v>
      </c>
      <c r="C46" s="158" t="s">
        <v>1383</v>
      </c>
      <c r="D46" s="159" t="s">
        <v>1683</v>
      </c>
      <c r="E46" s="158" t="s">
        <v>1399</v>
      </c>
      <c r="F46" s="147">
        <v>30.5</v>
      </c>
      <c r="G46" s="158"/>
      <c r="H46" s="181" t="s">
        <v>1684</v>
      </c>
      <c r="I46" s="156">
        <v>31</v>
      </c>
      <c r="J46" s="149">
        <v>1.5</v>
      </c>
      <c r="K46" s="183">
        <f t="shared" si="0"/>
        <v>46.5</v>
      </c>
      <c r="L46" s="183">
        <f t="shared" si="1"/>
        <v>9.3000000000000007</v>
      </c>
      <c r="M46" s="183">
        <f t="shared" si="2"/>
        <v>55.8</v>
      </c>
      <c r="N46" s="157" t="s">
        <v>930</v>
      </c>
      <c r="O46" s="180" t="s">
        <v>1369</v>
      </c>
      <c r="P46" s="154"/>
      <c r="U46" s="1"/>
      <c r="V46" s="1"/>
      <c r="W46" s="1"/>
      <c r="X46" s="1"/>
      <c r="Y46" s="1"/>
      <c r="Z46" s="1"/>
      <c r="AA46" s="1"/>
      <c r="AB46" s="1"/>
      <c r="AC46" s="1"/>
      <c r="AD46" s="1"/>
      <c r="AE46" s="1"/>
      <c r="AF46" s="1"/>
      <c r="AG46" s="1"/>
      <c r="AH46" s="13"/>
      <c r="AI46" s="1"/>
      <c r="AJ46" s="1"/>
      <c r="AK46" s="1"/>
      <c r="AL46" s="1"/>
      <c r="AM46" s="1"/>
      <c r="AN46" s="13"/>
      <c r="AO46" s="1"/>
      <c r="AP46" s="1"/>
      <c r="AQ46" s="1"/>
      <c r="AR46" s="1"/>
      <c r="AS46" s="13"/>
      <c r="AT46" s="1"/>
      <c r="AU46" s="13"/>
      <c r="AV46" s="21"/>
      <c r="AW46" s="1"/>
      <c r="AX46" s="1"/>
    </row>
    <row r="47" spans="1:50" ht="39" x14ac:dyDescent="0.2">
      <c r="A47" s="176"/>
      <c r="B47" s="20" t="s">
        <v>701</v>
      </c>
      <c r="C47" s="125"/>
      <c r="D47" s="125"/>
      <c r="E47" s="177"/>
      <c r="F47" s="177"/>
      <c r="G47" s="177"/>
      <c r="H47" s="125"/>
      <c r="I47" s="177"/>
      <c r="J47" s="177"/>
      <c r="K47" s="184">
        <f>SUM(K8:K46)</f>
        <v>1890</v>
      </c>
      <c r="L47" s="184">
        <f t="shared" ref="L47:M47" si="3">SUM(L8:L46)</f>
        <v>378.00000000000011</v>
      </c>
      <c r="M47" s="184">
        <f t="shared" si="3"/>
        <v>2268</v>
      </c>
      <c r="N47" s="177"/>
      <c r="O47" s="125"/>
      <c r="P47" s="177"/>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15"/>
  <sheetViews>
    <sheetView workbookViewId="0"/>
  </sheetViews>
  <sheetFormatPr baseColWidth="10" defaultColWidth="8.83203125" defaultRowHeight="15" x14ac:dyDescent="0.2"/>
  <sheetData>
    <row r="1" spans="1:15" x14ac:dyDescent="0.2">
      <c r="A1" s="472"/>
      <c r="B1" s="252" t="s">
        <v>1685</v>
      </c>
      <c r="C1" s="472"/>
      <c r="D1" s="472"/>
      <c r="E1" s="472"/>
      <c r="F1" s="472"/>
      <c r="G1" s="472"/>
      <c r="H1" s="472"/>
      <c r="I1" s="472"/>
      <c r="J1" s="472"/>
      <c r="K1" s="472"/>
      <c r="L1" s="472"/>
      <c r="M1" s="472"/>
      <c r="N1" s="472"/>
      <c r="O1" s="472"/>
    </row>
    <row r="4" spans="1:15" ht="90" x14ac:dyDescent="0.2">
      <c r="A4" s="481"/>
      <c r="B4" s="337" t="s">
        <v>1519</v>
      </c>
      <c r="C4" s="333" t="s">
        <v>1686</v>
      </c>
      <c r="D4" s="333" t="s">
        <v>1687</v>
      </c>
      <c r="E4" s="333" t="s">
        <v>1688</v>
      </c>
      <c r="F4" s="333" t="s">
        <v>1689</v>
      </c>
      <c r="G4" s="333" t="s">
        <v>1690</v>
      </c>
      <c r="H4" s="333" t="s">
        <v>1691</v>
      </c>
      <c r="I4" s="333" t="s">
        <v>1692</v>
      </c>
      <c r="J4" s="334"/>
      <c r="K4" s="334"/>
      <c r="L4" s="334"/>
      <c r="M4" s="334"/>
      <c r="N4" s="334"/>
      <c r="O4" s="335"/>
    </row>
    <row r="5" spans="1:15" x14ac:dyDescent="0.2">
      <c r="A5" s="482">
        <v>1</v>
      </c>
      <c r="B5" s="472" t="s">
        <v>1693</v>
      </c>
      <c r="C5" s="482">
        <v>2009</v>
      </c>
      <c r="D5" s="482">
        <v>62</v>
      </c>
      <c r="E5" s="483">
        <v>20.64</v>
      </c>
      <c r="F5" s="484">
        <v>6200752.0099999998</v>
      </c>
      <c r="G5" s="485">
        <f>(F5/E5)*2.47105</f>
        <v>742362.80301891954</v>
      </c>
      <c r="H5" s="485">
        <f>G5*3</f>
        <v>2227088.4090567585</v>
      </c>
      <c r="I5" s="485">
        <f>H5*(1+0.052)^(2024-C5)</f>
        <v>4764019.7680220641</v>
      </c>
      <c r="J5" s="472"/>
      <c r="K5" s="472"/>
      <c r="L5" s="472"/>
      <c r="M5" s="472"/>
      <c r="N5" s="472"/>
      <c r="O5" s="472"/>
    </row>
    <row r="6" spans="1:15" x14ac:dyDescent="0.2">
      <c r="A6" s="482">
        <v>2</v>
      </c>
      <c r="B6" s="486" t="s">
        <v>1694</v>
      </c>
      <c r="C6" s="482">
        <v>2009</v>
      </c>
      <c r="D6" s="482">
        <v>36</v>
      </c>
      <c r="E6" s="483">
        <v>32.57</v>
      </c>
      <c r="F6" s="487">
        <v>24938426.149999999</v>
      </c>
      <c r="G6" s="485">
        <f t="shared" ref="G6:G12" si="0">(F6/E6)*2.47105</f>
        <v>1892050.9038365826</v>
      </c>
      <c r="H6" s="485">
        <f t="shared" ref="H6:H12" si="1">G6*3</f>
        <v>5676152.7115097474</v>
      </c>
      <c r="I6" s="485">
        <f t="shared" ref="I6:I12" si="2">H6*(1+0.052)^(2024-C6)</f>
        <v>12141998.321205989</v>
      </c>
      <c r="J6" s="472"/>
      <c r="K6" s="472"/>
      <c r="L6" s="472"/>
      <c r="M6" s="472"/>
      <c r="N6" s="472"/>
      <c r="O6" s="472"/>
    </row>
    <row r="7" spans="1:15" ht="30" x14ac:dyDescent="0.2">
      <c r="A7" s="482">
        <v>3</v>
      </c>
      <c r="B7" s="488" t="s">
        <v>1695</v>
      </c>
      <c r="C7" s="482">
        <v>2010</v>
      </c>
      <c r="D7" s="482">
        <v>37</v>
      </c>
      <c r="E7" s="483">
        <v>43.57</v>
      </c>
      <c r="F7" s="484">
        <v>2823033.14</v>
      </c>
      <c r="G7" s="485">
        <f t="shared" si="0"/>
        <v>160106.8634518476</v>
      </c>
      <c r="H7" s="485">
        <f t="shared" si="1"/>
        <v>480320.59035554284</v>
      </c>
      <c r="I7" s="485">
        <f t="shared" si="2"/>
        <v>976678.35216900136</v>
      </c>
      <c r="J7" s="472"/>
      <c r="K7" s="472"/>
      <c r="L7" s="472"/>
      <c r="M7" s="472"/>
      <c r="N7" s="472"/>
      <c r="O7" s="472"/>
    </row>
    <row r="8" spans="1:15" x14ac:dyDescent="0.2">
      <c r="A8" s="482">
        <v>4</v>
      </c>
      <c r="B8" s="472" t="s">
        <v>1112</v>
      </c>
      <c r="C8" s="482">
        <v>2010</v>
      </c>
      <c r="D8" s="482">
        <v>25</v>
      </c>
      <c r="E8" s="489">
        <v>5.96</v>
      </c>
      <c r="F8" s="490">
        <v>1398603.87</v>
      </c>
      <c r="G8" s="485">
        <f t="shared" si="0"/>
        <v>579869.14311468124</v>
      </c>
      <c r="H8" s="485">
        <f t="shared" si="1"/>
        <v>1739607.4293440436</v>
      </c>
      <c r="I8" s="485">
        <f t="shared" si="2"/>
        <v>3537297.6958056954</v>
      </c>
      <c r="J8" s="472"/>
      <c r="K8" s="472"/>
      <c r="L8" s="472"/>
      <c r="M8" s="472"/>
      <c r="N8" s="472"/>
      <c r="O8" s="472"/>
    </row>
    <row r="9" spans="1:15" ht="45" x14ac:dyDescent="0.2">
      <c r="A9" s="482">
        <v>5</v>
      </c>
      <c r="B9" s="491" t="s">
        <v>1696</v>
      </c>
      <c r="C9" s="482">
        <v>2010</v>
      </c>
      <c r="D9" s="482">
        <v>23</v>
      </c>
      <c r="E9" s="483">
        <v>14.43</v>
      </c>
      <c r="F9" s="490">
        <v>1832244.75</v>
      </c>
      <c r="G9" s="485">
        <f t="shared" si="0"/>
        <v>313760.80315228691</v>
      </c>
      <c r="H9" s="485">
        <f t="shared" si="1"/>
        <v>941282.40945686074</v>
      </c>
      <c r="I9" s="485">
        <f t="shared" si="2"/>
        <v>1913992.8020022784</v>
      </c>
      <c r="J9" s="472"/>
      <c r="K9" s="472"/>
      <c r="L9" s="472"/>
      <c r="M9" s="472"/>
      <c r="N9" s="472"/>
      <c r="O9" s="472"/>
    </row>
    <row r="10" spans="1:15" x14ac:dyDescent="0.2">
      <c r="A10" s="482">
        <v>6</v>
      </c>
      <c r="B10" s="486" t="s">
        <v>1697</v>
      </c>
      <c r="C10" s="482">
        <v>2010</v>
      </c>
      <c r="D10" s="482">
        <v>84</v>
      </c>
      <c r="E10" s="483">
        <v>15.59</v>
      </c>
      <c r="F10" s="492">
        <v>787046.96</v>
      </c>
      <c r="G10" s="485">
        <f t="shared" si="0"/>
        <v>124748.71010314304</v>
      </c>
      <c r="H10" s="485">
        <f t="shared" si="1"/>
        <v>374246.13030942914</v>
      </c>
      <c r="I10" s="485">
        <f t="shared" si="2"/>
        <v>760987.7677441953</v>
      </c>
      <c r="J10" s="472"/>
      <c r="K10" s="472"/>
      <c r="L10" s="472"/>
      <c r="M10" s="472"/>
      <c r="N10" s="472"/>
      <c r="O10" s="472"/>
    </row>
    <row r="11" spans="1:15" x14ac:dyDescent="0.2">
      <c r="A11" s="482">
        <v>7</v>
      </c>
      <c r="B11" s="486" t="s">
        <v>1698</v>
      </c>
      <c r="C11" s="482">
        <v>2012</v>
      </c>
      <c r="D11" s="482">
        <v>104</v>
      </c>
      <c r="E11" s="483">
        <v>37.700000000000003</v>
      </c>
      <c r="F11" s="490">
        <v>4444228.21</v>
      </c>
      <c r="G11" s="485">
        <f t="shared" si="0"/>
        <v>291297.35061858088</v>
      </c>
      <c r="H11" s="485">
        <f t="shared" si="1"/>
        <v>873892.0518557427</v>
      </c>
      <c r="I11" s="485">
        <f t="shared" si="2"/>
        <v>1605634.4113776844</v>
      </c>
      <c r="J11" s="472"/>
      <c r="K11" s="472"/>
      <c r="L11" s="472"/>
      <c r="M11" s="472"/>
      <c r="N11" s="472"/>
      <c r="O11" s="472"/>
    </row>
    <row r="12" spans="1:15" x14ac:dyDescent="0.2">
      <c r="A12" s="482">
        <v>8</v>
      </c>
      <c r="B12" s="486" t="s">
        <v>1699</v>
      </c>
      <c r="C12" s="482">
        <v>2012</v>
      </c>
      <c r="D12" s="482">
        <v>74.5</v>
      </c>
      <c r="E12" s="483">
        <v>69.709999999999994</v>
      </c>
      <c r="F12" s="487">
        <v>29751327.789999999</v>
      </c>
      <c r="G12" s="485">
        <f t="shared" si="0"/>
        <v>1054612.2297443624</v>
      </c>
      <c r="H12" s="485">
        <f t="shared" si="1"/>
        <v>3163836.689233087</v>
      </c>
      <c r="I12" s="485">
        <f t="shared" si="2"/>
        <v>5813034.9731690455</v>
      </c>
      <c r="J12" s="472"/>
      <c r="K12" s="472"/>
      <c r="L12" s="472"/>
      <c r="M12" s="472"/>
      <c r="N12" s="472"/>
      <c r="O12" s="472"/>
    </row>
    <row r="13" spans="1:15" x14ac:dyDescent="0.2">
      <c r="A13" s="486"/>
      <c r="B13" s="486"/>
      <c r="C13" s="486"/>
      <c r="D13" s="486"/>
      <c r="E13" s="336"/>
      <c r="F13" s="336"/>
      <c r="G13" s="338" t="s">
        <v>1700</v>
      </c>
      <c r="H13" s="339">
        <f>AVERAGE(H5:H12)</f>
        <v>1934553.3026401515</v>
      </c>
      <c r="I13" s="340">
        <f>AVERAGE(I5:I12)</f>
        <v>3939205.5114369933</v>
      </c>
      <c r="J13" s="493">
        <f>I13/1000000</f>
        <v>3.939205511436993</v>
      </c>
      <c r="K13" s="472"/>
      <c r="L13" s="472"/>
      <c r="M13" s="472"/>
      <c r="N13" s="472"/>
      <c r="O13" s="472"/>
    </row>
    <row r="14" spans="1:15" x14ac:dyDescent="0.2">
      <c r="A14" s="472"/>
      <c r="B14" s="472" t="s">
        <v>1701</v>
      </c>
      <c r="C14" s="472"/>
      <c r="D14" s="472"/>
      <c r="E14" s="472"/>
      <c r="F14" s="472"/>
      <c r="G14" s="472"/>
      <c r="H14" s="472"/>
      <c r="I14" s="472"/>
      <c r="J14" s="472"/>
      <c r="K14" s="472"/>
      <c r="L14" s="472"/>
      <c r="M14" s="472"/>
      <c r="N14" s="472"/>
      <c r="O14" s="472"/>
    </row>
    <row r="15" spans="1:15" ht="314" x14ac:dyDescent="0.2">
      <c r="A15" s="472"/>
      <c r="B15" s="698" t="s">
        <v>1702</v>
      </c>
      <c r="C15" s="698"/>
      <c r="D15" s="698"/>
      <c r="E15" s="698"/>
      <c r="F15" s="698"/>
      <c r="G15" s="698"/>
      <c r="H15" s="698"/>
      <c r="I15" s="472"/>
      <c r="J15" s="472"/>
      <c r="K15" s="472"/>
      <c r="L15" s="472"/>
      <c r="M15" s="472"/>
      <c r="N15" s="472"/>
      <c r="O15" s="472"/>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20"/>
  <sheetViews>
    <sheetView workbookViewId="0"/>
  </sheetViews>
  <sheetFormatPr baseColWidth="10" defaultColWidth="8.83203125" defaultRowHeight="15" x14ac:dyDescent="0.2"/>
  <sheetData>
    <row r="1" spans="1:6" x14ac:dyDescent="0.2">
      <c r="A1" s="240"/>
      <c r="B1" s="241"/>
      <c r="C1" s="241"/>
      <c r="D1" s="241"/>
      <c r="E1" s="242"/>
      <c r="F1" s="243"/>
    </row>
    <row r="2" spans="1:6" ht="45" x14ac:dyDescent="0.2">
      <c r="A2" s="242" t="s">
        <v>918</v>
      </c>
      <c r="B2" s="242" t="s">
        <v>1554</v>
      </c>
      <c r="C2" s="242" t="s">
        <v>919</v>
      </c>
      <c r="D2" s="242" t="s">
        <v>920</v>
      </c>
      <c r="E2" s="242" t="s">
        <v>884</v>
      </c>
      <c r="F2" s="242" t="s">
        <v>887</v>
      </c>
    </row>
    <row r="3" spans="1:6" x14ac:dyDescent="0.2">
      <c r="A3" s="240" t="s">
        <v>1564</v>
      </c>
      <c r="B3" s="244"/>
      <c r="C3" s="244"/>
      <c r="D3" s="244"/>
      <c r="E3" s="244"/>
      <c r="F3" s="245"/>
    </row>
    <row r="4" spans="1:6" ht="45" x14ac:dyDescent="0.2">
      <c r="A4" s="246" t="s">
        <v>1566</v>
      </c>
      <c r="B4" s="247">
        <v>7</v>
      </c>
      <c r="C4" s="246" t="s">
        <v>378</v>
      </c>
      <c r="D4" s="247" t="s">
        <v>931</v>
      </c>
      <c r="E4" s="262">
        <v>3.5285714285714289</v>
      </c>
      <c r="F4" s="243"/>
    </row>
    <row r="5" spans="1:6" ht="30" x14ac:dyDescent="0.2">
      <c r="A5" s="246" t="s">
        <v>1568</v>
      </c>
      <c r="B5" s="247">
        <v>3</v>
      </c>
      <c r="C5" s="246" t="s">
        <v>381</v>
      </c>
      <c r="D5" s="247" t="s">
        <v>938</v>
      </c>
      <c r="E5" s="262">
        <v>5</v>
      </c>
      <c r="F5" s="243"/>
    </row>
    <row r="6" spans="1:6" ht="30" x14ac:dyDescent="0.2">
      <c r="A6" s="246" t="s">
        <v>1570</v>
      </c>
      <c r="B6" s="247">
        <v>1</v>
      </c>
      <c r="C6" s="246" t="s">
        <v>381</v>
      </c>
      <c r="D6" s="247" t="s">
        <v>938</v>
      </c>
      <c r="E6" s="262">
        <v>5</v>
      </c>
      <c r="F6" s="243"/>
    </row>
    <row r="7" spans="1:6" ht="30" x14ac:dyDescent="0.2">
      <c r="A7" s="246" t="s">
        <v>1572</v>
      </c>
      <c r="B7" s="247">
        <v>2</v>
      </c>
      <c r="C7" s="246" t="s">
        <v>381</v>
      </c>
      <c r="D7" s="247" t="s">
        <v>938</v>
      </c>
      <c r="E7" s="262">
        <v>5</v>
      </c>
      <c r="F7" s="243"/>
    </row>
    <row r="8" spans="1:6" ht="30" x14ac:dyDescent="0.2">
      <c r="A8" s="246" t="s">
        <v>1574</v>
      </c>
      <c r="B8" s="247">
        <v>3</v>
      </c>
      <c r="C8" s="246" t="s">
        <v>381</v>
      </c>
      <c r="D8" s="247" t="s">
        <v>938</v>
      </c>
      <c r="E8" s="262">
        <v>5.2</v>
      </c>
      <c r="F8" s="243"/>
    </row>
    <row r="9" spans="1:6" ht="30" x14ac:dyDescent="0.2">
      <c r="A9" s="246" t="s">
        <v>1576</v>
      </c>
      <c r="B9" s="247">
        <v>2</v>
      </c>
      <c r="C9" s="246" t="s">
        <v>381</v>
      </c>
      <c r="D9" s="247" t="s">
        <v>938</v>
      </c>
      <c r="E9" s="262">
        <v>5.3</v>
      </c>
      <c r="F9" s="243"/>
    </row>
    <row r="10" spans="1:6" ht="45" x14ac:dyDescent="0.2">
      <c r="A10" s="246" t="s">
        <v>1578</v>
      </c>
      <c r="B10" s="247">
        <v>12</v>
      </c>
      <c r="C10" s="246" t="s">
        <v>401</v>
      </c>
      <c r="D10" s="247" t="s">
        <v>942</v>
      </c>
      <c r="E10" s="262">
        <v>4.25</v>
      </c>
      <c r="F10" s="243"/>
    </row>
    <row r="11" spans="1:6" ht="30" x14ac:dyDescent="0.2">
      <c r="A11" s="246" t="s">
        <v>1581</v>
      </c>
      <c r="B11" s="247">
        <v>3</v>
      </c>
      <c r="C11" s="246" t="s">
        <v>413</v>
      </c>
      <c r="D11" s="247" t="s">
        <v>938</v>
      </c>
      <c r="E11" s="262">
        <v>5.3</v>
      </c>
      <c r="F11" s="243"/>
    </row>
    <row r="12" spans="1:6" ht="30" x14ac:dyDescent="0.2">
      <c r="A12" s="248" t="s">
        <v>1583</v>
      </c>
      <c r="B12" s="247">
        <v>2</v>
      </c>
      <c r="C12" s="246" t="s">
        <v>413</v>
      </c>
      <c r="D12" s="247" t="s">
        <v>938</v>
      </c>
      <c r="E12" s="262">
        <v>5.2</v>
      </c>
      <c r="F12" s="243"/>
    </row>
    <row r="13" spans="1:6" x14ac:dyDescent="0.2">
      <c r="A13" s="240" t="s">
        <v>1584</v>
      </c>
      <c r="B13" s="242">
        <f>SUM(B4:B12)</f>
        <v>35</v>
      </c>
      <c r="C13" s="240"/>
      <c r="D13" s="242"/>
      <c r="E13" s="275"/>
      <c r="F13" s="241"/>
    </row>
    <row r="14" spans="1:6" x14ac:dyDescent="0.2">
      <c r="A14" s="249"/>
      <c r="B14" s="250"/>
      <c r="C14" s="251"/>
      <c r="D14" s="250"/>
      <c r="E14" s="276"/>
      <c r="F14" s="250"/>
    </row>
    <row r="15" spans="1:6" x14ac:dyDescent="0.2">
      <c r="A15" s="240" t="s">
        <v>1585</v>
      </c>
      <c r="B15" s="247"/>
      <c r="C15" s="246"/>
      <c r="D15" s="247"/>
      <c r="E15" s="262"/>
      <c r="F15" s="243"/>
    </row>
    <row r="16" spans="1:6" ht="30" x14ac:dyDescent="0.2">
      <c r="A16" s="246" t="s">
        <v>1587</v>
      </c>
      <c r="B16" s="247">
        <v>4</v>
      </c>
      <c r="C16" s="246" t="s">
        <v>457</v>
      </c>
      <c r="D16" s="247" t="s">
        <v>949</v>
      </c>
      <c r="E16" s="262">
        <v>3.2</v>
      </c>
      <c r="F16" s="243"/>
    </row>
    <row r="17" spans="1:6" ht="45" x14ac:dyDescent="0.2">
      <c r="A17" s="246" t="s">
        <v>1589</v>
      </c>
      <c r="B17" s="247">
        <v>1</v>
      </c>
      <c r="C17" s="246" t="s">
        <v>460</v>
      </c>
      <c r="D17" s="247" t="s">
        <v>949</v>
      </c>
      <c r="E17" s="262">
        <v>3.2</v>
      </c>
      <c r="F17" s="243"/>
    </row>
    <row r="18" spans="1:6" ht="45" x14ac:dyDescent="0.2">
      <c r="A18" s="246" t="s">
        <v>1591</v>
      </c>
      <c r="B18" s="247">
        <v>2</v>
      </c>
      <c r="C18" s="246" t="s">
        <v>460</v>
      </c>
      <c r="D18" s="247" t="s">
        <v>949</v>
      </c>
      <c r="E18" s="262">
        <v>3.2</v>
      </c>
      <c r="F18" s="243"/>
    </row>
    <row r="19" spans="1:6" x14ac:dyDescent="0.2">
      <c r="A19" s="240" t="s">
        <v>1292</v>
      </c>
      <c r="B19" s="242">
        <f>SUM(B16:B18)</f>
        <v>7</v>
      </c>
      <c r="C19" s="242"/>
      <c r="D19" s="242"/>
      <c r="E19" s="242"/>
      <c r="F19" s="241"/>
    </row>
    <row r="20" spans="1:6" ht="30" x14ac:dyDescent="0.2">
      <c r="A20" s="240" t="s">
        <v>1592</v>
      </c>
      <c r="B20" s="242">
        <f>B13+B19</f>
        <v>42</v>
      </c>
      <c r="C20" s="242"/>
      <c r="D20" s="242"/>
      <c r="E20" s="242"/>
      <c r="F20" s="241"/>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N925"/>
  <sheetViews>
    <sheetView workbookViewId="0"/>
  </sheetViews>
  <sheetFormatPr baseColWidth="10" defaultColWidth="8.83203125" defaultRowHeight="15" x14ac:dyDescent="0.2"/>
  <sheetData>
    <row r="1" spans="1:14" ht="16" x14ac:dyDescent="0.2">
      <c r="A1" s="140"/>
      <c r="B1" s="141"/>
      <c r="C1" s="142"/>
      <c r="D1" s="141"/>
      <c r="E1" s="142"/>
      <c r="F1" s="142"/>
      <c r="G1" s="142"/>
      <c r="H1" s="142"/>
      <c r="I1" s="142"/>
      <c r="J1" s="141"/>
      <c r="K1" s="141"/>
      <c r="L1" s="141"/>
      <c r="N1" s="141"/>
    </row>
    <row r="2" spans="1:14" ht="16" x14ac:dyDescent="0.2">
      <c r="A2" s="699"/>
      <c r="B2" s="699"/>
      <c r="C2" s="699"/>
      <c r="D2" s="699"/>
      <c r="E2" s="699"/>
      <c r="F2" s="699"/>
      <c r="G2" s="699"/>
      <c r="H2" s="699"/>
      <c r="I2" s="699"/>
      <c r="J2" s="699"/>
      <c r="K2" s="699"/>
      <c r="L2" s="699"/>
      <c r="N2" s="143"/>
    </row>
    <row r="3" spans="1:14" ht="39" x14ac:dyDescent="0.2">
      <c r="A3" s="144" t="s">
        <v>1</v>
      </c>
      <c r="B3" s="145" t="s">
        <v>881</v>
      </c>
      <c r="C3" s="145" t="s">
        <v>1595</v>
      </c>
      <c r="D3" s="145" t="s">
        <v>1342</v>
      </c>
      <c r="E3" s="145" t="s">
        <v>1596</v>
      </c>
      <c r="F3" s="145" t="s">
        <v>1703</v>
      </c>
      <c r="G3" s="145" t="s">
        <v>1599</v>
      </c>
      <c r="H3" s="145" t="s">
        <v>1597</v>
      </c>
      <c r="I3" s="145" t="s">
        <v>1600</v>
      </c>
      <c r="J3" s="145" t="s">
        <v>1601</v>
      </c>
      <c r="K3" s="146" t="s">
        <v>1704</v>
      </c>
      <c r="L3" s="146" t="s">
        <v>1605</v>
      </c>
      <c r="M3" s="145" t="s">
        <v>1606</v>
      </c>
      <c r="N3" s="144" t="s">
        <v>887</v>
      </c>
    </row>
    <row r="4" spans="1:14" ht="39" x14ac:dyDescent="0.2">
      <c r="A4" s="147">
        <v>1</v>
      </c>
      <c r="B4" s="148" t="s">
        <v>1607</v>
      </c>
      <c r="C4" s="149" t="s">
        <v>1319</v>
      </c>
      <c r="D4" s="148" t="s">
        <v>1608</v>
      </c>
      <c r="E4" s="149" t="s">
        <v>1705</v>
      </c>
      <c r="F4" s="149">
        <v>1982</v>
      </c>
      <c r="G4" s="150" t="s">
        <v>1365</v>
      </c>
      <c r="H4" s="149">
        <v>19</v>
      </c>
      <c r="I4" s="151">
        <v>35</v>
      </c>
      <c r="J4" s="149">
        <v>2.0870000000000002</v>
      </c>
      <c r="K4" s="152">
        <f>I4*J4</f>
        <v>73.045000000000002</v>
      </c>
      <c r="L4" s="152" t="s">
        <v>1609</v>
      </c>
      <c r="M4" s="153" t="s">
        <v>1362</v>
      </c>
      <c r="N4" s="154"/>
    </row>
    <row r="5" spans="1:14" ht="39" x14ac:dyDescent="0.2">
      <c r="A5" s="147">
        <v>2</v>
      </c>
      <c r="B5" s="148" t="s">
        <v>1607</v>
      </c>
      <c r="C5" s="149" t="s">
        <v>1319</v>
      </c>
      <c r="D5" s="148" t="s">
        <v>1610</v>
      </c>
      <c r="E5" s="149" t="s">
        <v>1359</v>
      </c>
      <c r="F5" s="149"/>
      <c r="G5" s="150" t="s">
        <v>1363</v>
      </c>
      <c r="H5" s="155">
        <v>15</v>
      </c>
      <c r="I5" s="151">
        <v>15</v>
      </c>
      <c r="J5" s="149">
        <v>2.0870000000000002</v>
      </c>
      <c r="K5" s="152">
        <v>150</v>
      </c>
      <c r="L5" s="152" t="s">
        <v>931</v>
      </c>
      <c r="M5" s="153" t="s">
        <v>1362</v>
      </c>
      <c r="N5" s="149"/>
    </row>
    <row r="6" spans="1:14" ht="39" x14ac:dyDescent="0.2">
      <c r="A6" s="147">
        <v>3</v>
      </c>
      <c r="B6" s="148" t="s">
        <v>1607</v>
      </c>
      <c r="C6" s="149" t="s">
        <v>1319</v>
      </c>
      <c r="D6" s="154" t="s">
        <v>1611</v>
      </c>
      <c r="E6" s="147" t="s">
        <v>1654</v>
      </c>
      <c r="F6" s="147">
        <v>2003</v>
      </c>
      <c r="G6" s="150" t="s">
        <v>1373</v>
      </c>
      <c r="H6" s="147">
        <v>32</v>
      </c>
      <c r="I6" s="156">
        <v>35</v>
      </c>
      <c r="J6" s="149">
        <v>2.0870000000000002</v>
      </c>
      <c r="K6" s="157">
        <f>J6*I6</f>
        <v>73.045000000000002</v>
      </c>
      <c r="L6" s="157" t="s">
        <v>931</v>
      </c>
      <c r="M6" s="153" t="s">
        <v>1613</v>
      </c>
      <c r="N6" s="154"/>
    </row>
    <row r="7" spans="1:14" ht="39" x14ac:dyDescent="0.2">
      <c r="A7" s="147">
        <v>4</v>
      </c>
      <c r="B7" s="148" t="s">
        <v>1614</v>
      </c>
      <c r="C7" s="149" t="s">
        <v>1615</v>
      </c>
      <c r="D7" s="154" t="s">
        <v>1706</v>
      </c>
      <c r="E7" s="147" t="s">
        <v>1617</v>
      </c>
      <c r="F7" s="147">
        <v>2009</v>
      </c>
      <c r="G7" s="150" t="s">
        <v>1351</v>
      </c>
      <c r="H7" s="147">
        <v>44</v>
      </c>
      <c r="I7" s="156">
        <v>55</v>
      </c>
      <c r="J7" s="149">
        <v>2.0870000000000002</v>
      </c>
      <c r="K7" s="157">
        <f>I7*J7</f>
        <v>114.78500000000001</v>
      </c>
      <c r="L7" s="152" t="s">
        <v>935</v>
      </c>
      <c r="M7" s="153" t="s">
        <v>1362</v>
      </c>
      <c r="N7" s="154"/>
    </row>
    <row r="8" spans="1:14" ht="39" x14ac:dyDescent="0.2">
      <c r="A8" s="147">
        <v>5</v>
      </c>
      <c r="B8" s="148" t="s">
        <v>1618</v>
      </c>
      <c r="C8" s="149" t="s">
        <v>1370</v>
      </c>
      <c r="D8" s="148" t="s">
        <v>1619</v>
      </c>
      <c r="E8" s="149" t="s">
        <v>1705</v>
      </c>
      <c r="F8" s="149">
        <v>1993</v>
      </c>
      <c r="G8" s="150" t="s">
        <v>1375</v>
      </c>
      <c r="H8" s="149">
        <v>20</v>
      </c>
      <c r="I8" s="151">
        <v>25</v>
      </c>
      <c r="J8" s="149">
        <v>2.0870000000000002</v>
      </c>
      <c r="K8" s="152">
        <f>I8*J8</f>
        <v>52.175000000000004</v>
      </c>
      <c r="L8" s="152" t="s">
        <v>938</v>
      </c>
      <c r="M8" s="153" t="s">
        <v>1362</v>
      </c>
      <c r="N8" s="154"/>
    </row>
    <row r="9" spans="1:14" ht="39" x14ac:dyDescent="0.2">
      <c r="A9" s="147">
        <v>6</v>
      </c>
      <c r="B9" s="148" t="s">
        <v>1618</v>
      </c>
      <c r="C9" s="149" t="s">
        <v>1370</v>
      </c>
      <c r="D9" s="148" t="s">
        <v>1620</v>
      </c>
      <c r="E9" s="149" t="s">
        <v>1705</v>
      </c>
      <c r="F9" s="149">
        <v>1993</v>
      </c>
      <c r="G9" s="150" t="s">
        <v>1374</v>
      </c>
      <c r="H9" s="149">
        <v>15.4</v>
      </c>
      <c r="I9" s="151">
        <v>20</v>
      </c>
      <c r="J9" s="149">
        <v>2.0870000000000002</v>
      </c>
      <c r="K9" s="152">
        <f>I9*J9</f>
        <v>41.74</v>
      </c>
      <c r="L9" s="152" t="s">
        <v>938</v>
      </c>
      <c r="M9" s="153" t="s">
        <v>1362</v>
      </c>
      <c r="N9" s="154"/>
    </row>
    <row r="10" spans="1:14" ht="39" x14ac:dyDescent="0.2">
      <c r="A10" s="147">
        <v>7</v>
      </c>
      <c r="B10" s="148" t="s">
        <v>1618</v>
      </c>
      <c r="C10" s="149" t="s">
        <v>1370</v>
      </c>
      <c r="D10" s="154" t="s">
        <v>1622</v>
      </c>
      <c r="E10" s="147" t="s">
        <v>1623</v>
      </c>
      <c r="F10" s="147">
        <v>2011</v>
      </c>
      <c r="G10" s="150" t="s">
        <v>1361</v>
      </c>
      <c r="H10" s="147">
        <v>20</v>
      </c>
      <c r="I10" s="156">
        <v>20</v>
      </c>
      <c r="J10" s="149">
        <v>2.0870000000000002</v>
      </c>
      <c r="K10" s="157">
        <f>J10*I10</f>
        <v>41.74</v>
      </c>
      <c r="L10" s="157" t="s">
        <v>942</v>
      </c>
      <c r="M10" s="153" t="s">
        <v>1624</v>
      </c>
      <c r="N10" s="154"/>
    </row>
    <row r="11" spans="1:14" ht="39" x14ac:dyDescent="0.2">
      <c r="A11" s="147">
        <v>8</v>
      </c>
      <c r="B11" s="158" t="s">
        <v>1625</v>
      </c>
      <c r="C11" s="158" t="s">
        <v>1367</v>
      </c>
      <c r="D11" s="159" t="s">
        <v>1626</v>
      </c>
      <c r="E11" s="158" t="s">
        <v>1705</v>
      </c>
      <c r="F11" s="158">
        <v>1992</v>
      </c>
      <c r="G11" s="150" t="s">
        <v>1368</v>
      </c>
      <c r="H11" s="149">
        <v>15.5</v>
      </c>
      <c r="I11" s="151">
        <v>16</v>
      </c>
      <c r="J11" s="149"/>
      <c r="K11" s="152"/>
      <c r="L11" s="152" t="s">
        <v>938</v>
      </c>
      <c r="M11" s="153" t="s">
        <v>1369</v>
      </c>
      <c r="N11" s="154"/>
    </row>
    <row r="12" spans="1:14" ht="39" x14ac:dyDescent="0.2">
      <c r="A12" s="147">
        <v>9</v>
      </c>
      <c r="B12" s="158" t="s">
        <v>1625</v>
      </c>
      <c r="C12" s="158" t="s">
        <v>1367</v>
      </c>
      <c r="D12" s="159" t="s">
        <v>1627</v>
      </c>
      <c r="E12" s="158" t="s">
        <v>1359</v>
      </c>
      <c r="F12" s="158"/>
      <c r="G12" s="160" t="s">
        <v>1628</v>
      </c>
      <c r="H12" s="152">
        <v>15.5</v>
      </c>
      <c r="I12" s="151">
        <v>16</v>
      </c>
      <c r="J12" s="161"/>
      <c r="K12" s="152"/>
      <c r="L12" s="162" t="s">
        <v>1707</v>
      </c>
      <c r="M12" s="153" t="s">
        <v>1369</v>
      </c>
      <c r="N12" s="149"/>
    </row>
    <row r="13" spans="1:14" ht="39" x14ac:dyDescent="0.2">
      <c r="A13" s="147">
        <v>10</v>
      </c>
      <c r="B13" s="158" t="s">
        <v>1629</v>
      </c>
      <c r="C13" s="158" t="s">
        <v>1354</v>
      </c>
      <c r="D13" s="159" t="s">
        <v>1629</v>
      </c>
      <c r="E13" s="158" t="s">
        <v>1708</v>
      </c>
      <c r="F13" s="158">
        <v>2024</v>
      </c>
      <c r="G13" s="150" t="s">
        <v>1366</v>
      </c>
      <c r="H13" s="147">
        <v>57.9</v>
      </c>
      <c r="I13" s="156">
        <v>58</v>
      </c>
      <c r="J13" s="149"/>
      <c r="K13" s="157"/>
      <c r="L13" s="163" t="s">
        <v>1707</v>
      </c>
      <c r="M13" s="153" t="s">
        <v>1369</v>
      </c>
      <c r="N13" s="154"/>
    </row>
    <row r="14" spans="1:14" ht="26" x14ac:dyDescent="0.2">
      <c r="A14" s="147">
        <v>11</v>
      </c>
      <c r="B14" s="148" t="s">
        <v>1631</v>
      </c>
      <c r="C14" s="149" t="s">
        <v>1355</v>
      </c>
      <c r="D14" s="148" t="s">
        <v>1632</v>
      </c>
      <c r="E14" s="149" t="s">
        <v>1709</v>
      </c>
      <c r="F14" s="149">
        <v>1999</v>
      </c>
      <c r="G14" s="150" t="s">
        <v>1382</v>
      </c>
      <c r="H14" s="149">
        <v>37</v>
      </c>
      <c r="I14" s="151">
        <v>40</v>
      </c>
      <c r="J14" s="149">
        <v>2.0870000000000002</v>
      </c>
      <c r="K14" s="152">
        <f>I14*J14</f>
        <v>83.48</v>
      </c>
      <c r="L14" s="152" t="s">
        <v>935</v>
      </c>
      <c r="M14" s="153" t="s">
        <v>1362</v>
      </c>
      <c r="N14" s="154"/>
    </row>
    <row r="15" spans="1:14" ht="26" x14ac:dyDescent="0.2">
      <c r="A15" s="147">
        <v>12</v>
      </c>
      <c r="B15" s="148" t="s">
        <v>1631</v>
      </c>
      <c r="C15" s="149" t="s">
        <v>1355</v>
      </c>
      <c r="D15" s="148" t="s">
        <v>1633</v>
      </c>
      <c r="E15" s="149" t="s">
        <v>1710</v>
      </c>
      <c r="F15" s="149">
        <v>1999</v>
      </c>
      <c r="G15" s="150" t="s">
        <v>1357</v>
      </c>
      <c r="H15" s="149">
        <v>46</v>
      </c>
      <c r="I15" s="151">
        <v>46</v>
      </c>
      <c r="J15" s="149">
        <v>2.0870000000000002</v>
      </c>
      <c r="K15" s="152">
        <f>I15*J15</f>
        <v>96.00200000000001</v>
      </c>
      <c r="L15" s="152" t="s">
        <v>935</v>
      </c>
      <c r="M15" s="153" t="s">
        <v>1362</v>
      </c>
      <c r="N15" s="154"/>
    </row>
    <row r="16" spans="1:14" ht="39" x14ac:dyDescent="0.2">
      <c r="A16" s="147">
        <v>13</v>
      </c>
      <c r="B16" s="158" t="s">
        <v>1635</v>
      </c>
      <c r="C16" s="158" t="s">
        <v>1355</v>
      </c>
      <c r="D16" s="159" t="s">
        <v>1636</v>
      </c>
      <c r="E16" s="158" t="s">
        <v>1399</v>
      </c>
      <c r="F16" s="158">
        <v>1981</v>
      </c>
      <c r="G16" s="150" t="s">
        <v>1385</v>
      </c>
      <c r="H16" s="149">
        <v>33</v>
      </c>
      <c r="I16" s="151">
        <v>33</v>
      </c>
      <c r="J16" s="149"/>
      <c r="K16" s="152"/>
      <c r="L16" s="152" t="s">
        <v>935</v>
      </c>
      <c r="M16" s="153" t="s">
        <v>1369</v>
      </c>
      <c r="N16" s="148"/>
    </row>
    <row r="17" spans="1:14" ht="39" x14ac:dyDescent="0.2">
      <c r="A17" s="147">
        <v>14</v>
      </c>
      <c r="B17" s="158" t="s">
        <v>1635</v>
      </c>
      <c r="C17" s="158" t="s">
        <v>1355</v>
      </c>
      <c r="D17" s="159" t="s">
        <v>1711</v>
      </c>
      <c r="E17" s="158" t="s">
        <v>1399</v>
      </c>
      <c r="F17" s="158">
        <v>2003</v>
      </c>
      <c r="G17" s="150" t="s">
        <v>1379</v>
      </c>
      <c r="H17" s="149">
        <v>29.5</v>
      </c>
      <c r="I17" s="151">
        <v>30</v>
      </c>
      <c r="J17" s="149"/>
      <c r="K17" s="152"/>
      <c r="L17" s="162" t="s">
        <v>1707</v>
      </c>
      <c r="M17" s="153" t="s">
        <v>1369</v>
      </c>
      <c r="N17" s="154"/>
    </row>
    <row r="18" spans="1:14" ht="39" x14ac:dyDescent="0.2">
      <c r="A18" s="147">
        <v>15</v>
      </c>
      <c r="B18" s="158" t="s">
        <v>1635</v>
      </c>
      <c r="C18" s="158" t="s">
        <v>1355</v>
      </c>
      <c r="D18" s="159" t="s">
        <v>1712</v>
      </c>
      <c r="E18" s="158" t="s">
        <v>1399</v>
      </c>
      <c r="F18" s="158">
        <v>2013</v>
      </c>
      <c r="G18" s="150" t="s">
        <v>1380</v>
      </c>
      <c r="H18" s="149">
        <v>29.5</v>
      </c>
      <c r="I18" s="151">
        <v>30</v>
      </c>
      <c r="J18" s="149"/>
      <c r="K18" s="152"/>
      <c r="L18" s="162" t="s">
        <v>1707</v>
      </c>
      <c r="M18" s="153" t="s">
        <v>1369</v>
      </c>
      <c r="N18" s="154"/>
    </row>
    <row r="19" spans="1:14" ht="39" x14ac:dyDescent="0.2">
      <c r="A19" s="147">
        <v>16</v>
      </c>
      <c r="B19" s="158" t="s">
        <v>1635</v>
      </c>
      <c r="C19" s="158" t="s">
        <v>1355</v>
      </c>
      <c r="D19" s="159" t="s">
        <v>1713</v>
      </c>
      <c r="E19" s="158" t="s">
        <v>1399</v>
      </c>
      <c r="F19" s="158">
        <v>2001</v>
      </c>
      <c r="G19" s="150" t="s">
        <v>1640</v>
      </c>
      <c r="H19" s="149">
        <v>22.95</v>
      </c>
      <c r="I19" s="151">
        <v>23</v>
      </c>
      <c r="J19" s="149"/>
      <c r="K19" s="152"/>
      <c r="L19" s="162" t="s">
        <v>1707</v>
      </c>
      <c r="M19" s="153" t="s">
        <v>1369</v>
      </c>
      <c r="N19" s="164"/>
    </row>
    <row r="20" spans="1:14" ht="39" x14ac:dyDescent="0.2">
      <c r="A20" s="147">
        <v>17</v>
      </c>
      <c r="B20" s="158" t="s">
        <v>1635</v>
      </c>
      <c r="C20" s="158" t="s">
        <v>1355</v>
      </c>
      <c r="D20" s="159" t="s">
        <v>1714</v>
      </c>
      <c r="E20" s="158" t="s">
        <v>1642</v>
      </c>
      <c r="F20" s="158">
        <v>2001</v>
      </c>
      <c r="G20" s="150" t="s">
        <v>1381</v>
      </c>
      <c r="H20" s="149">
        <v>72</v>
      </c>
      <c r="I20" s="151">
        <v>72</v>
      </c>
      <c r="J20" s="149"/>
      <c r="K20" s="152"/>
      <c r="L20" s="162" t="s">
        <v>1707</v>
      </c>
      <c r="M20" s="153" t="s">
        <v>1369</v>
      </c>
      <c r="N20" s="164"/>
    </row>
    <row r="21" spans="1:14" ht="39" x14ac:dyDescent="0.2">
      <c r="A21" s="147">
        <v>18</v>
      </c>
      <c r="B21" s="158" t="s">
        <v>1643</v>
      </c>
      <c r="C21" s="158" t="s">
        <v>1388</v>
      </c>
      <c r="D21" s="159" t="s">
        <v>1644</v>
      </c>
      <c r="E21" s="158" t="s">
        <v>1399</v>
      </c>
      <c r="F21" s="158">
        <v>2006</v>
      </c>
      <c r="G21" s="150" t="s">
        <v>1389</v>
      </c>
      <c r="H21" s="147">
        <v>26</v>
      </c>
      <c r="I21" s="156">
        <v>26</v>
      </c>
      <c r="J21" s="149"/>
      <c r="K21" s="157"/>
      <c r="L21" s="163" t="s">
        <v>932</v>
      </c>
      <c r="M21" s="153" t="s">
        <v>1369</v>
      </c>
      <c r="N21" s="154"/>
    </row>
    <row r="22" spans="1:14" ht="39" x14ac:dyDescent="0.2">
      <c r="A22" s="147">
        <v>19</v>
      </c>
      <c r="B22" s="158" t="s">
        <v>1643</v>
      </c>
      <c r="C22" s="158" t="s">
        <v>1388</v>
      </c>
      <c r="D22" s="159" t="s">
        <v>1645</v>
      </c>
      <c r="E22" s="158" t="s">
        <v>1399</v>
      </c>
      <c r="F22" s="158">
        <v>1999</v>
      </c>
      <c r="G22" s="150" t="s">
        <v>1391</v>
      </c>
      <c r="H22" s="147">
        <v>19.8</v>
      </c>
      <c r="I22" s="156">
        <v>20</v>
      </c>
      <c r="J22" s="149"/>
      <c r="K22" s="157"/>
      <c r="L22" s="163" t="s">
        <v>1707</v>
      </c>
      <c r="M22" s="153" t="s">
        <v>1369</v>
      </c>
      <c r="N22" s="154"/>
    </row>
    <row r="23" spans="1:14" ht="39" x14ac:dyDescent="0.2">
      <c r="A23" s="147">
        <v>20</v>
      </c>
      <c r="B23" s="158" t="s">
        <v>1643</v>
      </c>
      <c r="C23" s="158" t="s">
        <v>1388</v>
      </c>
      <c r="D23" s="159" t="s">
        <v>1646</v>
      </c>
      <c r="E23" s="158" t="s">
        <v>1399</v>
      </c>
      <c r="F23" s="158" t="s">
        <v>1364</v>
      </c>
      <c r="G23" s="150" t="s">
        <v>1393</v>
      </c>
      <c r="H23" s="147">
        <v>21.3</v>
      </c>
      <c r="I23" s="156">
        <v>22</v>
      </c>
      <c r="J23" s="149"/>
      <c r="K23" s="157"/>
      <c r="L23" s="163" t="s">
        <v>1707</v>
      </c>
      <c r="M23" s="153" t="s">
        <v>1369</v>
      </c>
      <c r="N23" s="164"/>
    </row>
    <row r="24" spans="1:14" ht="26" x14ac:dyDescent="0.2">
      <c r="A24" s="147">
        <v>21</v>
      </c>
      <c r="B24" s="148" t="s">
        <v>1647</v>
      </c>
      <c r="C24" s="149" t="s">
        <v>1386</v>
      </c>
      <c r="D24" s="148" t="s">
        <v>1648</v>
      </c>
      <c r="E24" s="149" t="s">
        <v>1649</v>
      </c>
      <c r="F24" s="149">
        <v>2002</v>
      </c>
      <c r="G24" s="150" t="s">
        <v>1390</v>
      </c>
      <c r="H24" s="149">
        <v>49</v>
      </c>
      <c r="I24" s="151">
        <v>50</v>
      </c>
      <c r="J24" s="149">
        <v>2.0870000000000002</v>
      </c>
      <c r="K24" s="157">
        <f>J24*I24</f>
        <v>104.35000000000001</v>
      </c>
      <c r="L24" s="152" t="s">
        <v>942</v>
      </c>
      <c r="M24" s="153" t="s">
        <v>1362</v>
      </c>
      <c r="N24" s="165"/>
    </row>
    <row r="25" spans="1:14" ht="39" x14ac:dyDescent="0.2">
      <c r="A25" s="147">
        <v>22</v>
      </c>
      <c r="B25" s="148" t="s">
        <v>1647</v>
      </c>
      <c r="C25" s="149" t="s">
        <v>1386</v>
      </c>
      <c r="D25" s="148" t="s">
        <v>1650</v>
      </c>
      <c r="E25" s="149" t="s">
        <v>1715</v>
      </c>
      <c r="F25" s="149">
        <v>1990</v>
      </c>
      <c r="G25" s="150" t="s">
        <v>1387</v>
      </c>
      <c r="H25" s="149">
        <v>18</v>
      </c>
      <c r="I25" s="151">
        <v>25</v>
      </c>
      <c r="J25" s="149">
        <v>2.0870000000000002</v>
      </c>
      <c r="K25" s="157">
        <f>J25*I25</f>
        <v>52.175000000000004</v>
      </c>
      <c r="L25" s="152" t="s">
        <v>942</v>
      </c>
      <c r="M25" s="153" t="s">
        <v>1362</v>
      </c>
      <c r="N25" s="165" t="s">
        <v>1652</v>
      </c>
    </row>
    <row r="26" spans="1:14" ht="39" x14ac:dyDescent="0.2">
      <c r="A26" s="147">
        <v>23</v>
      </c>
      <c r="B26" s="148" t="s">
        <v>1647</v>
      </c>
      <c r="C26" s="149" t="s">
        <v>1386</v>
      </c>
      <c r="D26" s="154" t="s">
        <v>1653</v>
      </c>
      <c r="E26" s="147" t="s">
        <v>1654</v>
      </c>
      <c r="F26" s="147">
        <v>1989</v>
      </c>
      <c r="G26" s="150" t="s">
        <v>1392</v>
      </c>
      <c r="H26" s="147">
        <v>15</v>
      </c>
      <c r="I26" s="156">
        <v>15</v>
      </c>
      <c r="J26" s="149">
        <v>2.0870000000000002</v>
      </c>
      <c r="K26" s="157">
        <f>J26*I26</f>
        <v>31.305000000000003</v>
      </c>
      <c r="L26" s="157" t="s">
        <v>942</v>
      </c>
      <c r="M26" s="153" t="s">
        <v>1624</v>
      </c>
      <c r="N26" s="148" t="s">
        <v>1652</v>
      </c>
    </row>
    <row r="27" spans="1:14" ht="26" x14ac:dyDescent="0.2">
      <c r="A27" s="147">
        <v>24</v>
      </c>
      <c r="B27" s="148" t="s">
        <v>1647</v>
      </c>
      <c r="C27" s="158" t="s">
        <v>1386</v>
      </c>
      <c r="D27" s="159" t="s">
        <v>1655</v>
      </c>
      <c r="E27" s="158" t="s">
        <v>1399</v>
      </c>
      <c r="F27" s="158">
        <v>2000</v>
      </c>
      <c r="G27" s="150" t="s">
        <v>1656</v>
      </c>
      <c r="H27" s="149">
        <v>16</v>
      </c>
      <c r="I27" s="151">
        <v>16</v>
      </c>
      <c r="J27" s="149"/>
      <c r="K27" s="152"/>
      <c r="L27" s="162" t="s">
        <v>1707</v>
      </c>
      <c r="M27" s="153" t="s">
        <v>1369</v>
      </c>
      <c r="N27" s="154"/>
    </row>
    <row r="28" spans="1:14" ht="26" x14ac:dyDescent="0.2">
      <c r="A28" s="147">
        <v>25</v>
      </c>
      <c r="B28" s="148" t="s">
        <v>1647</v>
      </c>
      <c r="C28" s="158" t="s">
        <v>1386</v>
      </c>
      <c r="D28" s="159" t="s">
        <v>1657</v>
      </c>
      <c r="E28" s="158" t="s">
        <v>1658</v>
      </c>
      <c r="F28" s="158">
        <v>1994</v>
      </c>
      <c r="G28" s="150" t="s">
        <v>1397</v>
      </c>
      <c r="H28" s="149">
        <v>15</v>
      </c>
      <c r="I28" s="151">
        <v>15</v>
      </c>
      <c r="J28" s="161"/>
      <c r="K28" s="149"/>
      <c r="L28" s="162" t="s">
        <v>1707</v>
      </c>
      <c r="M28" s="153" t="s">
        <v>1369</v>
      </c>
      <c r="N28" s="166"/>
    </row>
    <row r="29" spans="1:14" ht="26" x14ac:dyDescent="0.2">
      <c r="A29" s="147">
        <v>26</v>
      </c>
      <c r="B29" s="148" t="s">
        <v>1647</v>
      </c>
      <c r="C29" s="158" t="s">
        <v>1386</v>
      </c>
      <c r="D29" s="159" t="s">
        <v>1659</v>
      </c>
      <c r="E29" s="158" t="s">
        <v>1658</v>
      </c>
      <c r="F29" s="158">
        <v>2000</v>
      </c>
      <c r="G29" s="150" t="s">
        <v>1406</v>
      </c>
      <c r="H29" s="149">
        <v>19.5</v>
      </c>
      <c r="I29" s="151">
        <v>20</v>
      </c>
      <c r="J29" s="149"/>
      <c r="K29" s="152"/>
      <c r="L29" s="162" t="s">
        <v>1707</v>
      </c>
      <c r="M29" s="153" t="s">
        <v>1369</v>
      </c>
      <c r="N29" s="166"/>
    </row>
    <row r="30" spans="1:14" ht="26" x14ac:dyDescent="0.2">
      <c r="A30" s="147">
        <v>27</v>
      </c>
      <c r="B30" s="148" t="s">
        <v>1647</v>
      </c>
      <c r="C30" s="158" t="s">
        <v>1386</v>
      </c>
      <c r="D30" s="159" t="s">
        <v>1660</v>
      </c>
      <c r="E30" s="158" t="s">
        <v>1399</v>
      </c>
      <c r="F30" s="158">
        <v>2011</v>
      </c>
      <c r="G30" s="150" t="s">
        <v>1400</v>
      </c>
      <c r="H30" s="149">
        <v>27.4</v>
      </c>
      <c r="I30" s="151">
        <v>28</v>
      </c>
      <c r="J30" s="149"/>
      <c r="K30" s="152"/>
      <c r="L30" s="162" t="s">
        <v>1707</v>
      </c>
      <c r="M30" s="153" t="s">
        <v>1369</v>
      </c>
      <c r="N30" s="154"/>
    </row>
    <row r="31" spans="1:14" ht="39" x14ac:dyDescent="0.2">
      <c r="A31" s="147">
        <v>28</v>
      </c>
      <c r="B31" s="148" t="s">
        <v>1661</v>
      </c>
      <c r="C31" s="149" t="s">
        <v>1358</v>
      </c>
      <c r="D31" s="148" t="s">
        <v>1662</v>
      </c>
      <c r="E31" s="149" t="s">
        <v>1663</v>
      </c>
      <c r="F31" s="149">
        <v>2001</v>
      </c>
      <c r="G31" s="150" t="s">
        <v>1376</v>
      </c>
      <c r="H31" s="149">
        <v>27</v>
      </c>
      <c r="I31" s="151">
        <v>30</v>
      </c>
      <c r="J31" s="149">
        <v>2.0870000000000002</v>
      </c>
      <c r="K31" s="152">
        <f>I31*J31</f>
        <v>62.610000000000007</v>
      </c>
      <c r="L31" s="152" t="s">
        <v>1664</v>
      </c>
      <c r="M31" s="153" t="s">
        <v>1362</v>
      </c>
      <c r="N31" s="148" t="s">
        <v>1665</v>
      </c>
    </row>
    <row r="32" spans="1:14" ht="39" x14ac:dyDescent="0.2">
      <c r="A32" s="147">
        <v>29</v>
      </c>
      <c r="B32" s="148" t="s">
        <v>1666</v>
      </c>
      <c r="C32" s="149" t="s">
        <v>1358</v>
      </c>
      <c r="D32" s="154" t="s">
        <v>1667</v>
      </c>
      <c r="E32" s="147" t="s">
        <v>1654</v>
      </c>
      <c r="F32" s="147">
        <v>1999</v>
      </c>
      <c r="G32" s="150" t="s">
        <v>1377</v>
      </c>
      <c r="H32" s="147">
        <v>16</v>
      </c>
      <c r="I32" s="156">
        <v>16</v>
      </c>
      <c r="J32" s="149">
        <f>J31</f>
        <v>2.0870000000000002</v>
      </c>
      <c r="K32" s="157">
        <f>I32*J32</f>
        <v>33.392000000000003</v>
      </c>
      <c r="L32" s="152" t="s">
        <v>1664</v>
      </c>
      <c r="M32" s="153" t="s">
        <v>1362</v>
      </c>
      <c r="N32" s="154"/>
    </row>
    <row r="33" spans="1:14" ht="39" x14ac:dyDescent="0.2">
      <c r="A33" s="147">
        <v>30</v>
      </c>
      <c r="B33" s="148" t="s">
        <v>1666</v>
      </c>
      <c r="C33" s="158" t="s">
        <v>1358</v>
      </c>
      <c r="D33" s="159" t="s">
        <v>1668</v>
      </c>
      <c r="E33" s="158" t="s">
        <v>1669</v>
      </c>
      <c r="F33" s="158">
        <v>2014</v>
      </c>
      <c r="G33" s="150" t="s">
        <v>1378</v>
      </c>
      <c r="H33" s="149">
        <v>67</v>
      </c>
      <c r="I33" s="151">
        <v>67</v>
      </c>
      <c r="J33" s="149"/>
      <c r="K33" s="152"/>
      <c r="L33" s="152" t="s">
        <v>1664</v>
      </c>
      <c r="M33" s="153" t="s">
        <v>1369</v>
      </c>
      <c r="N33" s="148"/>
    </row>
    <row r="34" spans="1:14" ht="39" x14ac:dyDescent="0.2">
      <c r="A34" s="147">
        <v>31</v>
      </c>
      <c r="B34" s="148" t="s">
        <v>1666</v>
      </c>
      <c r="C34" s="167" t="s">
        <v>1358</v>
      </c>
      <c r="D34" s="159" t="s">
        <v>1670</v>
      </c>
      <c r="E34" s="158" t="s">
        <v>1395</v>
      </c>
      <c r="F34" s="158">
        <v>2014</v>
      </c>
      <c r="G34" s="150" t="s">
        <v>1394</v>
      </c>
      <c r="H34" s="149">
        <v>22</v>
      </c>
      <c r="I34" s="151">
        <v>22</v>
      </c>
      <c r="J34" s="149"/>
      <c r="K34" s="152"/>
      <c r="L34" s="162" t="s">
        <v>1707</v>
      </c>
      <c r="M34" s="153" t="s">
        <v>1369</v>
      </c>
      <c r="N34" s="148"/>
    </row>
    <row r="35" spans="1:14" ht="26" x14ac:dyDescent="0.2">
      <c r="A35" s="147">
        <v>32</v>
      </c>
      <c r="B35" s="148" t="s">
        <v>1671</v>
      </c>
      <c r="C35" s="149" t="s">
        <v>1383</v>
      </c>
      <c r="D35" s="154" t="s">
        <v>1672</v>
      </c>
      <c r="E35" s="147" t="s">
        <v>1654</v>
      </c>
      <c r="F35" s="147">
        <v>2001</v>
      </c>
      <c r="G35" s="150" t="s">
        <v>1402</v>
      </c>
      <c r="H35" s="147">
        <v>18</v>
      </c>
      <c r="I35" s="156">
        <v>35</v>
      </c>
      <c r="J35" s="149">
        <f>J34</f>
        <v>0</v>
      </c>
      <c r="K35" s="157">
        <f>I35*J35</f>
        <v>0</v>
      </c>
      <c r="L35" s="157" t="s">
        <v>1673</v>
      </c>
      <c r="M35" s="153" t="s">
        <v>1362</v>
      </c>
      <c r="N35" s="154" t="s">
        <v>1674</v>
      </c>
    </row>
    <row r="36" spans="1:14" ht="26" x14ac:dyDescent="0.2">
      <c r="A36" s="147">
        <v>33</v>
      </c>
      <c r="B36" s="148" t="s">
        <v>1671</v>
      </c>
      <c r="C36" s="158" t="s">
        <v>1383</v>
      </c>
      <c r="D36" s="159" t="s">
        <v>1675</v>
      </c>
      <c r="E36" s="158" t="s">
        <v>1658</v>
      </c>
      <c r="F36" s="158">
        <v>1984</v>
      </c>
      <c r="G36" s="150" t="s">
        <v>1384</v>
      </c>
      <c r="H36" s="147">
        <v>15.2</v>
      </c>
      <c r="I36" s="156">
        <v>16</v>
      </c>
      <c r="J36" s="149"/>
      <c r="K36" s="157"/>
      <c r="L36" s="157" t="s">
        <v>930</v>
      </c>
      <c r="M36" s="153" t="s">
        <v>1369</v>
      </c>
      <c r="N36" s="148"/>
    </row>
    <row r="37" spans="1:14" ht="26" x14ac:dyDescent="0.2">
      <c r="A37" s="147">
        <v>34</v>
      </c>
      <c r="B37" s="148" t="s">
        <v>1671</v>
      </c>
      <c r="C37" s="158" t="s">
        <v>1383</v>
      </c>
      <c r="D37" s="159" t="s">
        <v>1676</v>
      </c>
      <c r="E37" s="158" t="s">
        <v>1399</v>
      </c>
      <c r="F37" s="158">
        <v>2003</v>
      </c>
      <c r="G37" s="150" t="s">
        <v>1396</v>
      </c>
      <c r="H37" s="147">
        <v>15.2</v>
      </c>
      <c r="I37" s="156">
        <v>16</v>
      </c>
      <c r="J37" s="149"/>
      <c r="K37" s="157"/>
      <c r="L37" s="162" t="s">
        <v>1707</v>
      </c>
      <c r="M37" s="153" t="s">
        <v>1369</v>
      </c>
      <c r="N37" s="154"/>
    </row>
    <row r="38" spans="1:14" ht="26" x14ac:dyDescent="0.2">
      <c r="A38" s="147">
        <v>35</v>
      </c>
      <c r="B38" s="148" t="s">
        <v>1671</v>
      </c>
      <c r="C38" s="158" t="s">
        <v>1383</v>
      </c>
      <c r="D38" s="159" t="s">
        <v>1677</v>
      </c>
      <c r="E38" s="158" t="s">
        <v>1399</v>
      </c>
      <c r="F38" s="158">
        <v>2001</v>
      </c>
      <c r="G38" s="150" t="s">
        <v>1403</v>
      </c>
      <c r="H38" s="147">
        <v>22</v>
      </c>
      <c r="I38" s="156">
        <v>22</v>
      </c>
      <c r="J38" s="149"/>
      <c r="K38" s="157"/>
      <c r="L38" s="162" t="s">
        <v>1707</v>
      </c>
      <c r="M38" s="153" t="s">
        <v>1369</v>
      </c>
      <c r="N38" s="154"/>
    </row>
    <row r="39" spans="1:14" ht="26" x14ac:dyDescent="0.2">
      <c r="A39" s="147">
        <v>36</v>
      </c>
      <c r="B39" s="148" t="s">
        <v>1671</v>
      </c>
      <c r="C39" s="158" t="s">
        <v>1383</v>
      </c>
      <c r="D39" s="159" t="s">
        <v>1678</v>
      </c>
      <c r="E39" s="158" t="s">
        <v>1399</v>
      </c>
      <c r="F39" s="158"/>
      <c r="G39" s="160" t="s">
        <v>1679</v>
      </c>
      <c r="H39" s="147">
        <v>27.4</v>
      </c>
      <c r="I39" s="156">
        <v>28</v>
      </c>
      <c r="J39" s="149"/>
      <c r="K39" s="157"/>
      <c r="L39" s="162" t="s">
        <v>1707</v>
      </c>
      <c r="M39" s="153" t="s">
        <v>1369</v>
      </c>
      <c r="N39" s="154"/>
    </row>
    <row r="40" spans="1:14" ht="26" x14ac:dyDescent="0.2">
      <c r="A40" s="147">
        <v>37</v>
      </c>
      <c r="B40" s="148" t="s">
        <v>1671</v>
      </c>
      <c r="C40" s="158" t="s">
        <v>1383</v>
      </c>
      <c r="D40" s="159" t="s">
        <v>1680</v>
      </c>
      <c r="E40" s="158" t="s">
        <v>1399</v>
      </c>
      <c r="F40" s="158">
        <v>2012</v>
      </c>
      <c r="G40" s="150" t="s">
        <v>1405</v>
      </c>
      <c r="H40" s="147">
        <v>25</v>
      </c>
      <c r="I40" s="156">
        <v>25</v>
      </c>
      <c r="J40" s="149"/>
      <c r="K40" s="157"/>
      <c r="L40" s="162" t="s">
        <v>1707</v>
      </c>
      <c r="M40" s="153" t="s">
        <v>1369</v>
      </c>
      <c r="N40" s="154"/>
    </row>
    <row r="41" spans="1:14" ht="26" x14ac:dyDescent="0.2">
      <c r="A41" s="147">
        <v>38</v>
      </c>
      <c r="B41" s="148" t="s">
        <v>1671</v>
      </c>
      <c r="C41" s="158" t="s">
        <v>1383</v>
      </c>
      <c r="D41" s="159" t="s">
        <v>1681</v>
      </c>
      <c r="E41" s="158" t="s">
        <v>1399</v>
      </c>
      <c r="F41" s="158"/>
      <c r="G41" s="160" t="s">
        <v>1682</v>
      </c>
      <c r="H41" s="147">
        <v>27.4</v>
      </c>
      <c r="I41" s="156">
        <v>28</v>
      </c>
      <c r="J41" s="149"/>
      <c r="K41" s="157"/>
      <c r="L41" s="162" t="s">
        <v>1707</v>
      </c>
      <c r="M41" s="153" t="s">
        <v>1369</v>
      </c>
      <c r="N41" s="154"/>
    </row>
    <row r="42" spans="1:14" ht="26" x14ac:dyDescent="0.2">
      <c r="A42" s="147">
        <v>39</v>
      </c>
      <c r="B42" s="148" t="s">
        <v>1671</v>
      </c>
      <c r="C42" s="158" t="s">
        <v>1383</v>
      </c>
      <c r="D42" s="159" t="s">
        <v>1683</v>
      </c>
      <c r="E42" s="158" t="s">
        <v>1399</v>
      </c>
      <c r="F42" s="158"/>
      <c r="G42" s="160" t="s">
        <v>1684</v>
      </c>
      <c r="H42" s="147">
        <v>30.5</v>
      </c>
      <c r="I42" s="156">
        <v>31</v>
      </c>
      <c r="J42" s="149"/>
      <c r="K42" s="157"/>
      <c r="L42" s="162" t="s">
        <v>1707</v>
      </c>
      <c r="M42" s="153" t="s">
        <v>1369</v>
      </c>
      <c r="N42" s="154"/>
    </row>
    <row r="43" spans="1:14" x14ac:dyDescent="0.2">
      <c r="A43" s="147"/>
      <c r="B43" s="148"/>
      <c r="C43" s="149"/>
      <c r="D43" s="154"/>
      <c r="E43" s="147"/>
      <c r="F43" s="147"/>
      <c r="G43" s="147"/>
      <c r="H43" s="147"/>
      <c r="I43" s="147"/>
      <c r="J43" s="149"/>
      <c r="K43" s="157"/>
      <c r="L43" s="157"/>
      <c r="M43" s="153"/>
      <c r="N43" s="154"/>
    </row>
    <row r="44" spans="1:14" x14ac:dyDescent="0.2">
      <c r="A44" s="144"/>
      <c r="B44" s="148"/>
      <c r="C44" s="149"/>
      <c r="D44" s="168"/>
      <c r="E44" s="144"/>
      <c r="F44" s="144"/>
      <c r="G44" s="144"/>
      <c r="H44" s="144"/>
      <c r="I44" s="144"/>
      <c r="J44" s="168" t="s">
        <v>1716</v>
      </c>
      <c r="K44" s="169">
        <f>SUM(K20:K40)</f>
        <v>283.83200000000005</v>
      </c>
      <c r="L44" s="169"/>
      <c r="M44" s="153"/>
      <c r="N44" s="154"/>
    </row>
    <row r="45" spans="1:14" x14ac:dyDescent="0.2">
      <c r="A45" s="170"/>
      <c r="B45" s="171"/>
      <c r="C45" s="172"/>
      <c r="D45" s="173"/>
      <c r="E45" s="170"/>
      <c r="F45" s="170"/>
      <c r="G45" s="170"/>
      <c r="H45" s="170"/>
      <c r="I45" s="170"/>
      <c r="J45" s="173"/>
      <c r="K45" s="174"/>
      <c r="L45" s="174"/>
      <c r="N45" s="173"/>
    </row>
    <row r="46" spans="1:14" x14ac:dyDescent="0.2">
      <c r="A46" s="170"/>
      <c r="B46" s="171"/>
      <c r="C46" s="172"/>
      <c r="D46" s="173"/>
      <c r="E46" s="170"/>
      <c r="F46" s="170"/>
      <c r="G46" s="170"/>
      <c r="H46" s="170"/>
      <c r="I46" s="170"/>
      <c r="J46" s="173"/>
      <c r="K46" s="174"/>
      <c r="L46" s="174"/>
      <c r="N46" s="173"/>
    </row>
    <row r="47" spans="1:14" x14ac:dyDescent="0.2">
      <c r="A47" s="170"/>
      <c r="B47" s="171"/>
      <c r="C47" s="172"/>
      <c r="D47" s="173"/>
      <c r="E47" s="170"/>
      <c r="F47" s="170"/>
      <c r="G47" s="170"/>
      <c r="H47" s="170"/>
      <c r="I47" s="170"/>
      <c r="J47" s="173"/>
      <c r="K47" s="174"/>
      <c r="L47" s="174"/>
      <c r="N47" s="173"/>
    </row>
    <row r="48" spans="1:14" x14ac:dyDescent="0.2">
      <c r="A48" s="170"/>
      <c r="B48" s="171"/>
      <c r="C48" s="172"/>
      <c r="D48" s="173"/>
      <c r="E48" s="170"/>
      <c r="F48" s="170"/>
      <c r="G48" s="170"/>
      <c r="H48" s="170"/>
      <c r="I48" s="170"/>
      <c r="J48" s="173"/>
      <c r="K48" s="174"/>
      <c r="L48" s="174"/>
      <c r="N48" s="173"/>
    </row>
    <row r="49" spans="1:14" x14ac:dyDescent="0.2">
      <c r="A49" s="170"/>
      <c r="B49" s="171"/>
      <c r="C49" s="172"/>
      <c r="D49" s="173"/>
      <c r="E49" s="170"/>
      <c r="F49" s="170"/>
      <c r="G49" s="170"/>
      <c r="H49" s="170"/>
      <c r="I49" s="170"/>
      <c r="J49" s="173"/>
      <c r="K49" s="174"/>
      <c r="L49" s="174"/>
      <c r="N49" s="173"/>
    </row>
    <row r="50" spans="1:14" x14ac:dyDescent="0.2">
      <c r="A50" s="170"/>
      <c r="B50" s="171"/>
      <c r="C50" s="172"/>
      <c r="D50" s="173"/>
      <c r="E50" s="170"/>
      <c r="F50" s="170"/>
      <c r="G50" s="170"/>
      <c r="H50" s="170"/>
      <c r="I50" s="170"/>
      <c r="J50" s="173"/>
      <c r="K50" s="174"/>
      <c r="L50" s="174"/>
      <c r="N50" s="173"/>
    </row>
    <row r="51" spans="1:14" x14ac:dyDescent="0.2">
      <c r="A51" s="170"/>
      <c r="B51" s="171"/>
      <c r="C51" s="172"/>
      <c r="D51" s="173"/>
      <c r="E51" s="170"/>
      <c r="F51" s="170"/>
      <c r="G51" s="170"/>
      <c r="H51" s="170"/>
      <c r="I51" s="170"/>
      <c r="J51" s="173"/>
      <c r="K51" s="174"/>
      <c r="L51" s="174"/>
      <c r="N51" s="173"/>
    </row>
    <row r="52" spans="1:14" x14ac:dyDescent="0.2">
      <c r="A52" s="170"/>
      <c r="B52" s="171"/>
      <c r="C52" s="172"/>
      <c r="D52" s="173"/>
      <c r="E52" s="170"/>
      <c r="F52" s="170"/>
      <c r="G52" s="170"/>
      <c r="H52" s="170"/>
      <c r="I52" s="170"/>
      <c r="J52" s="173"/>
      <c r="K52" s="174"/>
      <c r="L52" s="174"/>
      <c r="N52" s="173"/>
    </row>
    <row r="53" spans="1:14" x14ac:dyDescent="0.2">
      <c r="A53" s="170"/>
      <c r="B53" s="171"/>
      <c r="C53" s="172"/>
      <c r="D53" s="173"/>
      <c r="E53" s="170"/>
      <c r="F53" s="170"/>
      <c r="G53" s="170"/>
      <c r="H53" s="170"/>
      <c r="I53" s="170"/>
      <c r="J53" s="173"/>
      <c r="K53" s="174"/>
      <c r="L53" s="174"/>
      <c r="N53" s="173"/>
    </row>
    <row r="54" spans="1:14" x14ac:dyDescent="0.2">
      <c r="A54" s="170"/>
      <c r="B54" s="171"/>
      <c r="C54" s="172"/>
      <c r="D54" s="173"/>
      <c r="E54" s="170"/>
      <c r="F54" s="170"/>
      <c r="G54" s="170"/>
      <c r="H54" s="170"/>
      <c r="I54" s="170"/>
      <c r="J54" s="173"/>
      <c r="K54" s="174"/>
      <c r="L54" s="174"/>
      <c r="N54" s="173"/>
    </row>
    <row r="55" spans="1:14" x14ac:dyDescent="0.2">
      <c r="A55" s="170"/>
      <c r="B55" s="171"/>
      <c r="C55" s="172"/>
      <c r="D55" s="173"/>
      <c r="E55" s="170"/>
      <c r="F55" s="170"/>
      <c r="G55" s="170"/>
      <c r="H55" s="170"/>
      <c r="I55" s="170"/>
      <c r="J55" s="173"/>
      <c r="K55" s="174"/>
      <c r="L55" s="174"/>
      <c r="N55" s="173"/>
    </row>
    <row r="56" spans="1:14" x14ac:dyDescent="0.2">
      <c r="A56" s="170"/>
      <c r="B56" s="171"/>
      <c r="C56" s="172"/>
      <c r="D56" s="173"/>
      <c r="E56" s="170"/>
      <c r="F56" s="170"/>
      <c r="G56" s="170"/>
      <c r="H56" s="170"/>
      <c r="I56" s="170"/>
      <c r="J56" s="173"/>
      <c r="K56" s="174"/>
      <c r="L56" s="174"/>
      <c r="N56" s="173"/>
    </row>
    <row r="57" spans="1:14" x14ac:dyDescent="0.2">
      <c r="A57" s="170"/>
      <c r="B57" s="171"/>
      <c r="C57" s="172"/>
      <c r="D57" s="173"/>
      <c r="E57" s="170"/>
      <c r="F57" s="170"/>
      <c r="G57" s="170"/>
      <c r="H57" s="170"/>
      <c r="I57" s="170"/>
      <c r="J57" s="173"/>
      <c r="K57" s="174"/>
      <c r="L57" s="174"/>
      <c r="N57" s="173"/>
    </row>
    <row r="58" spans="1:14" x14ac:dyDescent="0.2">
      <c r="A58" s="170"/>
      <c r="B58" s="171"/>
      <c r="C58" s="172"/>
      <c r="D58" s="173"/>
      <c r="E58" s="170"/>
      <c r="F58" s="170"/>
      <c r="G58" s="170"/>
      <c r="H58" s="170"/>
      <c r="I58" s="170"/>
      <c r="J58" s="173"/>
      <c r="K58" s="174"/>
      <c r="L58" s="174"/>
      <c r="N58" s="173"/>
    </row>
    <row r="59" spans="1:14" x14ac:dyDescent="0.2">
      <c r="A59" s="170"/>
      <c r="B59" s="171"/>
      <c r="C59" s="172"/>
      <c r="D59" s="173"/>
      <c r="E59" s="170"/>
      <c r="F59" s="170"/>
      <c r="G59" s="170"/>
      <c r="H59" s="170"/>
      <c r="I59" s="170"/>
      <c r="J59" s="173"/>
      <c r="K59" s="174"/>
      <c r="L59" s="174"/>
      <c r="N59" s="173"/>
    </row>
    <row r="60" spans="1:14" x14ac:dyDescent="0.2">
      <c r="A60" s="170"/>
      <c r="B60" s="171"/>
      <c r="C60" s="172"/>
      <c r="D60" s="173"/>
      <c r="E60" s="170"/>
      <c r="F60" s="170"/>
      <c r="G60" s="170"/>
      <c r="H60" s="170"/>
      <c r="I60" s="170"/>
      <c r="J60" s="173"/>
      <c r="K60" s="174"/>
      <c r="L60" s="174"/>
      <c r="N60" s="173"/>
    </row>
    <row r="61" spans="1:14" x14ac:dyDescent="0.2">
      <c r="A61" s="170"/>
      <c r="B61" s="171"/>
      <c r="C61" s="172"/>
      <c r="D61" s="173"/>
      <c r="E61" s="170"/>
      <c r="F61" s="170"/>
      <c r="G61" s="170"/>
      <c r="H61" s="170"/>
      <c r="I61" s="170"/>
      <c r="J61" s="173"/>
      <c r="K61" s="174"/>
      <c r="L61" s="174"/>
      <c r="N61" s="173"/>
    </row>
    <row r="62" spans="1:14" x14ac:dyDescent="0.2">
      <c r="A62" s="170"/>
      <c r="B62" s="171"/>
      <c r="C62" s="172"/>
      <c r="D62" s="173"/>
      <c r="E62" s="170"/>
      <c r="F62" s="170"/>
      <c r="G62" s="170"/>
      <c r="H62" s="170"/>
      <c r="I62" s="170"/>
      <c r="J62" s="173"/>
      <c r="K62" s="174"/>
      <c r="L62" s="174"/>
      <c r="N62" s="173"/>
    </row>
    <row r="63" spans="1:14" x14ac:dyDescent="0.2">
      <c r="A63" s="170"/>
      <c r="B63" s="171"/>
      <c r="C63" s="172"/>
      <c r="D63" s="173"/>
      <c r="E63" s="170"/>
      <c r="F63" s="170"/>
      <c r="G63" s="170"/>
      <c r="H63" s="170"/>
      <c r="I63" s="170"/>
      <c r="J63" s="173"/>
      <c r="K63" s="174"/>
      <c r="L63" s="174"/>
      <c r="N63" s="173"/>
    </row>
    <row r="64" spans="1:14" x14ac:dyDescent="0.2">
      <c r="A64" s="170"/>
      <c r="B64" s="171"/>
      <c r="C64" s="172"/>
      <c r="D64" s="173"/>
      <c r="E64" s="170"/>
      <c r="F64" s="170"/>
      <c r="G64" s="170"/>
      <c r="H64" s="170"/>
      <c r="I64" s="170"/>
      <c r="J64" s="173"/>
      <c r="K64" s="174"/>
      <c r="L64" s="174"/>
      <c r="N64" s="173"/>
    </row>
    <row r="65" spans="1:14" x14ac:dyDescent="0.2">
      <c r="A65" s="170"/>
      <c r="B65" s="171"/>
      <c r="C65" s="172"/>
      <c r="D65" s="173"/>
      <c r="E65" s="170"/>
      <c r="F65" s="170"/>
      <c r="G65" s="170"/>
      <c r="H65" s="170"/>
      <c r="I65" s="170"/>
      <c r="J65" s="173"/>
      <c r="K65" s="174"/>
      <c r="L65" s="174"/>
      <c r="N65" s="173"/>
    </row>
    <row r="66" spans="1:14" x14ac:dyDescent="0.2">
      <c r="A66" s="170"/>
      <c r="B66" s="171"/>
      <c r="C66" s="172"/>
      <c r="D66" s="173"/>
      <c r="E66" s="170"/>
      <c r="F66" s="170"/>
      <c r="G66" s="170"/>
      <c r="H66" s="170"/>
      <c r="I66" s="170"/>
      <c r="J66" s="173"/>
      <c r="K66" s="174"/>
      <c r="L66" s="174"/>
      <c r="N66" s="173"/>
    </row>
    <row r="67" spans="1:14" x14ac:dyDescent="0.2">
      <c r="A67" s="170"/>
      <c r="B67" s="171"/>
      <c r="C67" s="172"/>
      <c r="D67" s="173"/>
      <c r="E67" s="170"/>
      <c r="F67" s="170"/>
      <c r="G67" s="170"/>
      <c r="H67" s="170"/>
      <c r="I67" s="170"/>
      <c r="J67" s="173"/>
      <c r="K67" s="174"/>
      <c r="L67" s="174"/>
      <c r="N67" s="173"/>
    </row>
    <row r="68" spans="1:14" x14ac:dyDescent="0.2">
      <c r="A68" s="170"/>
      <c r="B68" s="171"/>
      <c r="C68" s="172"/>
      <c r="D68" s="173"/>
      <c r="E68" s="170"/>
      <c r="F68" s="170"/>
      <c r="G68" s="170"/>
      <c r="H68" s="170"/>
      <c r="I68" s="170"/>
      <c r="J68" s="173"/>
      <c r="K68" s="174"/>
      <c r="L68" s="174"/>
      <c r="N68" s="173"/>
    </row>
    <row r="69" spans="1:14" x14ac:dyDescent="0.2">
      <c r="A69" s="170"/>
      <c r="B69" s="171"/>
      <c r="C69" s="172"/>
      <c r="D69" s="173"/>
      <c r="E69" s="170"/>
      <c r="F69" s="170"/>
      <c r="G69" s="170"/>
      <c r="H69" s="170"/>
      <c r="I69" s="170"/>
      <c r="J69" s="173"/>
      <c r="K69" s="174"/>
      <c r="L69" s="174"/>
      <c r="N69" s="173"/>
    </row>
    <row r="70" spans="1:14" x14ac:dyDescent="0.2">
      <c r="A70" s="170"/>
      <c r="B70" s="171"/>
      <c r="C70" s="172"/>
      <c r="D70" s="173"/>
      <c r="E70" s="170"/>
      <c r="F70" s="170"/>
      <c r="G70" s="170"/>
      <c r="H70" s="170"/>
      <c r="I70" s="170"/>
      <c r="J70" s="173"/>
      <c r="K70" s="174"/>
      <c r="L70" s="174"/>
      <c r="N70" s="173"/>
    </row>
    <row r="71" spans="1:14" x14ac:dyDescent="0.2">
      <c r="A71" s="170"/>
      <c r="B71" s="171"/>
      <c r="C71" s="172"/>
      <c r="D71" s="173"/>
      <c r="E71" s="170"/>
      <c r="F71" s="170"/>
      <c r="G71" s="170"/>
      <c r="H71" s="170"/>
      <c r="I71" s="170"/>
      <c r="J71" s="173"/>
      <c r="K71" s="174"/>
      <c r="L71" s="174"/>
      <c r="N71" s="173"/>
    </row>
    <row r="72" spans="1:14" x14ac:dyDescent="0.2">
      <c r="A72" s="170"/>
      <c r="B72" s="171"/>
      <c r="C72" s="172"/>
      <c r="D72" s="173"/>
      <c r="E72" s="170"/>
      <c r="F72" s="170"/>
      <c r="G72" s="170"/>
      <c r="H72" s="170"/>
      <c r="I72" s="170"/>
      <c r="J72" s="173"/>
      <c r="K72" s="174"/>
      <c r="L72" s="174"/>
      <c r="N72" s="173"/>
    </row>
    <row r="73" spans="1:14" x14ac:dyDescent="0.2">
      <c r="A73" s="170"/>
      <c r="B73" s="171"/>
      <c r="C73" s="172"/>
      <c r="D73" s="173"/>
      <c r="E73" s="170"/>
      <c r="F73" s="170"/>
      <c r="G73" s="170"/>
      <c r="H73" s="170"/>
      <c r="I73" s="170"/>
      <c r="J73" s="173"/>
      <c r="K73" s="174"/>
      <c r="L73" s="174"/>
      <c r="N73" s="173"/>
    </row>
    <row r="74" spans="1:14" x14ac:dyDescent="0.2">
      <c r="A74" s="170"/>
      <c r="B74" s="171"/>
      <c r="C74" s="172"/>
      <c r="D74" s="173"/>
      <c r="E74" s="170"/>
      <c r="F74" s="170"/>
      <c r="G74" s="170"/>
      <c r="H74" s="170"/>
      <c r="I74" s="170"/>
      <c r="J74" s="173"/>
      <c r="K74" s="174"/>
      <c r="L74" s="174"/>
      <c r="N74" s="173"/>
    </row>
    <row r="75" spans="1:14" x14ac:dyDescent="0.2">
      <c r="A75" s="170"/>
      <c r="B75" s="171"/>
      <c r="C75" s="172"/>
      <c r="D75" s="173"/>
      <c r="E75" s="170"/>
      <c r="F75" s="170"/>
      <c r="G75" s="170"/>
      <c r="H75" s="170"/>
      <c r="I75" s="170"/>
      <c r="J75" s="173"/>
      <c r="K75" s="174"/>
      <c r="L75" s="174"/>
      <c r="N75" s="173"/>
    </row>
    <row r="76" spans="1:14" x14ac:dyDescent="0.2">
      <c r="A76" s="170"/>
      <c r="B76" s="171"/>
      <c r="C76" s="172"/>
      <c r="D76" s="173"/>
      <c r="E76" s="170"/>
      <c r="F76" s="170"/>
      <c r="G76" s="170"/>
      <c r="H76" s="170"/>
      <c r="I76" s="170"/>
      <c r="J76" s="173"/>
      <c r="K76" s="174"/>
      <c r="L76" s="174"/>
      <c r="N76" s="173"/>
    </row>
    <row r="77" spans="1:14" x14ac:dyDescent="0.2">
      <c r="A77" s="170"/>
      <c r="B77" s="171"/>
      <c r="C77" s="172"/>
      <c r="D77" s="173"/>
      <c r="E77" s="170"/>
      <c r="F77" s="170"/>
      <c r="G77" s="170"/>
      <c r="H77" s="170"/>
      <c r="I77" s="170"/>
      <c r="J77" s="173"/>
      <c r="K77" s="174"/>
      <c r="L77" s="174"/>
      <c r="N77" s="173"/>
    </row>
    <row r="78" spans="1:14" x14ac:dyDescent="0.2">
      <c r="A78" s="170"/>
      <c r="B78" s="171"/>
      <c r="C78" s="172"/>
      <c r="D78" s="173"/>
      <c r="E78" s="170"/>
      <c r="F78" s="170"/>
      <c r="G78" s="170"/>
      <c r="H78" s="170"/>
      <c r="I78" s="170"/>
      <c r="J78" s="173"/>
      <c r="K78" s="174"/>
      <c r="L78" s="174"/>
      <c r="N78" s="173"/>
    </row>
    <row r="79" spans="1:14" x14ac:dyDescent="0.2">
      <c r="A79" s="170"/>
      <c r="B79" s="171"/>
      <c r="C79" s="172"/>
      <c r="D79" s="173"/>
      <c r="E79" s="170"/>
      <c r="F79" s="170"/>
      <c r="G79" s="170"/>
      <c r="H79" s="170"/>
      <c r="I79" s="170"/>
      <c r="J79" s="173"/>
      <c r="K79" s="174"/>
      <c r="L79" s="174"/>
      <c r="N79" s="173"/>
    </row>
    <row r="80" spans="1:14" x14ac:dyDescent="0.2">
      <c r="A80" s="170"/>
      <c r="B80" s="171"/>
      <c r="C80" s="172"/>
      <c r="D80" s="173"/>
      <c r="E80" s="170"/>
      <c r="F80" s="170"/>
      <c r="G80" s="170"/>
      <c r="H80" s="170"/>
      <c r="I80" s="170"/>
      <c r="J80" s="173"/>
      <c r="K80" s="174"/>
      <c r="L80" s="174"/>
      <c r="N80" s="173"/>
    </row>
    <row r="81" spans="1:14" x14ac:dyDescent="0.2">
      <c r="A81" s="170"/>
      <c r="B81" s="171"/>
      <c r="C81" s="172"/>
      <c r="D81" s="173"/>
      <c r="E81" s="170"/>
      <c r="F81" s="170"/>
      <c r="G81" s="170"/>
      <c r="H81" s="170"/>
      <c r="I81" s="170"/>
      <c r="J81" s="173"/>
      <c r="K81" s="174"/>
      <c r="L81" s="174"/>
      <c r="N81" s="173"/>
    </row>
    <row r="82" spans="1:14" x14ac:dyDescent="0.2">
      <c r="A82" s="170"/>
      <c r="B82" s="171"/>
      <c r="C82" s="172"/>
      <c r="D82" s="173"/>
      <c r="E82" s="170"/>
      <c r="F82" s="170"/>
      <c r="G82" s="170"/>
      <c r="H82" s="170"/>
      <c r="I82" s="170"/>
      <c r="J82" s="173"/>
      <c r="K82" s="174"/>
      <c r="L82" s="174"/>
      <c r="N82" s="173"/>
    </row>
    <row r="83" spans="1:14" x14ac:dyDescent="0.2">
      <c r="A83" s="170"/>
      <c r="B83" s="171"/>
      <c r="C83" s="172"/>
      <c r="D83" s="173"/>
      <c r="E83" s="170"/>
      <c r="F83" s="170"/>
      <c r="G83" s="170"/>
      <c r="H83" s="170"/>
      <c r="I83" s="170"/>
      <c r="J83" s="173"/>
      <c r="K83" s="174"/>
      <c r="L83" s="174"/>
      <c r="N83" s="173"/>
    </row>
    <row r="84" spans="1:14" x14ac:dyDescent="0.2">
      <c r="A84" s="170"/>
      <c r="B84" s="171"/>
      <c r="C84" s="172"/>
      <c r="D84" s="173"/>
      <c r="E84" s="170"/>
      <c r="F84" s="170"/>
      <c r="G84" s="170"/>
      <c r="H84" s="170"/>
      <c r="I84" s="170"/>
      <c r="J84" s="173"/>
      <c r="K84" s="174"/>
      <c r="L84" s="174"/>
      <c r="N84" s="173"/>
    </row>
    <row r="85" spans="1:14" x14ac:dyDescent="0.2">
      <c r="A85" s="170"/>
      <c r="B85" s="171"/>
      <c r="C85" s="172"/>
      <c r="D85" s="173"/>
      <c r="E85" s="170"/>
      <c r="F85" s="170"/>
      <c r="G85" s="170"/>
      <c r="H85" s="170"/>
      <c r="I85" s="170"/>
      <c r="J85" s="173"/>
      <c r="K85" s="174"/>
      <c r="L85" s="174"/>
      <c r="N85" s="173"/>
    </row>
    <row r="86" spans="1:14" x14ac:dyDescent="0.2">
      <c r="A86" s="170"/>
      <c r="B86" s="171"/>
      <c r="C86" s="172"/>
      <c r="D86" s="173"/>
      <c r="E86" s="170"/>
      <c r="F86" s="170"/>
      <c r="G86" s="170"/>
      <c r="H86" s="170"/>
      <c r="I86" s="170"/>
      <c r="J86" s="173"/>
      <c r="K86" s="174"/>
      <c r="L86" s="174"/>
      <c r="N86" s="173"/>
    </row>
    <row r="87" spans="1:14" x14ac:dyDescent="0.2">
      <c r="A87" s="170"/>
      <c r="B87" s="171"/>
      <c r="C87" s="172"/>
      <c r="D87" s="173"/>
      <c r="E87" s="170"/>
      <c r="F87" s="170"/>
      <c r="G87" s="170"/>
      <c r="H87" s="170"/>
      <c r="I87" s="170"/>
      <c r="J87" s="173"/>
      <c r="K87" s="174"/>
      <c r="L87" s="174"/>
      <c r="N87" s="173"/>
    </row>
    <row r="88" spans="1:14" x14ac:dyDescent="0.2">
      <c r="A88" s="170"/>
      <c r="B88" s="171"/>
      <c r="C88" s="172"/>
      <c r="D88" s="173"/>
      <c r="E88" s="170"/>
      <c r="F88" s="170"/>
      <c r="G88" s="170"/>
      <c r="H88" s="170"/>
      <c r="I88" s="170"/>
      <c r="J88" s="173"/>
      <c r="K88" s="174"/>
      <c r="L88" s="174"/>
      <c r="N88" s="173"/>
    </row>
    <row r="89" spans="1:14" x14ac:dyDescent="0.2">
      <c r="A89" s="170"/>
      <c r="B89" s="171"/>
      <c r="C89" s="172"/>
      <c r="D89" s="173"/>
      <c r="E89" s="170"/>
      <c r="F89" s="170"/>
      <c r="G89" s="170"/>
      <c r="H89" s="170"/>
      <c r="I89" s="170"/>
      <c r="J89" s="173"/>
      <c r="K89" s="174"/>
      <c r="L89" s="174"/>
      <c r="N89" s="173"/>
    </row>
    <row r="90" spans="1:14" x14ac:dyDescent="0.2">
      <c r="A90" s="170"/>
      <c r="B90" s="171"/>
      <c r="C90" s="172"/>
      <c r="D90" s="173"/>
      <c r="E90" s="170"/>
      <c r="F90" s="170"/>
      <c r="G90" s="170"/>
      <c r="H90" s="170"/>
      <c r="I90" s="170"/>
      <c r="J90" s="173"/>
      <c r="K90" s="174"/>
      <c r="L90" s="174"/>
      <c r="N90" s="173"/>
    </row>
    <row r="91" spans="1:14" x14ac:dyDescent="0.2">
      <c r="A91" s="170"/>
      <c r="B91" s="171"/>
      <c r="C91" s="172"/>
      <c r="D91" s="173"/>
      <c r="E91" s="170"/>
      <c r="F91" s="170"/>
      <c r="G91" s="170"/>
      <c r="H91" s="170"/>
      <c r="I91" s="170"/>
      <c r="J91" s="173"/>
      <c r="K91" s="174"/>
      <c r="L91" s="174"/>
      <c r="N91" s="173"/>
    </row>
    <row r="92" spans="1:14" x14ac:dyDescent="0.2">
      <c r="A92" s="170"/>
      <c r="B92" s="171"/>
      <c r="C92" s="172"/>
      <c r="D92" s="173"/>
      <c r="E92" s="170"/>
      <c r="F92" s="170"/>
      <c r="G92" s="170"/>
      <c r="H92" s="170"/>
      <c r="I92" s="170"/>
      <c r="J92" s="173"/>
      <c r="K92" s="174"/>
      <c r="L92" s="174"/>
      <c r="N92" s="173"/>
    </row>
    <row r="93" spans="1:14" x14ac:dyDescent="0.2">
      <c r="A93" s="170"/>
      <c r="B93" s="171"/>
      <c r="C93" s="172"/>
      <c r="D93" s="173"/>
      <c r="E93" s="170"/>
      <c r="F93" s="170"/>
      <c r="G93" s="170"/>
      <c r="H93" s="170"/>
      <c r="I93" s="170"/>
      <c r="J93" s="173"/>
      <c r="K93" s="174"/>
      <c r="L93" s="174"/>
      <c r="N93" s="173"/>
    </row>
    <row r="94" spans="1:14" x14ac:dyDescent="0.2">
      <c r="A94" s="170"/>
      <c r="B94" s="171"/>
      <c r="C94" s="172"/>
      <c r="D94" s="173"/>
      <c r="E94" s="170"/>
      <c r="F94" s="170"/>
      <c r="G94" s="170"/>
      <c r="H94" s="170"/>
      <c r="I94" s="170"/>
      <c r="J94" s="173"/>
      <c r="K94" s="174"/>
      <c r="L94" s="174"/>
      <c r="N94" s="173"/>
    </row>
    <row r="95" spans="1:14" x14ac:dyDescent="0.2">
      <c r="A95" s="170"/>
      <c r="B95" s="171"/>
      <c r="C95" s="172"/>
      <c r="D95" s="173"/>
      <c r="E95" s="170"/>
      <c r="F95" s="170"/>
      <c r="G95" s="170"/>
      <c r="H95" s="170"/>
      <c r="I95" s="170"/>
      <c r="J95" s="173"/>
      <c r="K95" s="174"/>
      <c r="L95" s="174"/>
      <c r="N95" s="173"/>
    </row>
    <row r="96" spans="1:14" x14ac:dyDescent="0.2">
      <c r="A96" s="170"/>
      <c r="B96" s="171"/>
      <c r="C96" s="172"/>
      <c r="D96" s="173"/>
      <c r="E96" s="170"/>
      <c r="F96" s="170"/>
      <c r="G96" s="170"/>
      <c r="H96" s="170"/>
      <c r="I96" s="170"/>
      <c r="J96" s="173"/>
      <c r="K96" s="174"/>
      <c r="L96" s="174"/>
      <c r="N96" s="173"/>
    </row>
    <row r="97" spans="1:14" x14ac:dyDescent="0.2">
      <c r="A97" s="170"/>
      <c r="B97" s="171"/>
      <c r="C97" s="172"/>
      <c r="D97" s="173"/>
      <c r="E97" s="170"/>
      <c r="F97" s="170"/>
      <c r="G97" s="170"/>
      <c r="H97" s="170"/>
      <c r="I97" s="170"/>
      <c r="J97" s="173"/>
      <c r="K97" s="174"/>
      <c r="L97" s="174"/>
      <c r="N97" s="173"/>
    </row>
    <row r="98" spans="1:14" x14ac:dyDescent="0.2">
      <c r="A98" s="170"/>
      <c r="B98" s="171"/>
      <c r="C98" s="172"/>
      <c r="D98" s="173"/>
      <c r="E98" s="170"/>
      <c r="F98" s="170"/>
      <c r="G98" s="170"/>
      <c r="H98" s="170"/>
      <c r="I98" s="170"/>
      <c r="J98" s="173"/>
      <c r="K98" s="174"/>
      <c r="L98" s="174"/>
      <c r="N98" s="173"/>
    </row>
    <row r="99" spans="1:14" x14ac:dyDescent="0.2">
      <c r="A99" s="170"/>
      <c r="B99" s="171"/>
      <c r="C99" s="172"/>
      <c r="D99" s="173"/>
      <c r="E99" s="170"/>
      <c r="F99" s="170"/>
      <c r="G99" s="170"/>
      <c r="H99" s="170"/>
      <c r="I99" s="170"/>
      <c r="J99" s="173"/>
      <c r="K99" s="174"/>
      <c r="L99" s="174"/>
      <c r="N99" s="173"/>
    </row>
    <row r="100" spans="1:14" x14ac:dyDescent="0.2">
      <c r="A100" s="170"/>
      <c r="B100" s="171"/>
      <c r="C100" s="172"/>
      <c r="D100" s="173"/>
      <c r="E100" s="170"/>
      <c r="F100" s="170"/>
      <c r="G100" s="170"/>
      <c r="H100" s="170"/>
      <c r="I100" s="170"/>
      <c r="J100" s="173"/>
      <c r="K100" s="174"/>
      <c r="L100" s="174"/>
      <c r="N100" s="173"/>
    </row>
    <row r="101" spans="1:14" x14ac:dyDescent="0.2">
      <c r="A101" s="170"/>
      <c r="B101" s="171"/>
      <c r="C101" s="172"/>
      <c r="D101" s="173"/>
      <c r="E101" s="170"/>
      <c r="F101" s="170"/>
      <c r="G101" s="170"/>
      <c r="H101" s="170"/>
      <c r="I101" s="170"/>
      <c r="J101" s="173"/>
      <c r="K101" s="174"/>
      <c r="L101" s="174"/>
      <c r="N101" s="173"/>
    </row>
    <row r="102" spans="1:14" x14ac:dyDescent="0.2">
      <c r="A102" s="170"/>
      <c r="B102" s="171"/>
      <c r="C102" s="172"/>
      <c r="D102" s="173"/>
      <c r="E102" s="170"/>
      <c r="F102" s="170"/>
      <c r="G102" s="170"/>
      <c r="H102" s="170"/>
      <c r="I102" s="170"/>
      <c r="J102" s="173"/>
      <c r="K102" s="174"/>
      <c r="L102" s="174"/>
      <c r="N102" s="173"/>
    </row>
    <row r="103" spans="1:14" x14ac:dyDescent="0.2">
      <c r="A103" s="170"/>
      <c r="B103" s="171"/>
      <c r="C103" s="172"/>
      <c r="D103" s="173"/>
      <c r="E103" s="170"/>
      <c r="F103" s="170"/>
      <c r="G103" s="170"/>
      <c r="H103" s="170"/>
      <c r="I103" s="170"/>
      <c r="J103" s="173"/>
      <c r="K103" s="174"/>
      <c r="L103" s="174"/>
      <c r="N103" s="173"/>
    </row>
    <row r="104" spans="1:14" x14ac:dyDescent="0.2">
      <c r="A104" s="170"/>
      <c r="B104" s="171"/>
      <c r="C104" s="172"/>
      <c r="D104" s="173"/>
      <c r="E104" s="170"/>
      <c r="F104" s="170"/>
      <c r="G104" s="170"/>
      <c r="H104" s="170"/>
      <c r="I104" s="170"/>
      <c r="J104" s="173"/>
      <c r="K104" s="174"/>
      <c r="L104" s="174"/>
      <c r="N104" s="173"/>
    </row>
    <row r="105" spans="1:14" x14ac:dyDescent="0.2">
      <c r="A105" s="170"/>
      <c r="B105" s="171"/>
      <c r="C105" s="172"/>
      <c r="D105" s="173"/>
      <c r="E105" s="170"/>
      <c r="F105" s="170"/>
      <c r="G105" s="170"/>
      <c r="H105" s="170"/>
      <c r="I105" s="170"/>
      <c r="J105" s="173"/>
      <c r="K105" s="174"/>
      <c r="L105" s="174"/>
      <c r="N105" s="173"/>
    </row>
    <row r="106" spans="1:14" x14ac:dyDescent="0.2">
      <c r="A106" s="170"/>
      <c r="B106" s="171"/>
      <c r="C106" s="172"/>
      <c r="D106" s="173"/>
      <c r="E106" s="170"/>
      <c r="F106" s="170"/>
      <c r="G106" s="170"/>
      <c r="H106" s="170"/>
      <c r="I106" s="170"/>
      <c r="J106" s="173"/>
      <c r="K106" s="174"/>
      <c r="L106" s="174"/>
      <c r="N106" s="173"/>
    </row>
    <row r="107" spans="1:14" x14ac:dyDescent="0.2">
      <c r="A107" s="170"/>
      <c r="B107" s="171"/>
      <c r="C107" s="172"/>
      <c r="D107" s="173"/>
      <c r="E107" s="170"/>
      <c r="F107" s="170"/>
      <c r="G107" s="170"/>
      <c r="H107" s="170"/>
      <c r="I107" s="170"/>
      <c r="J107" s="173"/>
      <c r="K107" s="174"/>
      <c r="L107" s="174"/>
      <c r="N107" s="173"/>
    </row>
    <row r="108" spans="1:14" x14ac:dyDescent="0.2">
      <c r="A108" s="170"/>
      <c r="B108" s="171"/>
      <c r="C108" s="172"/>
      <c r="D108" s="173"/>
      <c r="E108" s="170"/>
      <c r="F108" s="170"/>
      <c r="G108" s="170"/>
      <c r="H108" s="170"/>
      <c r="I108" s="170"/>
      <c r="J108" s="173"/>
      <c r="K108" s="174"/>
      <c r="L108" s="174"/>
      <c r="N108" s="173"/>
    </row>
    <row r="109" spans="1:14" x14ac:dyDescent="0.2">
      <c r="A109" s="170"/>
      <c r="B109" s="171"/>
      <c r="C109" s="172"/>
      <c r="D109" s="173"/>
      <c r="E109" s="170"/>
      <c r="F109" s="170"/>
      <c r="G109" s="170"/>
      <c r="H109" s="170"/>
      <c r="I109" s="170"/>
      <c r="J109" s="173"/>
      <c r="K109" s="174"/>
      <c r="L109" s="174"/>
      <c r="N109" s="173"/>
    </row>
    <row r="110" spans="1:14" x14ac:dyDescent="0.2">
      <c r="A110" s="170"/>
      <c r="B110" s="171"/>
      <c r="C110" s="172"/>
      <c r="D110" s="173"/>
      <c r="E110" s="170"/>
      <c r="F110" s="170"/>
      <c r="G110" s="170"/>
      <c r="H110" s="170"/>
      <c r="I110" s="170"/>
      <c r="J110" s="173"/>
      <c r="K110" s="174"/>
      <c r="L110" s="174"/>
      <c r="N110" s="173"/>
    </row>
    <row r="111" spans="1:14" x14ac:dyDescent="0.2">
      <c r="A111" s="170"/>
      <c r="B111" s="171"/>
      <c r="C111" s="172"/>
      <c r="D111" s="173"/>
      <c r="E111" s="170"/>
      <c r="F111" s="170"/>
      <c r="G111" s="170"/>
      <c r="H111" s="170"/>
      <c r="I111" s="170"/>
      <c r="J111" s="173"/>
      <c r="K111" s="174"/>
      <c r="L111" s="174"/>
      <c r="N111" s="173"/>
    </row>
    <row r="112" spans="1:14" x14ac:dyDescent="0.2">
      <c r="A112" s="170"/>
      <c r="B112" s="171"/>
      <c r="C112" s="172"/>
      <c r="D112" s="173"/>
      <c r="E112" s="170"/>
      <c r="F112" s="170"/>
      <c r="G112" s="170"/>
      <c r="H112" s="170"/>
      <c r="I112" s="170"/>
      <c r="J112" s="173"/>
      <c r="K112" s="174"/>
      <c r="L112" s="174"/>
      <c r="N112" s="173"/>
    </row>
    <row r="113" spans="1:14" x14ac:dyDescent="0.2">
      <c r="A113" s="170"/>
      <c r="B113" s="171"/>
      <c r="C113" s="172"/>
      <c r="D113" s="173"/>
      <c r="E113" s="170"/>
      <c r="F113" s="170"/>
      <c r="G113" s="170"/>
      <c r="H113" s="170"/>
      <c r="I113" s="170"/>
      <c r="J113" s="173"/>
      <c r="K113" s="174"/>
      <c r="L113" s="174"/>
      <c r="N113" s="173"/>
    </row>
    <row r="114" spans="1:14" x14ac:dyDescent="0.2">
      <c r="A114" s="170"/>
      <c r="B114" s="171"/>
      <c r="C114" s="172"/>
      <c r="D114" s="173"/>
      <c r="E114" s="170"/>
      <c r="F114" s="170"/>
      <c r="G114" s="170"/>
      <c r="H114" s="170"/>
      <c r="I114" s="170"/>
      <c r="J114" s="173"/>
      <c r="K114" s="174"/>
      <c r="L114" s="174"/>
      <c r="N114" s="173"/>
    </row>
    <row r="115" spans="1:14" x14ac:dyDescent="0.2">
      <c r="A115" s="170"/>
      <c r="B115" s="171"/>
      <c r="C115" s="172"/>
      <c r="D115" s="173"/>
      <c r="E115" s="170"/>
      <c r="F115" s="170"/>
      <c r="G115" s="170"/>
      <c r="H115" s="170"/>
      <c r="I115" s="170"/>
      <c r="J115" s="173"/>
      <c r="K115" s="174"/>
      <c r="L115" s="174"/>
      <c r="N115" s="173"/>
    </row>
    <row r="116" spans="1:14" x14ac:dyDescent="0.2">
      <c r="A116" s="170"/>
      <c r="B116" s="171"/>
      <c r="C116" s="172"/>
      <c r="D116" s="173"/>
      <c r="E116" s="170"/>
      <c r="F116" s="170"/>
      <c r="G116" s="170"/>
      <c r="H116" s="170"/>
      <c r="I116" s="170"/>
      <c r="J116" s="173"/>
      <c r="K116" s="174"/>
      <c r="L116" s="174"/>
      <c r="N116" s="173"/>
    </row>
    <row r="117" spans="1:14" x14ac:dyDescent="0.2">
      <c r="A117" s="170"/>
      <c r="B117" s="171"/>
      <c r="C117" s="172"/>
      <c r="D117" s="173"/>
      <c r="E117" s="170"/>
      <c r="F117" s="170"/>
      <c r="G117" s="170"/>
      <c r="H117" s="170"/>
      <c r="I117" s="170"/>
      <c r="J117" s="173"/>
      <c r="K117" s="174"/>
      <c r="L117" s="174"/>
      <c r="N117" s="173"/>
    </row>
    <row r="118" spans="1:14" x14ac:dyDescent="0.2">
      <c r="A118" s="170"/>
      <c r="B118" s="171"/>
      <c r="C118" s="172"/>
      <c r="D118" s="173"/>
      <c r="E118" s="170"/>
      <c r="F118" s="170"/>
      <c r="G118" s="170"/>
      <c r="H118" s="170"/>
      <c r="I118" s="170"/>
      <c r="J118" s="173"/>
      <c r="K118" s="174"/>
      <c r="L118" s="174"/>
      <c r="N118" s="173"/>
    </row>
    <row r="119" spans="1:14" x14ac:dyDescent="0.2">
      <c r="A119" s="170"/>
      <c r="B119" s="171"/>
      <c r="C119" s="172"/>
      <c r="D119" s="173"/>
      <c r="E119" s="170"/>
      <c r="F119" s="170"/>
      <c r="G119" s="170"/>
      <c r="H119" s="170"/>
      <c r="I119" s="170"/>
      <c r="J119" s="173"/>
      <c r="K119" s="174"/>
      <c r="L119" s="174"/>
      <c r="N119" s="173"/>
    </row>
    <row r="120" spans="1:14" x14ac:dyDescent="0.2">
      <c r="A120" s="170"/>
      <c r="B120" s="171"/>
      <c r="C120" s="172"/>
      <c r="D120" s="173"/>
      <c r="E120" s="170"/>
      <c r="F120" s="170"/>
      <c r="G120" s="170"/>
      <c r="H120" s="170"/>
      <c r="I120" s="170"/>
      <c r="J120" s="173"/>
      <c r="K120" s="174"/>
      <c r="L120" s="174"/>
      <c r="N120" s="173"/>
    </row>
    <row r="121" spans="1:14" x14ac:dyDescent="0.2">
      <c r="A121" s="170"/>
      <c r="B121" s="171"/>
      <c r="C121" s="172"/>
      <c r="D121" s="173"/>
      <c r="E121" s="170"/>
      <c r="F121" s="170"/>
      <c r="G121" s="170"/>
      <c r="H121" s="170"/>
      <c r="I121" s="170"/>
      <c r="J121" s="173"/>
      <c r="K121" s="174"/>
      <c r="L121" s="174"/>
      <c r="N121" s="173"/>
    </row>
    <row r="122" spans="1:14" x14ac:dyDescent="0.2">
      <c r="A122" s="170"/>
      <c r="B122" s="171"/>
      <c r="C122" s="172"/>
      <c r="D122" s="173"/>
      <c r="E122" s="170"/>
      <c r="F122" s="170"/>
      <c r="G122" s="170"/>
      <c r="H122" s="170"/>
      <c r="I122" s="170"/>
      <c r="J122" s="173"/>
      <c r="K122" s="174"/>
      <c r="L122" s="174"/>
      <c r="N122" s="173"/>
    </row>
    <row r="123" spans="1:14" x14ac:dyDescent="0.2">
      <c r="A123" s="170"/>
      <c r="B123" s="171"/>
      <c r="C123" s="172"/>
      <c r="D123" s="173"/>
      <c r="E123" s="170"/>
      <c r="F123" s="170"/>
      <c r="G123" s="170"/>
      <c r="H123" s="170"/>
      <c r="I123" s="170"/>
      <c r="J123" s="173"/>
      <c r="K123" s="174"/>
      <c r="L123" s="174"/>
      <c r="N123" s="173"/>
    </row>
    <row r="124" spans="1:14" x14ac:dyDescent="0.2">
      <c r="A124" s="170"/>
      <c r="B124" s="171"/>
      <c r="C124" s="172"/>
      <c r="D124" s="173"/>
      <c r="E124" s="170"/>
      <c r="F124" s="170"/>
      <c r="G124" s="170"/>
      <c r="H124" s="170"/>
      <c r="I124" s="170"/>
      <c r="J124" s="173"/>
      <c r="K124" s="174"/>
      <c r="L124" s="174"/>
      <c r="N124" s="173"/>
    </row>
    <row r="125" spans="1:14" x14ac:dyDescent="0.2">
      <c r="A125" s="170"/>
      <c r="B125" s="171"/>
      <c r="C125" s="172"/>
      <c r="D125" s="173"/>
      <c r="E125" s="170"/>
      <c r="F125" s="170"/>
      <c r="G125" s="170"/>
      <c r="H125" s="170"/>
      <c r="I125" s="170"/>
      <c r="J125" s="173"/>
      <c r="K125" s="174"/>
      <c r="L125" s="174"/>
      <c r="N125" s="173"/>
    </row>
    <row r="126" spans="1:14" x14ac:dyDescent="0.2">
      <c r="A126" s="170"/>
      <c r="B126" s="171"/>
      <c r="C126" s="172"/>
      <c r="D126" s="173"/>
      <c r="E126" s="170"/>
      <c r="F126" s="170"/>
      <c r="G126" s="170"/>
      <c r="H126" s="170"/>
      <c r="I126" s="170"/>
      <c r="J126" s="173"/>
      <c r="K126" s="174"/>
      <c r="L126" s="174"/>
      <c r="N126" s="173"/>
    </row>
    <row r="127" spans="1:14" x14ac:dyDescent="0.2">
      <c r="A127" s="170"/>
      <c r="B127" s="171"/>
      <c r="C127" s="172"/>
      <c r="D127" s="173"/>
      <c r="E127" s="170"/>
      <c r="F127" s="170"/>
      <c r="G127" s="170"/>
      <c r="H127" s="170"/>
      <c r="I127" s="170"/>
      <c r="J127" s="173"/>
      <c r="K127" s="174"/>
      <c r="L127" s="174"/>
      <c r="N127" s="173"/>
    </row>
    <row r="128" spans="1:14" x14ac:dyDescent="0.2">
      <c r="A128" s="170"/>
      <c r="B128" s="171"/>
      <c r="C128" s="172"/>
      <c r="D128" s="173"/>
      <c r="E128" s="170"/>
      <c r="F128" s="170"/>
      <c r="G128" s="170"/>
      <c r="H128" s="170"/>
      <c r="I128" s="170"/>
      <c r="J128" s="173"/>
      <c r="K128" s="174"/>
      <c r="L128" s="174"/>
      <c r="N128" s="173"/>
    </row>
    <row r="129" spans="1:14" x14ac:dyDescent="0.2">
      <c r="A129" s="170"/>
      <c r="B129" s="171"/>
      <c r="C129" s="172"/>
      <c r="D129" s="173"/>
      <c r="E129" s="170"/>
      <c r="F129" s="170"/>
      <c r="G129" s="170"/>
      <c r="H129" s="170"/>
      <c r="I129" s="170"/>
      <c r="J129" s="173"/>
      <c r="K129" s="174"/>
      <c r="L129" s="174"/>
      <c r="N129" s="173"/>
    </row>
    <row r="130" spans="1:14" x14ac:dyDescent="0.2">
      <c r="A130" s="170"/>
      <c r="B130" s="171"/>
      <c r="C130" s="172"/>
      <c r="D130" s="173"/>
      <c r="E130" s="170"/>
      <c r="F130" s="170"/>
      <c r="G130" s="170"/>
      <c r="H130" s="170"/>
      <c r="I130" s="170"/>
      <c r="J130" s="173"/>
      <c r="K130" s="174"/>
      <c r="L130" s="174"/>
      <c r="N130" s="173"/>
    </row>
    <row r="131" spans="1:14" x14ac:dyDescent="0.2">
      <c r="A131" s="170"/>
      <c r="B131" s="171"/>
      <c r="C131" s="172"/>
      <c r="D131" s="173"/>
      <c r="E131" s="170"/>
      <c r="F131" s="170"/>
      <c r="G131" s="170"/>
      <c r="H131" s="170"/>
      <c r="I131" s="170"/>
      <c r="J131" s="173"/>
      <c r="K131" s="174"/>
      <c r="L131" s="174"/>
      <c r="N131" s="173"/>
    </row>
    <row r="132" spans="1:14" x14ac:dyDescent="0.2">
      <c r="A132" s="170"/>
      <c r="B132" s="171"/>
      <c r="C132" s="172"/>
      <c r="D132" s="173"/>
      <c r="E132" s="170"/>
      <c r="F132" s="170"/>
      <c r="G132" s="170"/>
      <c r="H132" s="170"/>
      <c r="I132" s="170"/>
      <c r="J132" s="173"/>
      <c r="K132" s="174"/>
      <c r="L132" s="174"/>
      <c r="N132" s="173"/>
    </row>
    <row r="133" spans="1:14" x14ac:dyDescent="0.2">
      <c r="A133" s="170"/>
      <c r="B133" s="171"/>
      <c r="C133" s="172"/>
      <c r="D133" s="173"/>
      <c r="E133" s="170"/>
      <c r="F133" s="170"/>
      <c r="G133" s="170"/>
      <c r="H133" s="170"/>
      <c r="I133" s="170"/>
      <c r="J133" s="173"/>
      <c r="K133" s="174"/>
      <c r="L133" s="174"/>
      <c r="N133" s="173"/>
    </row>
    <row r="134" spans="1:14" x14ac:dyDescent="0.2">
      <c r="A134" s="170"/>
      <c r="B134" s="171"/>
      <c r="C134" s="172"/>
      <c r="D134" s="173"/>
      <c r="E134" s="170"/>
      <c r="F134" s="170"/>
      <c r="G134" s="170"/>
      <c r="H134" s="170"/>
      <c r="I134" s="170"/>
      <c r="J134" s="173"/>
      <c r="K134" s="174"/>
      <c r="L134" s="174"/>
      <c r="N134" s="173"/>
    </row>
    <row r="135" spans="1:14" x14ac:dyDescent="0.2">
      <c r="A135" s="170"/>
      <c r="B135" s="171"/>
      <c r="C135" s="172"/>
      <c r="D135" s="173"/>
      <c r="E135" s="170"/>
      <c r="F135" s="170"/>
      <c r="G135" s="170"/>
      <c r="H135" s="170"/>
      <c r="I135" s="170"/>
      <c r="J135" s="173"/>
      <c r="K135" s="174"/>
      <c r="L135" s="174"/>
      <c r="N135" s="173"/>
    </row>
    <row r="136" spans="1:14" x14ac:dyDescent="0.2">
      <c r="A136" s="170"/>
      <c r="B136" s="171"/>
      <c r="C136" s="172"/>
      <c r="D136" s="173"/>
      <c r="E136" s="170"/>
      <c r="F136" s="170"/>
      <c r="G136" s="170"/>
      <c r="H136" s="170"/>
      <c r="I136" s="170"/>
      <c r="J136" s="173"/>
      <c r="K136" s="174"/>
      <c r="L136" s="174"/>
      <c r="N136" s="173"/>
    </row>
    <row r="137" spans="1:14" x14ac:dyDescent="0.2">
      <c r="A137" s="170"/>
      <c r="B137" s="171"/>
      <c r="C137" s="172"/>
      <c r="D137" s="173"/>
      <c r="E137" s="170"/>
      <c r="F137" s="170"/>
      <c r="G137" s="170"/>
      <c r="H137" s="170"/>
      <c r="I137" s="170"/>
      <c r="J137" s="173"/>
      <c r="K137" s="174"/>
      <c r="L137" s="174"/>
      <c r="N137" s="173"/>
    </row>
    <row r="138" spans="1:14" x14ac:dyDescent="0.2">
      <c r="A138" s="170"/>
      <c r="B138" s="171"/>
      <c r="C138" s="172"/>
      <c r="D138" s="173"/>
      <c r="E138" s="170"/>
      <c r="F138" s="170"/>
      <c r="G138" s="170"/>
      <c r="H138" s="170"/>
      <c r="I138" s="170"/>
      <c r="J138" s="173"/>
      <c r="K138" s="174"/>
      <c r="L138" s="174"/>
      <c r="N138" s="173"/>
    </row>
    <row r="139" spans="1:14" x14ac:dyDescent="0.2">
      <c r="A139" s="170"/>
      <c r="B139" s="171"/>
      <c r="C139" s="172"/>
      <c r="D139" s="173"/>
      <c r="E139" s="170"/>
      <c r="F139" s="170"/>
      <c r="G139" s="170"/>
      <c r="H139" s="170"/>
      <c r="I139" s="170"/>
      <c r="J139" s="173"/>
      <c r="K139" s="174"/>
      <c r="L139" s="174"/>
      <c r="N139" s="173"/>
    </row>
    <row r="140" spans="1:14" x14ac:dyDescent="0.2">
      <c r="A140" s="170"/>
      <c r="B140" s="171"/>
      <c r="C140" s="172"/>
      <c r="D140" s="173"/>
      <c r="E140" s="170"/>
      <c r="F140" s="170"/>
      <c r="G140" s="170"/>
      <c r="H140" s="170"/>
      <c r="I140" s="170"/>
      <c r="J140" s="173"/>
      <c r="K140" s="174"/>
      <c r="L140" s="174"/>
      <c r="N140" s="173"/>
    </row>
    <row r="141" spans="1:14" x14ac:dyDescent="0.2">
      <c r="A141" s="170"/>
      <c r="B141" s="171"/>
      <c r="C141" s="172"/>
      <c r="D141" s="173"/>
      <c r="E141" s="170"/>
      <c r="F141" s="170"/>
      <c r="G141" s="170"/>
      <c r="H141" s="170"/>
      <c r="I141" s="170"/>
      <c r="J141" s="173"/>
      <c r="K141" s="174"/>
      <c r="L141" s="174"/>
      <c r="N141" s="173"/>
    </row>
    <row r="142" spans="1:14" x14ac:dyDescent="0.2">
      <c r="A142" s="170"/>
      <c r="B142" s="171"/>
      <c r="C142" s="172"/>
      <c r="D142" s="173"/>
      <c r="E142" s="170"/>
      <c r="F142" s="170"/>
      <c r="G142" s="170"/>
      <c r="H142" s="170"/>
      <c r="I142" s="170"/>
      <c r="J142" s="173"/>
      <c r="K142" s="174"/>
      <c r="L142" s="174"/>
      <c r="N142" s="173"/>
    </row>
    <row r="143" spans="1:14" x14ac:dyDescent="0.2">
      <c r="A143" s="170"/>
      <c r="B143" s="171"/>
      <c r="C143" s="172"/>
      <c r="D143" s="173"/>
      <c r="E143" s="170"/>
      <c r="F143" s="170"/>
      <c r="G143" s="170"/>
      <c r="H143" s="170"/>
      <c r="I143" s="170"/>
      <c r="J143" s="173"/>
      <c r="K143" s="174"/>
      <c r="L143" s="174"/>
      <c r="N143" s="173"/>
    </row>
    <row r="144" spans="1:14" x14ac:dyDescent="0.2">
      <c r="A144" s="170"/>
      <c r="B144" s="171"/>
      <c r="C144" s="172"/>
      <c r="D144" s="173"/>
      <c r="E144" s="170"/>
      <c r="F144" s="170"/>
      <c r="G144" s="170"/>
      <c r="H144" s="170"/>
      <c r="I144" s="170"/>
      <c r="J144" s="173"/>
      <c r="K144" s="174"/>
      <c r="L144" s="174"/>
      <c r="N144" s="173"/>
    </row>
    <row r="145" spans="1:14" x14ac:dyDescent="0.2">
      <c r="A145" s="170"/>
      <c r="B145" s="171"/>
      <c r="C145" s="172"/>
      <c r="D145" s="173"/>
      <c r="E145" s="170"/>
      <c r="F145" s="170"/>
      <c r="G145" s="170"/>
      <c r="H145" s="170"/>
      <c r="I145" s="170"/>
      <c r="J145" s="173"/>
      <c r="K145" s="174"/>
      <c r="L145" s="174"/>
      <c r="N145" s="173"/>
    </row>
    <row r="146" spans="1:14" x14ac:dyDescent="0.2">
      <c r="A146" s="170"/>
      <c r="B146" s="171"/>
      <c r="C146" s="172"/>
      <c r="D146" s="173"/>
      <c r="E146" s="170"/>
      <c r="F146" s="170"/>
      <c r="G146" s="170"/>
      <c r="H146" s="170"/>
      <c r="I146" s="170"/>
      <c r="J146" s="173"/>
      <c r="K146" s="174"/>
      <c r="L146" s="174"/>
      <c r="N146" s="173"/>
    </row>
    <row r="147" spans="1:14" x14ac:dyDescent="0.2">
      <c r="A147" s="170"/>
      <c r="B147" s="171"/>
      <c r="C147" s="172"/>
      <c r="D147" s="173"/>
      <c r="E147" s="170"/>
      <c r="F147" s="170"/>
      <c r="G147" s="170"/>
      <c r="H147" s="170"/>
      <c r="I147" s="170"/>
      <c r="J147" s="173"/>
      <c r="K147" s="174"/>
      <c r="L147" s="174"/>
      <c r="N147" s="173"/>
    </row>
    <row r="148" spans="1:14" x14ac:dyDescent="0.2">
      <c r="A148" s="170"/>
      <c r="B148" s="171"/>
      <c r="C148" s="172"/>
      <c r="D148" s="173"/>
      <c r="E148" s="170"/>
      <c r="F148" s="170"/>
      <c r="G148" s="170"/>
      <c r="H148" s="170"/>
      <c r="I148" s="170"/>
      <c r="J148" s="173"/>
      <c r="K148" s="174"/>
      <c r="L148" s="174"/>
      <c r="N148" s="173"/>
    </row>
    <row r="149" spans="1:14" x14ac:dyDescent="0.2">
      <c r="A149" s="170"/>
      <c r="B149" s="171"/>
      <c r="C149" s="172"/>
      <c r="D149" s="173"/>
      <c r="E149" s="170"/>
      <c r="F149" s="170"/>
      <c r="G149" s="170"/>
      <c r="H149" s="170"/>
      <c r="I149" s="170"/>
      <c r="J149" s="173"/>
      <c r="K149" s="174"/>
      <c r="L149" s="174"/>
      <c r="N149" s="173"/>
    </row>
    <row r="150" spans="1:14" x14ac:dyDescent="0.2">
      <c r="A150" s="170"/>
      <c r="B150" s="171"/>
      <c r="C150" s="172"/>
      <c r="D150" s="173"/>
      <c r="E150" s="170"/>
      <c r="F150" s="170"/>
      <c r="G150" s="170"/>
      <c r="H150" s="170"/>
      <c r="I150" s="170"/>
      <c r="J150" s="173"/>
      <c r="K150" s="174"/>
      <c r="L150" s="174"/>
      <c r="N150" s="173"/>
    </row>
    <row r="151" spans="1:14" x14ac:dyDescent="0.2">
      <c r="A151" s="170"/>
      <c r="B151" s="171"/>
      <c r="C151" s="172"/>
      <c r="D151" s="173"/>
      <c r="E151" s="170"/>
      <c r="F151" s="170"/>
      <c r="G151" s="170"/>
      <c r="H151" s="170"/>
      <c r="I151" s="170"/>
      <c r="J151" s="173"/>
      <c r="K151" s="174"/>
      <c r="L151" s="174"/>
      <c r="N151" s="173"/>
    </row>
    <row r="152" spans="1:14" x14ac:dyDescent="0.2">
      <c r="A152" s="170"/>
      <c r="B152" s="171"/>
      <c r="C152" s="172"/>
      <c r="D152" s="173"/>
      <c r="E152" s="170"/>
      <c r="F152" s="170"/>
      <c r="G152" s="170"/>
      <c r="H152" s="170"/>
      <c r="I152" s="170"/>
      <c r="J152" s="173"/>
      <c r="K152" s="174"/>
      <c r="L152" s="174"/>
      <c r="N152" s="173"/>
    </row>
    <row r="153" spans="1:14" x14ac:dyDescent="0.2">
      <c r="A153" s="170"/>
      <c r="B153" s="171"/>
      <c r="C153" s="172"/>
      <c r="D153" s="173"/>
      <c r="E153" s="170"/>
      <c r="F153" s="170"/>
      <c r="G153" s="170"/>
      <c r="H153" s="170"/>
      <c r="I153" s="170"/>
      <c r="J153" s="173"/>
      <c r="K153" s="174"/>
      <c r="L153" s="174"/>
      <c r="N153" s="173"/>
    </row>
    <row r="154" spans="1:14" x14ac:dyDescent="0.2">
      <c r="A154" s="170"/>
      <c r="B154" s="171"/>
      <c r="C154" s="172"/>
      <c r="D154" s="173"/>
      <c r="E154" s="170"/>
      <c r="F154" s="170"/>
      <c r="G154" s="170"/>
      <c r="H154" s="170"/>
      <c r="I154" s="170"/>
      <c r="J154" s="173"/>
      <c r="K154" s="174"/>
      <c r="L154" s="174"/>
      <c r="N154" s="173"/>
    </row>
    <row r="155" spans="1:14" x14ac:dyDescent="0.2">
      <c r="A155" s="170"/>
      <c r="B155" s="171"/>
      <c r="C155" s="172"/>
      <c r="D155" s="173"/>
      <c r="E155" s="170"/>
      <c r="F155" s="170"/>
      <c r="G155" s="170"/>
      <c r="H155" s="170"/>
      <c r="I155" s="170"/>
      <c r="J155" s="173"/>
      <c r="K155" s="174"/>
      <c r="L155" s="174"/>
      <c r="N155" s="173"/>
    </row>
    <row r="156" spans="1:14" x14ac:dyDescent="0.2">
      <c r="A156" s="170"/>
      <c r="B156" s="171"/>
      <c r="C156" s="172"/>
      <c r="D156" s="173"/>
      <c r="E156" s="170"/>
      <c r="F156" s="170"/>
      <c r="G156" s="170"/>
      <c r="H156" s="170"/>
      <c r="I156" s="170"/>
      <c r="J156" s="173"/>
      <c r="K156" s="174"/>
      <c r="L156" s="174"/>
      <c r="N156" s="173"/>
    </row>
    <row r="157" spans="1:14" x14ac:dyDescent="0.2">
      <c r="A157" s="170"/>
      <c r="B157" s="171"/>
      <c r="C157" s="172"/>
      <c r="D157" s="173"/>
      <c r="E157" s="170"/>
      <c r="F157" s="170"/>
      <c r="G157" s="170"/>
      <c r="H157" s="170"/>
      <c r="I157" s="170"/>
      <c r="J157" s="173"/>
      <c r="K157" s="174"/>
      <c r="L157" s="174"/>
      <c r="N157" s="173"/>
    </row>
    <row r="158" spans="1:14" x14ac:dyDescent="0.2">
      <c r="A158" s="170"/>
      <c r="B158" s="171"/>
      <c r="C158" s="172"/>
      <c r="D158" s="173"/>
      <c r="E158" s="170"/>
      <c r="F158" s="170"/>
      <c r="G158" s="170"/>
      <c r="H158" s="170"/>
      <c r="I158" s="170"/>
      <c r="J158" s="173"/>
      <c r="K158" s="174"/>
      <c r="L158" s="174"/>
      <c r="N158" s="173"/>
    </row>
    <row r="159" spans="1:14" x14ac:dyDescent="0.2">
      <c r="A159" s="170"/>
      <c r="B159" s="171"/>
      <c r="C159" s="172"/>
      <c r="D159" s="173"/>
      <c r="E159" s="170"/>
      <c r="F159" s="170"/>
      <c r="G159" s="170"/>
      <c r="H159" s="170"/>
      <c r="I159" s="170"/>
      <c r="J159" s="173"/>
      <c r="K159" s="174"/>
      <c r="L159" s="174"/>
      <c r="N159" s="173"/>
    </row>
    <row r="160" spans="1:14" x14ac:dyDescent="0.2">
      <c r="A160" s="170"/>
      <c r="B160" s="171"/>
      <c r="C160" s="172"/>
      <c r="D160" s="173"/>
      <c r="E160" s="170"/>
      <c r="F160" s="170"/>
      <c r="G160" s="170"/>
      <c r="H160" s="170"/>
      <c r="I160" s="170"/>
      <c r="J160" s="173"/>
      <c r="K160" s="174"/>
      <c r="L160" s="174"/>
      <c r="N160" s="173"/>
    </row>
    <row r="161" spans="1:14" x14ac:dyDescent="0.2">
      <c r="A161" s="170"/>
      <c r="B161" s="171"/>
      <c r="C161" s="172"/>
      <c r="D161" s="173"/>
      <c r="E161" s="170"/>
      <c r="F161" s="170"/>
      <c r="G161" s="170"/>
      <c r="H161" s="170"/>
      <c r="I161" s="170"/>
      <c r="J161" s="173"/>
      <c r="K161" s="174"/>
      <c r="L161" s="174"/>
      <c r="N161" s="173"/>
    </row>
    <row r="162" spans="1:14" x14ac:dyDescent="0.2">
      <c r="A162" s="170"/>
      <c r="B162" s="171"/>
      <c r="C162" s="172"/>
      <c r="D162" s="173"/>
      <c r="E162" s="170"/>
      <c r="F162" s="170"/>
      <c r="G162" s="170"/>
      <c r="H162" s="170"/>
      <c r="I162" s="170"/>
      <c r="J162" s="173"/>
      <c r="K162" s="174"/>
      <c r="L162" s="174"/>
      <c r="N162" s="173"/>
    </row>
    <row r="163" spans="1:14" x14ac:dyDescent="0.2">
      <c r="A163" s="170"/>
      <c r="B163" s="171"/>
      <c r="C163" s="172"/>
      <c r="D163" s="173"/>
      <c r="E163" s="170"/>
      <c r="F163" s="170"/>
      <c r="G163" s="170"/>
      <c r="H163" s="170"/>
      <c r="I163" s="170"/>
      <c r="J163" s="173"/>
      <c r="K163" s="174"/>
      <c r="L163" s="174"/>
      <c r="N163" s="173"/>
    </row>
    <row r="164" spans="1:14" x14ac:dyDescent="0.2">
      <c r="A164" s="170"/>
      <c r="B164" s="171"/>
      <c r="C164" s="172"/>
      <c r="D164" s="173"/>
      <c r="E164" s="170"/>
      <c r="F164" s="170"/>
      <c r="G164" s="170"/>
      <c r="H164" s="170"/>
      <c r="I164" s="170"/>
      <c r="J164" s="173"/>
      <c r="K164" s="174"/>
      <c r="L164" s="174"/>
      <c r="N164" s="173"/>
    </row>
    <row r="165" spans="1:14" x14ac:dyDescent="0.2">
      <c r="A165" s="170"/>
      <c r="B165" s="171"/>
      <c r="C165" s="172"/>
      <c r="D165" s="173"/>
      <c r="E165" s="170"/>
      <c r="F165" s="170"/>
      <c r="G165" s="170"/>
      <c r="H165" s="170"/>
      <c r="I165" s="170"/>
      <c r="J165" s="173"/>
      <c r="K165" s="174"/>
      <c r="L165" s="174"/>
      <c r="N165" s="173"/>
    </row>
    <row r="166" spans="1:14" x14ac:dyDescent="0.2">
      <c r="A166" s="170"/>
      <c r="B166" s="171"/>
      <c r="C166" s="172"/>
      <c r="D166" s="173"/>
      <c r="E166" s="170"/>
      <c r="F166" s="170"/>
      <c r="G166" s="170"/>
      <c r="H166" s="170"/>
      <c r="I166" s="170"/>
      <c r="J166" s="173"/>
      <c r="K166" s="174"/>
      <c r="L166" s="174"/>
      <c r="N166" s="173"/>
    </row>
    <row r="167" spans="1:14" x14ac:dyDescent="0.2">
      <c r="A167" s="170"/>
      <c r="B167" s="171"/>
      <c r="C167" s="172"/>
      <c r="D167" s="173"/>
      <c r="E167" s="170"/>
      <c r="F167" s="170"/>
      <c r="G167" s="170"/>
      <c r="H167" s="170"/>
      <c r="I167" s="170"/>
      <c r="J167" s="173"/>
      <c r="K167" s="174"/>
      <c r="L167" s="174"/>
      <c r="N167" s="173"/>
    </row>
    <row r="168" spans="1:14" x14ac:dyDescent="0.2">
      <c r="A168" s="170"/>
      <c r="B168" s="171"/>
      <c r="C168" s="172"/>
      <c r="D168" s="173"/>
      <c r="E168" s="170"/>
      <c r="F168" s="170"/>
      <c r="G168" s="170"/>
      <c r="H168" s="170"/>
      <c r="I168" s="170"/>
      <c r="J168" s="173"/>
      <c r="K168" s="174"/>
      <c r="L168" s="174"/>
      <c r="N168" s="173"/>
    </row>
    <row r="169" spans="1:14" x14ac:dyDescent="0.2">
      <c r="A169" s="170"/>
      <c r="B169" s="171"/>
      <c r="C169" s="172"/>
      <c r="D169" s="173"/>
      <c r="E169" s="170"/>
      <c r="F169" s="170"/>
      <c r="G169" s="170"/>
      <c r="H169" s="170"/>
      <c r="I169" s="170"/>
      <c r="J169" s="173"/>
      <c r="K169" s="174"/>
      <c r="L169" s="174"/>
      <c r="N169" s="173"/>
    </row>
    <row r="170" spans="1:14" x14ac:dyDescent="0.2">
      <c r="A170" s="170"/>
      <c r="B170" s="171"/>
      <c r="C170" s="172"/>
      <c r="D170" s="173"/>
      <c r="E170" s="170"/>
      <c r="F170" s="170"/>
      <c r="G170" s="170"/>
      <c r="H170" s="170"/>
      <c r="I170" s="170"/>
      <c r="J170" s="173"/>
      <c r="K170" s="174"/>
      <c r="L170" s="174"/>
      <c r="N170" s="173"/>
    </row>
    <row r="171" spans="1:14" x14ac:dyDescent="0.2">
      <c r="A171" s="170"/>
      <c r="B171" s="171"/>
      <c r="C171" s="172"/>
      <c r="D171" s="173"/>
      <c r="E171" s="170"/>
      <c r="F171" s="170"/>
      <c r="G171" s="170"/>
      <c r="H171" s="170"/>
      <c r="I171" s="170"/>
      <c r="J171" s="173"/>
      <c r="K171" s="174"/>
      <c r="L171" s="174"/>
      <c r="N171" s="173"/>
    </row>
    <row r="172" spans="1:14" x14ac:dyDescent="0.2">
      <c r="A172" s="170"/>
      <c r="B172" s="171"/>
      <c r="C172" s="172"/>
      <c r="D172" s="173"/>
      <c r="E172" s="170"/>
      <c r="F172" s="170"/>
      <c r="G172" s="170"/>
      <c r="H172" s="170"/>
      <c r="I172" s="170"/>
      <c r="J172" s="173"/>
      <c r="K172" s="174"/>
      <c r="L172" s="174"/>
      <c r="N172" s="173"/>
    </row>
    <row r="173" spans="1:14" x14ac:dyDescent="0.2">
      <c r="A173" s="170"/>
      <c r="B173" s="171"/>
      <c r="C173" s="172"/>
      <c r="D173" s="173"/>
      <c r="E173" s="170"/>
      <c r="F173" s="170"/>
      <c r="G173" s="170"/>
      <c r="H173" s="170"/>
      <c r="I173" s="170"/>
      <c r="J173" s="173"/>
      <c r="K173" s="174"/>
      <c r="L173" s="174"/>
      <c r="N173" s="173"/>
    </row>
    <row r="174" spans="1:14" x14ac:dyDescent="0.2">
      <c r="A174" s="170"/>
      <c r="B174" s="171"/>
      <c r="C174" s="172"/>
      <c r="D174" s="173"/>
      <c r="E174" s="170"/>
      <c r="F174" s="170"/>
      <c r="G174" s="170"/>
      <c r="H174" s="170"/>
      <c r="I174" s="170"/>
      <c r="J174" s="173"/>
      <c r="K174" s="174"/>
      <c r="L174" s="174"/>
      <c r="N174" s="173"/>
    </row>
    <row r="175" spans="1:14" x14ac:dyDescent="0.2">
      <c r="A175" s="170"/>
      <c r="B175" s="171"/>
      <c r="C175" s="172"/>
      <c r="D175" s="173"/>
      <c r="E175" s="170"/>
      <c r="F175" s="170"/>
      <c r="G175" s="170"/>
      <c r="H175" s="170"/>
      <c r="I175" s="170"/>
      <c r="J175" s="173"/>
      <c r="K175" s="174"/>
      <c r="L175" s="174"/>
      <c r="N175" s="173"/>
    </row>
    <row r="176" spans="1:14" x14ac:dyDescent="0.2">
      <c r="A176" s="170"/>
      <c r="B176" s="171"/>
      <c r="C176" s="172"/>
      <c r="D176" s="173"/>
      <c r="E176" s="170"/>
      <c r="F176" s="170"/>
      <c r="G176" s="170"/>
      <c r="H176" s="170"/>
      <c r="I176" s="170"/>
      <c r="J176" s="173"/>
      <c r="K176" s="174"/>
      <c r="L176" s="174"/>
      <c r="N176" s="173"/>
    </row>
    <row r="177" spans="1:14" x14ac:dyDescent="0.2">
      <c r="A177" s="170"/>
      <c r="B177" s="171"/>
      <c r="C177" s="172"/>
      <c r="D177" s="173"/>
      <c r="E177" s="170"/>
      <c r="F177" s="170"/>
      <c r="G177" s="170"/>
      <c r="H177" s="170"/>
      <c r="I177" s="170"/>
      <c r="J177" s="173"/>
      <c r="K177" s="174"/>
      <c r="L177" s="174"/>
      <c r="N177" s="173"/>
    </row>
    <row r="178" spans="1:14" x14ac:dyDescent="0.2">
      <c r="A178" s="170"/>
      <c r="B178" s="171"/>
      <c r="C178" s="172"/>
      <c r="D178" s="173"/>
      <c r="E178" s="170"/>
      <c r="F178" s="170"/>
      <c r="G178" s="170"/>
      <c r="H178" s="170"/>
      <c r="I178" s="170"/>
      <c r="J178" s="173"/>
      <c r="K178" s="174"/>
      <c r="L178" s="174"/>
      <c r="N178" s="173"/>
    </row>
    <row r="179" spans="1:14" x14ac:dyDescent="0.2">
      <c r="A179" s="170"/>
      <c r="B179" s="171"/>
      <c r="C179" s="172"/>
      <c r="D179" s="173"/>
      <c r="E179" s="170"/>
      <c r="F179" s="170"/>
      <c r="G179" s="170"/>
      <c r="H179" s="170"/>
      <c r="I179" s="170"/>
      <c r="J179" s="173"/>
      <c r="K179" s="174"/>
      <c r="L179" s="174"/>
      <c r="N179" s="173"/>
    </row>
    <row r="180" spans="1:14" x14ac:dyDescent="0.2">
      <c r="A180" s="170"/>
      <c r="B180" s="171"/>
      <c r="C180" s="172"/>
      <c r="D180" s="173"/>
      <c r="E180" s="170"/>
      <c r="F180" s="170"/>
      <c r="G180" s="170"/>
      <c r="H180" s="170"/>
      <c r="I180" s="170"/>
      <c r="J180" s="173"/>
      <c r="K180" s="174"/>
      <c r="L180" s="174"/>
      <c r="N180" s="173"/>
    </row>
    <row r="181" spans="1:14" x14ac:dyDescent="0.2">
      <c r="A181" s="170"/>
      <c r="B181" s="171"/>
      <c r="C181" s="172"/>
      <c r="D181" s="173"/>
      <c r="E181" s="170"/>
      <c r="F181" s="170"/>
      <c r="G181" s="170"/>
      <c r="H181" s="170"/>
      <c r="I181" s="170"/>
      <c r="J181" s="173"/>
      <c r="K181" s="174"/>
      <c r="L181" s="174"/>
      <c r="N181" s="173"/>
    </row>
    <row r="182" spans="1:14" x14ac:dyDescent="0.2">
      <c r="A182" s="170"/>
      <c r="B182" s="171"/>
      <c r="C182" s="172"/>
      <c r="D182" s="173"/>
      <c r="E182" s="170"/>
      <c r="F182" s="170"/>
      <c r="G182" s="170"/>
      <c r="H182" s="170"/>
      <c r="I182" s="170"/>
      <c r="J182" s="173"/>
      <c r="K182" s="174"/>
      <c r="L182" s="174"/>
      <c r="N182" s="173"/>
    </row>
    <row r="183" spans="1:14" x14ac:dyDescent="0.2">
      <c r="A183" s="170"/>
      <c r="B183" s="171"/>
      <c r="C183" s="172"/>
      <c r="D183" s="173"/>
      <c r="E183" s="170"/>
      <c r="F183" s="170"/>
      <c r="G183" s="170"/>
      <c r="H183" s="170"/>
      <c r="I183" s="170"/>
      <c r="J183" s="173"/>
      <c r="K183" s="174"/>
      <c r="L183" s="174"/>
      <c r="N183" s="173"/>
    </row>
    <row r="184" spans="1:14" x14ac:dyDescent="0.2">
      <c r="A184" s="170"/>
      <c r="B184" s="171"/>
      <c r="C184" s="172"/>
      <c r="D184" s="173"/>
      <c r="E184" s="170"/>
      <c r="F184" s="170"/>
      <c r="G184" s="170"/>
      <c r="H184" s="170"/>
      <c r="I184" s="170"/>
      <c r="J184" s="173"/>
      <c r="K184" s="174"/>
      <c r="L184" s="174"/>
      <c r="N184" s="173"/>
    </row>
    <row r="185" spans="1:14" x14ac:dyDescent="0.2">
      <c r="A185" s="170"/>
      <c r="B185" s="171"/>
      <c r="C185" s="172"/>
      <c r="D185" s="173"/>
      <c r="E185" s="170"/>
      <c r="F185" s="170"/>
      <c r="G185" s="170"/>
      <c r="H185" s="170"/>
      <c r="I185" s="170"/>
      <c r="J185" s="173"/>
      <c r="K185" s="174"/>
      <c r="L185" s="174"/>
      <c r="N185" s="173"/>
    </row>
    <row r="186" spans="1:14" x14ac:dyDescent="0.2">
      <c r="A186" s="170"/>
      <c r="B186" s="171"/>
      <c r="C186" s="172"/>
      <c r="D186" s="173"/>
      <c r="E186" s="170"/>
      <c r="F186" s="170"/>
      <c r="G186" s="170"/>
      <c r="H186" s="170"/>
      <c r="I186" s="170"/>
      <c r="J186" s="173"/>
      <c r="K186" s="174"/>
      <c r="L186" s="174"/>
      <c r="N186" s="173"/>
    </row>
    <row r="187" spans="1:14" x14ac:dyDescent="0.2">
      <c r="A187" s="170"/>
      <c r="B187" s="171"/>
      <c r="C187" s="172"/>
      <c r="D187" s="173"/>
      <c r="E187" s="170"/>
      <c r="F187" s="170"/>
      <c r="G187" s="170"/>
      <c r="H187" s="170"/>
      <c r="I187" s="170"/>
      <c r="J187" s="173"/>
      <c r="K187" s="174"/>
      <c r="L187" s="174"/>
      <c r="N187" s="173"/>
    </row>
    <row r="188" spans="1:14" x14ac:dyDescent="0.2">
      <c r="A188" s="170"/>
      <c r="B188" s="171"/>
      <c r="C188" s="172"/>
      <c r="D188" s="173"/>
      <c r="E188" s="170"/>
      <c r="F188" s="170"/>
      <c r="G188" s="170"/>
      <c r="H188" s="170"/>
      <c r="I188" s="170"/>
      <c r="J188" s="173"/>
      <c r="K188" s="174"/>
      <c r="L188" s="174"/>
      <c r="N188" s="173"/>
    </row>
    <row r="189" spans="1:14" x14ac:dyDescent="0.2">
      <c r="A189" s="170"/>
      <c r="B189" s="171"/>
      <c r="C189" s="172"/>
      <c r="D189" s="173"/>
      <c r="E189" s="170"/>
      <c r="F189" s="170"/>
      <c r="G189" s="170"/>
      <c r="H189" s="170"/>
      <c r="I189" s="170"/>
      <c r="J189" s="173"/>
      <c r="K189" s="174"/>
      <c r="L189" s="174"/>
      <c r="N189" s="173"/>
    </row>
    <row r="190" spans="1:14" x14ac:dyDescent="0.2">
      <c r="A190" s="170"/>
      <c r="B190" s="171"/>
      <c r="C190" s="172"/>
      <c r="D190" s="173"/>
      <c r="E190" s="170"/>
      <c r="F190" s="170"/>
      <c r="G190" s="170"/>
      <c r="H190" s="170"/>
      <c r="I190" s="170"/>
      <c r="J190" s="173"/>
      <c r="K190" s="174"/>
      <c r="L190" s="174"/>
      <c r="N190" s="173"/>
    </row>
    <row r="191" spans="1:14" x14ac:dyDescent="0.2">
      <c r="A191" s="170"/>
      <c r="B191" s="171"/>
      <c r="C191" s="172"/>
      <c r="D191" s="173"/>
      <c r="E191" s="170"/>
      <c r="F191" s="170"/>
      <c r="G191" s="170"/>
      <c r="H191" s="170"/>
      <c r="I191" s="170"/>
      <c r="J191" s="173"/>
      <c r="K191" s="174"/>
      <c r="L191" s="174"/>
      <c r="N191" s="173"/>
    </row>
    <row r="192" spans="1:14" x14ac:dyDescent="0.2">
      <c r="A192" s="170"/>
      <c r="B192" s="171"/>
      <c r="C192" s="172"/>
      <c r="D192" s="173"/>
      <c r="E192" s="170"/>
      <c r="F192" s="170"/>
      <c r="G192" s="170"/>
      <c r="H192" s="170"/>
      <c r="I192" s="170"/>
      <c r="J192" s="173"/>
      <c r="K192" s="174"/>
      <c r="L192" s="174"/>
      <c r="N192" s="173"/>
    </row>
    <row r="193" spans="1:14" x14ac:dyDescent="0.2">
      <c r="A193" s="170"/>
      <c r="B193" s="171"/>
      <c r="C193" s="172"/>
      <c r="D193" s="173"/>
      <c r="E193" s="170"/>
      <c r="F193" s="170"/>
      <c r="G193" s="170"/>
      <c r="H193" s="170"/>
      <c r="I193" s="170"/>
      <c r="J193" s="173"/>
      <c r="K193" s="174"/>
      <c r="L193" s="174"/>
      <c r="N193" s="173"/>
    </row>
    <row r="194" spans="1:14" x14ac:dyDescent="0.2">
      <c r="A194" s="170"/>
      <c r="B194" s="171"/>
      <c r="C194" s="172"/>
      <c r="D194" s="173"/>
      <c r="E194" s="170"/>
      <c r="F194" s="170"/>
      <c r="G194" s="170"/>
      <c r="H194" s="170"/>
      <c r="I194" s="170"/>
      <c r="J194" s="173"/>
      <c r="K194" s="174"/>
      <c r="L194" s="174"/>
      <c r="N194" s="173"/>
    </row>
    <row r="195" spans="1:14" x14ac:dyDescent="0.2">
      <c r="A195" s="170"/>
      <c r="B195" s="171"/>
      <c r="C195" s="172"/>
      <c r="D195" s="173"/>
      <c r="E195" s="170"/>
      <c r="F195" s="170"/>
      <c r="G195" s="170"/>
      <c r="H195" s="170"/>
      <c r="I195" s="170"/>
      <c r="J195" s="173"/>
      <c r="K195" s="174"/>
      <c r="L195" s="174"/>
      <c r="N195" s="173"/>
    </row>
    <row r="196" spans="1:14" x14ac:dyDescent="0.2">
      <c r="A196" s="170"/>
      <c r="B196" s="171"/>
      <c r="C196" s="172"/>
      <c r="D196" s="173"/>
      <c r="E196" s="170"/>
      <c r="F196" s="170"/>
      <c r="G196" s="170"/>
      <c r="H196" s="170"/>
      <c r="I196" s="170"/>
      <c r="J196" s="173"/>
      <c r="K196" s="174"/>
      <c r="L196" s="174"/>
      <c r="N196" s="173"/>
    </row>
    <row r="197" spans="1:14" x14ac:dyDescent="0.2">
      <c r="A197" s="170"/>
      <c r="B197" s="171"/>
      <c r="C197" s="172"/>
      <c r="D197" s="173"/>
      <c r="E197" s="170"/>
      <c r="F197" s="170"/>
      <c r="G197" s="170"/>
      <c r="H197" s="170"/>
      <c r="I197" s="170"/>
      <c r="J197" s="173"/>
      <c r="K197" s="174"/>
      <c r="L197" s="174"/>
      <c r="N197" s="173"/>
    </row>
    <row r="198" spans="1:14" x14ac:dyDescent="0.2">
      <c r="A198" s="170"/>
      <c r="B198" s="171"/>
      <c r="C198" s="172"/>
      <c r="D198" s="173"/>
      <c r="E198" s="170"/>
      <c r="F198" s="170"/>
      <c r="G198" s="170"/>
      <c r="H198" s="170"/>
      <c r="I198" s="170"/>
      <c r="J198" s="173"/>
      <c r="K198" s="174"/>
      <c r="L198" s="174"/>
      <c r="N198" s="173"/>
    </row>
    <row r="199" spans="1:14" x14ac:dyDescent="0.2">
      <c r="A199" s="170"/>
      <c r="B199" s="171"/>
      <c r="C199" s="172"/>
      <c r="D199" s="173"/>
      <c r="E199" s="170"/>
      <c r="F199" s="170"/>
      <c r="G199" s="170"/>
      <c r="H199" s="170"/>
      <c r="I199" s="170"/>
      <c r="J199" s="173"/>
      <c r="K199" s="174"/>
      <c r="L199" s="174"/>
      <c r="N199" s="173"/>
    </row>
    <row r="200" spans="1:14" x14ac:dyDescent="0.2">
      <c r="A200" s="170"/>
      <c r="B200" s="171"/>
      <c r="C200" s="172"/>
      <c r="D200" s="173"/>
      <c r="E200" s="170"/>
      <c r="F200" s="170"/>
      <c r="G200" s="170"/>
      <c r="H200" s="170"/>
      <c r="I200" s="170"/>
      <c r="J200" s="173"/>
      <c r="K200" s="174"/>
      <c r="L200" s="174"/>
      <c r="N200" s="173"/>
    </row>
    <row r="201" spans="1:14" x14ac:dyDescent="0.2">
      <c r="A201" s="170"/>
      <c r="B201" s="171"/>
      <c r="C201" s="172"/>
      <c r="D201" s="173"/>
      <c r="E201" s="170"/>
      <c r="F201" s="170"/>
      <c r="G201" s="170"/>
      <c r="H201" s="170"/>
      <c r="I201" s="170"/>
      <c r="J201" s="173"/>
      <c r="K201" s="174"/>
      <c r="L201" s="174"/>
      <c r="N201" s="173"/>
    </row>
    <row r="202" spans="1:14" x14ac:dyDescent="0.2">
      <c r="A202" s="170"/>
      <c r="B202" s="171"/>
      <c r="C202" s="172"/>
      <c r="D202" s="173"/>
      <c r="E202" s="170"/>
      <c r="F202" s="170"/>
      <c r="G202" s="170"/>
      <c r="H202" s="170"/>
      <c r="I202" s="170"/>
      <c r="J202" s="173"/>
      <c r="K202" s="174"/>
      <c r="L202" s="174"/>
      <c r="N202" s="173"/>
    </row>
    <row r="203" spans="1:14" x14ac:dyDescent="0.2">
      <c r="A203" s="170"/>
      <c r="B203" s="171"/>
      <c r="C203" s="172"/>
      <c r="D203" s="173"/>
      <c r="E203" s="170"/>
      <c r="F203" s="170"/>
      <c r="G203" s="170"/>
      <c r="H203" s="170"/>
      <c r="I203" s="170"/>
      <c r="J203" s="173"/>
      <c r="K203" s="174"/>
      <c r="L203" s="174"/>
      <c r="N203" s="173"/>
    </row>
    <row r="204" spans="1:14" x14ac:dyDescent="0.2">
      <c r="A204" s="170"/>
      <c r="B204" s="171"/>
      <c r="C204" s="172"/>
      <c r="D204" s="173"/>
      <c r="E204" s="170"/>
      <c r="F204" s="170"/>
      <c r="G204" s="170"/>
      <c r="H204" s="170"/>
      <c r="I204" s="170"/>
      <c r="J204" s="173"/>
      <c r="K204" s="174"/>
      <c r="L204" s="174"/>
      <c r="N204" s="173"/>
    </row>
    <row r="205" spans="1:14" x14ac:dyDescent="0.2">
      <c r="A205" s="170"/>
      <c r="B205" s="171"/>
      <c r="C205" s="172"/>
      <c r="D205" s="173"/>
      <c r="E205" s="170"/>
      <c r="F205" s="170"/>
      <c r="G205" s="170"/>
      <c r="H205" s="170"/>
      <c r="I205" s="170"/>
      <c r="J205" s="173"/>
      <c r="K205" s="174"/>
      <c r="L205" s="174"/>
      <c r="N205" s="173"/>
    </row>
    <row r="206" spans="1:14" x14ac:dyDescent="0.2">
      <c r="A206" s="170"/>
      <c r="B206" s="171"/>
      <c r="C206" s="172"/>
      <c r="D206" s="173"/>
      <c r="E206" s="170"/>
      <c r="F206" s="170"/>
      <c r="G206" s="170"/>
      <c r="H206" s="170"/>
      <c r="I206" s="170"/>
      <c r="J206" s="173"/>
      <c r="K206" s="174"/>
      <c r="L206" s="174"/>
      <c r="N206" s="173"/>
    </row>
    <row r="207" spans="1:14" x14ac:dyDescent="0.2">
      <c r="A207" s="170"/>
      <c r="B207" s="171"/>
      <c r="C207" s="172"/>
      <c r="D207" s="173"/>
      <c r="E207" s="170"/>
      <c r="F207" s="170"/>
      <c r="G207" s="170"/>
      <c r="H207" s="170"/>
      <c r="I207" s="170"/>
      <c r="J207" s="173"/>
      <c r="K207" s="174"/>
      <c r="L207" s="174"/>
      <c r="N207" s="173"/>
    </row>
    <row r="208" spans="1:14" x14ac:dyDescent="0.2">
      <c r="A208" s="170"/>
      <c r="B208" s="171"/>
      <c r="C208" s="172"/>
      <c r="D208" s="173"/>
      <c r="E208" s="170"/>
      <c r="F208" s="170"/>
      <c r="G208" s="170"/>
      <c r="H208" s="170"/>
      <c r="I208" s="170"/>
      <c r="J208" s="173"/>
      <c r="K208" s="174"/>
      <c r="L208" s="174"/>
      <c r="N208" s="173"/>
    </row>
    <row r="209" spans="1:14" x14ac:dyDescent="0.2">
      <c r="A209" s="170"/>
      <c r="B209" s="171"/>
      <c r="C209" s="172"/>
      <c r="D209" s="173"/>
      <c r="E209" s="170"/>
      <c r="F209" s="170"/>
      <c r="G209" s="170"/>
      <c r="H209" s="170"/>
      <c r="I209" s="170"/>
      <c r="J209" s="173"/>
      <c r="K209" s="174"/>
      <c r="L209" s="174"/>
      <c r="N209" s="173"/>
    </row>
    <row r="210" spans="1:14" x14ac:dyDescent="0.2">
      <c r="A210" s="170"/>
      <c r="B210" s="171"/>
      <c r="C210" s="172"/>
      <c r="D210" s="173"/>
      <c r="E210" s="170"/>
      <c r="F210" s="170"/>
      <c r="G210" s="170"/>
      <c r="H210" s="170"/>
      <c r="I210" s="170"/>
      <c r="J210" s="173"/>
      <c r="K210" s="174"/>
      <c r="L210" s="174"/>
      <c r="N210" s="173"/>
    </row>
    <row r="211" spans="1:14" x14ac:dyDescent="0.2">
      <c r="A211" s="170"/>
      <c r="B211" s="171"/>
      <c r="C211" s="172"/>
      <c r="D211" s="173"/>
      <c r="E211" s="170"/>
      <c r="F211" s="170"/>
      <c r="G211" s="170"/>
      <c r="H211" s="170"/>
      <c r="I211" s="170"/>
      <c r="J211" s="173"/>
      <c r="K211" s="174"/>
      <c r="L211" s="174"/>
      <c r="N211" s="173"/>
    </row>
    <row r="212" spans="1:14" x14ac:dyDescent="0.2">
      <c r="A212" s="170"/>
      <c r="B212" s="171"/>
      <c r="C212" s="172"/>
      <c r="D212" s="173"/>
      <c r="E212" s="170"/>
      <c r="F212" s="170"/>
      <c r="G212" s="170"/>
      <c r="H212" s="170"/>
      <c r="I212" s="170"/>
      <c r="J212" s="173"/>
      <c r="K212" s="174"/>
      <c r="L212" s="174"/>
      <c r="N212" s="173"/>
    </row>
    <row r="213" spans="1:14" x14ac:dyDescent="0.2">
      <c r="A213" s="170"/>
      <c r="B213" s="171"/>
      <c r="C213" s="172"/>
      <c r="D213" s="173"/>
      <c r="E213" s="170"/>
      <c r="F213" s="170"/>
      <c r="G213" s="170"/>
      <c r="H213" s="170"/>
      <c r="I213" s="170"/>
      <c r="J213" s="173"/>
      <c r="K213" s="174"/>
      <c r="L213" s="174"/>
      <c r="N213" s="173"/>
    </row>
    <row r="214" spans="1:14" x14ac:dyDescent="0.2">
      <c r="A214" s="170"/>
      <c r="B214" s="171"/>
      <c r="C214" s="172"/>
      <c r="D214" s="173"/>
      <c r="E214" s="170"/>
      <c r="F214" s="170"/>
      <c r="G214" s="170"/>
      <c r="H214" s="170"/>
      <c r="I214" s="170"/>
      <c r="J214" s="173"/>
      <c r="K214" s="174"/>
      <c r="L214" s="174"/>
      <c r="N214" s="173"/>
    </row>
    <row r="215" spans="1:14" x14ac:dyDescent="0.2">
      <c r="A215" s="170"/>
      <c r="B215" s="171"/>
      <c r="C215" s="172"/>
      <c r="D215" s="173"/>
      <c r="E215" s="170"/>
      <c r="F215" s="170"/>
      <c r="G215" s="170"/>
      <c r="H215" s="170"/>
      <c r="I215" s="170"/>
      <c r="J215" s="173"/>
      <c r="K215" s="174"/>
      <c r="L215" s="174"/>
      <c r="N215" s="173"/>
    </row>
    <row r="216" spans="1:14" x14ac:dyDescent="0.2">
      <c r="A216" s="170"/>
      <c r="B216" s="171"/>
      <c r="C216" s="172"/>
      <c r="D216" s="173"/>
      <c r="E216" s="170"/>
      <c r="F216" s="170"/>
      <c r="G216" s="170"/>
      <c r="H216" s="170"/>
      <c r="I216" s="170"/>
      <c r="J216" s="173"/>
      <c r="K216" s="174"/>
      <c r="L216" s="174"/>
      <c r="N216" s="173"/>
    </row>
    <row r="217" spans="1:14" x14ac:dyDescent="0.2">
      <c r="A217" s="170"/>
      <c r="B217" s="171"/>
      <c r="C217" s="172"/>
      <c r="D217" s="173"/>
      <c r="E217" s="170"/>
      <c r="F217" s="170"/>
      <c r="G217" s="170"/>
      <c r="H217" s="170"/>
      <c r="I217" s="170"/>
      <c r="J217" s="173"/>
      <c r="K217" s="174"/>
      <c r="L217" s="174"/>
      <c r="N217" s="173"/>
    </row>
    <row r="218" spans="1:14" x14ac:dyDescent="0.2">
      <c r="A218" s="170"/>
      <c r="B218" s="171"/>
      <c r="C218" s="172"/>
      <c r="D218" s="173"/>
      <c r="E218" s="170"/>
      <c r="F218" s="170"/>
      <c r="G218" s="170"/>
      <c r="H218" s="170"/>
      <c r="I218" s="170"/>
      <c r="J218" s="173"/>
      <c r="K218" s="174"/>
      <c r="L218" s="174"/>
      <c r="N218" s="173"/>
    </row>
    <row r="219" spans="1:14" x14ac:dyDescent="0.2">
      <c r="A219" s="170"/>
      <c r="B219" s="171"/>
      <c r="C219" s="172"/>
      <c r="D219" s="173"/>
      <c r="E219" s="170"/>
      <c r="F219" s="170"/>
      <c r="G219" s="170"/>
      <c r="H219" s="170"/>
      <c r="I219" s="170"/>
      <c r="J219" s="173"/>
      <c r="K219" s="174"/>
      <c r="L219" s="174"/>
      <c r="N219" s="173"/>
    </row>
    <row r="220" spans="1:14" x14ac:dyDescent="0.2">
      <c r="A220" s="170"/>
      <c r="B220" s="171"/>
      <c r="C220" s="172"/>
      <c r="D220" s="173"/>
      <c r="E220" s="170"/>
      <c r="F220" s="170"/>
      <c r="G220" s="170"/>
      <c r="H220" s="170"/>
      <c r="I220" s="170"/>
      <c r="J220" s="173"/>
      <c r="K220" s="174"/>
      <c r="L220" s="174"/>
      <c r="N220" s="173"/>
    </row>
    <row r="221" spans="1:14" x14ac:dyDescent="0.2">
      <c r="A221" s="170"/>
      <c r="B221" s="171"/>
      <c r="C221" s="172"/>
      <c r="D221" s="173"/>
      <c r="E221" s="170"/>
      <c r="F221" s="170"/>
      <c r="G221" s="170"/>
      <c r="H221" s="170"/>
      <c r="I221" s="170"/>
      <c r="J221" s="173"/>
      <c r="K221" s="174"/>
      <c r="L221" s="174"/>
      <c r="N221" s="173"/>
    </row>
    <row r="222" spans="1:14" x14ac:dyDescent="0.2">
      <c r="A222" s="170"/>
      <c r="B222" s="171"/>
      <c r="C222" s="172"/>
      <c r="D222" s="173"/>
      <c r="E222" s="170"/>
      <c r="F222" s="170"/>
      <c r="G222" s="170"/>
      <c r="H222" s="170"/>
      <c r="I222" s="170"/>
      <c r="J222" s="173"/>
      <c r="K222" s="174"/>
      <c r="L222" s="174"/>
      <c r="N222" s="173"/>
    </row>
    <row r="223" spans="1:14" x14ac:dyDescent="0.2">
      <c r="A223" s="170"/>
      <c r="B223" s="171"/>
      <c r="C223" s="172"/>
      <c r="D223" s="173"/>
      <c r="E223" s="170"/>
      <c r="F223" s="170"/>
      <c r="G223" s="170"/>
      <c r="H223" s="170"/>
      <c r="I223" s="170"/>
      <c r="J223" s="173"/>
      <c r="K223" s="174"/>
      <c r="L223" s="174"/>
      <c r="N223" s="173"/>
    </row>
    <row r="224" spans="1:14" x14ac:dyDescent="0.2">
      <c r="A224" s="170"/>
      <c r="B224" s="171"/>
      <c r="C224" s="172"/>
      <c r="D224" s="173"/>
      <c r="E224" s="170"/>
      <c r="F224" s="170"/>
      <c r="G224" s="170"/>
      <c r="H224" s="170"/>
      <c r="I224" s="170"/>
      <c r="J224" s="173"/>
      <c r="K224" s="174"/>
      <c r="L224" s="174"/>
      <c r="N224" s="173"/>
    </row>
    <row r="225" spans="1:14" x14ac:dyDescent="0.2">
      <c r="A225" s="170"/>
      <c r="B225" s="171"/>
      <c r="C225" s="172"/>
      <c r="D225" s="173"/>
      <c r="E225" s="170"/>
      <c r="F225" s="170"/>
      <c r="G225" s="170"/>
      <c r="H225" s="170"/>
      <c r="I225" s="170"/>
      <c r="J225" s="173"/>
      <c r="K225" s="174"/>
      <c r="L225" s="174"/>
      <c r="N225" s="173"/>
    </row>
    <row r="226" spans="1:14" x14ac:dyDescent="0.2">
      <c r="A226" s="170"/>
      <c r="B226" s="171"/>
      <c r="C226" s="172"/>
      <c r="D226" s="173"/>
      <c r="E226" s="170"/>
      <c r="F226" s="170"/>
      <c r="G226" s="170"/>
      <c r="H226" s="170"/>
      <c r="I226" s="170"/>
      <c r="J226" s="173"/>
      <c r="K226" s="174"/>
      <c r="L226" s="174"/>
      <c r="N226" s="173"/>
    </row>
    <row r="227" spans="1:14" x14ac:dyDescent="0.2">
      <c r="A227" s="170"/>
      <c r="B227" s="171"/>
      <c r="C227" s="172"/>
      <c r="D227" s="173"/>
      <c r="E227" s="170"/>
      <c r="F227" s="170"/>
      <c r="G227" s="170"/>
      <c r="H227" s="170"/>
      <c r="I227" s="170"/>
      <c r="J227" s="173"/>
      <c r="K227" s="174"/>
      <c r="L227" s="174"/>
      <c r="N227" s="173"/>
    </row>
    <row r="228" spans="1:14" x14ac:dyDescent="0.2">
      <c r="A228" s="170"/>
      <c r="B228" s="171"/>
      <c r="C228" s="172"/>
      <c r="D228" s="173"/>
      <c r="E228" s="170"/>
      <c r="F228" s="170"/>
      <c r="G228" s="170"/>
      <c r="H228" s="170"/>
      <c r="I228" s="170"/>
      <c r="J228" s="173"/>
      <c r="K228" s="174"/>
      <c r="L228" s="174"/>
      <c r="N228" s="173"/>
    </row>
    <row r="229" spans="1:14" x14ac:dyDescent="0.2">
      <c r="K229" s="175"/>
      <c r="L229" s="175"/>
    </row>
    <row r="230" spans="1:14" x14ac:dyDescent="0.2">
      <c r="K230" s="175"/>
      <c r="L230" s="175"/>
    </row>
    <row r="231" spans="1:14" x14ac:dyDescent="0.2">
      <c r="K231" s="175"/>
      <c r="L231" s="175"/>
    </row>
    <row r="232" spans="1:14" x14ac:dyDescent="0.2">
      <c r="K232" s="175"/>
      <c r="L232" s="175"/>
    </row>
    <row r="233" spans="1:14" x14ac:dyDescent="0.2">
      <c r="K233" s="175"/>
      <c r="L233" s="175"/>
    </row>
    <row r="234" spans="1:14" x14ac:dyDescent="0.2">
      <c r="K234" s="175"/>
      <c r="L234" s="175"/>
    </row>
    <row r="235" spans="1:14" x14ac:dyDescent="0.2">
      <c r="K235" s="175"/>
      <c r="L235" s="175"/>
    </row>
    <row r="236" spans="1:14" x14ac:dyDescent="0.2">
      <c r="K236" s="175"/>
      <c r="L236" s="175"/>
    </row>
    <row r="237" spans="1:14" x14ac:dyDescent="0.2">
      <c r="K237" s="175"/>
      <c r="L237" s="175"/>
    </row>
    <row r="238" spans="1:14" x14ac:dyDescent="0.2">
      <c r="K238" s="175"/>
      <c r="L238" s="175"/>
    </row>
    <row r="239" spans="1:14" x14ac:dyDescent="0.2">
      <c r="K239" s="175"/>
      <c r="L239" s="175"/>
    </row>
    <row r="240" spans="1:14" x14ac:dyDescent="0.2">
      <c r="K240" s="175"/>
      <c r="L240" s="175"/>
    </row>
    <row r="241" spans="11:12" x14ac:dyDescent="0.2">
      <c r="K241" s="175"/>
      <c r="L241" s="175"/>
    </row>
    <row r="242" spans="11:12" x14ac:dyDescent="0.2">
      <c r="K242" s="175"/>
      <c r="L242" s="175"/>
    </row>
    <row r="243" spans="11:12" x14ac:dyDescent="0.2">
      <c r="K243" s="175"/>
      <c r="L243" s="175"/>
    </row>
    <row r="244" spans="11:12" x14ac:dyDescent="0.2">
      <c r="K244" s="175"/>
      <c r="L244" s="175"/>
    </row>
    <row r="245" spans="11:12" x14ac:dyDescent="0.2">
      <c r="K245" s="175"/>
      <c r="L245" s="175"/>
    </row>
    <row r="246" spans="11:12" x14ac:dyDescent="0.2">
      <c r="K246" s="175"/>
      <c r="L246" s="175"/>
    </row>
    <row r="247" spans="11:12" x14ac:dyDescent="0.2">
      <c r="K247" s="175"/>
      <c r="L247" s="175"/>
    </row>
    <row r="248" spans="11:12" x14ac:dyDescent="0.2">
      <c r="K248" s="175"/>
      <c r="L248" s="175"/>
    </row>
    <row r="249" spans="11:12" x14ac:dyDescent="0.2">
      <c r="K249" s="175"/>
      <c r="L249" s="175"/>
    </row>
    <row r="250" spans="11:12" x14ac:dyDescent="0.2">
      <c r="K250" s="175"/>
      <c r="L250" s="175"/>
    </row>
    <row r="251" spans="11:12" x14ac:dyDescent="0.2">
      <c r="K251" s="175"/>
      <c r="L251" s="175"/>
    </row>
    <row r="252" spans="11:12" x14ac:dyDescent="0.2">
      <c r="K252" s="175"/>
      <c r="L252" s="175"/>
    </row>
    <row r="253" spans="11:12" x14ac:dyDescent="0.2">
      <c r="K253" s="175"/>
      <c r="L253" s="175"/>
    </row>
    <row r="254" spans="11:12" x14ac:dyDescent="0.2">
      <c r="K254" s="175"/>
      <c r="L254" s="175"/>
    </row>
    <row r="255" spans="11:12" x14ac:dyDescent="0.2">
      <c r="K255" s="175"/>
      <c r="L255" s="175"/>
    </row>
    <row r="256" spans="11:12" x14ac:dyDescent="0.2">
      <c r="K256" s="175"/>
      <c r="L256" s="175"/>
    </row>
    <row r="257" spans="11:12" x14ac:dyDescent="0.2">
      <c r="K257" s="175"/>
      <c r="L257" s="175"/>
    </row>
    <row r="258" spans="11:12" x14ac:dyDescent="0.2">
      <c r="K258" s="175"/>
      <c r="L258" s="175"/>
    </row>
    <row r="259" spans="11:12" x14ac:dyDescent="0.2">
      <c r="K259" s="175"/>
      <c r="L259" s="175"/>
    </row>
    <row r="260" spans="11:12" x14ac:dyDescent="0.2">
      <c r="K260" s="175"/>
      <c r="L260" s="175"/>
    </row>
    <row r="261" spans="11:12" x14ac:dyDescent="0.2">
      <c r="K261" s="175"/>
      <c r="L261" s="175"/>
    </row>
    <row r="262" spans="11:12" x14ac:dyDescent="0.2">
      <c r="K262" s="175"/>
      <c r="L262" s="175"/>
    </row>
    <row r="263" spans="11:12" x14ac:dyDescent="0.2">
      <c r="K263" s="175"/>
      <c r="L263" s="175"/>
    </row>
    <row r="264" spans="11:12" x14ac:dyDescent="0.2">
      <c r="K264" s="175"/>
      <c r="L264" s="175"/>
    </row>
    <row r="265" spans="11:12" x14ac:dyDescent="0.2">
      <c r="K265" s="175"/>
      <c r="L265" s="175"/>
    </row>
    <row r="266" spans="11:12" x14ac:dyDescent="0.2">
      <c r="K266" s="175"/>
      <c r="L266" s="175"/>
    </row>
    <row r="267" spans="11:12" x14ac:dyDescent="0.2">
      <c r="K267" s="175"/>
      <c r="L267" s="175"/>
    </row>
    <row r="268" spans="11:12" x14ac:dyDescent="0.2">
      <c r="K268" s="175"/>
      <c r="L268" s="175"/>
    </row>
    <row r="269" spans="11:12" x14ac:dyDescent="0.2">
      <c r="K269" s="175"/>
      <c r="L269" s="175"/>
    </row>
    <row r="270" spans="11:12" x14ac:dyDescent="0.2">
      <c r="K270" s="175"/>
      <c r="L270" s="175"/>
    </row>
    <row r="271" spans="11:12" x14ac:dyDescent="0.2">
      <c r="K271" s="175"/>
      <c r="L271" s="175"/>
    </row>
    <row r="272" spans="11:12" x14ac:dyDescent="0.2">
      <c r="K272" s="175"/>
      <c r="L272" s="175"/>
    </row>
    <row r="273" spans="11:12" x14ac:dyDescent="0.2">
      <c r="K273" s="175"/>
      <c r="L273" s="175"/>
    </row>
    <row r="274" spans="11:12" x14ac:dyDescent="0.2">
      <c r="K274" s="175"/>
      <c r="L274" s="175"/>
    </row>
    <row r="275" spans="11:12" x14ac:dyDescent="0.2">
      <c r="K275" s="175"/>
      <c r="L275" s="175"/>
    </row>
    <row r="276" spans="11:12" x14ac:dyDescent="0.2">
      <c r="K276" s="175"/>
      <c r="L276" s="175"/>
    </row>
    <row r="277" spans="11:12" x14ac:dyDescent="0.2">
      <c r="K277" s="175"/>
      <c r="L277" s="175"/>
    </row>
    <row r="278" spans="11:12" x14ac:dyDescent="0.2">
      <c r="K278" s="175"/>
      <c r="L278" s="175"/>
    </row>
    <row r="279" spans="11:12" x14ac:dyDescent="0.2">
      <c r="K279" s="175"/>
      <c r="L279" s="175"/>
    </row>
    <row r="280" spans="11:12" x14ac:dyDescent="0.2">
      <c r="K280" s="175"/>
      <c r="L280" s="175"/>
    </row>
    <row r="281" spans="11:12" x14ac:dyDescent="0.2">
      <c r="K281" s="175"/>
      <c r="L281" s="175"/>
    </row>
    <row r="282" spans="11:12" x14ac:dyDescent="0.2">
      <c r="K282" s="175"/>
      <c r="L282" s="175"/>
    </row>
    <row r="283" spans="11:12" x14ac:dyDescent="0.2">
      <c r="K283" s="175"/>
      <c r="L283" s="175"/>
    </row>
    <row r="284" spans="11:12" x14ac:dyDescent="0.2">
      <c r="K284" s="175"/>
      <c r="L284" s="175"/>
    </row>
    <row r="285" spans="11:12" x14ac:dyDescent="0.2">
      <c r="K285" s="175"/>
      <c r="L285" s="175"/>
    </row>
    <row r="286" spans="11:12" x14ac:dyDescent="0.2">
      <c r="K286" s="175"/>
      <c r="L286" s="175"/>
    </row>
    <row r="287" spans="11:12" x14ac:dyDescent="0.2">
      <c r="K287" s="175"/>
      <c r="L287" s="175"/>
    </row>
    <row r="288" spans="11:12" x14ac:dyDescent="0.2">
      <c r="K288" s="175"/>
      <c r="L288" s="175"/>
    </row>
    <row r="289" spans="11:12" x14ac:dyDescent="0.2">
      <c r="K289" s="175"/>
      <c r="L289" s="175"/>
    </row>
    <row r="290" spans="11:12" x14ac:dyDescent="0.2">
      <c r="K290" s="175"/>
      <c r="L290" s="175"/>
    </row>
    <row r="291" spans="11:12" x14ac:dyDescent="0.2">
      <c r="K291" s="175"/>
      <c r="L291" s="175"/>
    </row>
    <row r="292" spans="11:12" x14ac:dyDescent="0.2">
      <c r="K292" s="175"/>
      <c r="L292" s="175"/>
    </row>
    <row r="293" spans="11:12" x14ac:dyDescent="0.2">
      <c r="K293" s="175"/>
      <c r="L293" s="175"/>
    </row>
    <row r="294" spans="11:12" x14ac:dyDescent="0.2">
      <c r="K294" s="175"/>
      <c r="L294" s="175"/>
    </row>
    <row r="295" spans="11:12" x14ac:dyDescent="0.2">
      <c r="K295" s="175"/>
      <c r="L295" s="175"/>
    </row>
    <row r="296" spans="11:12" x14ac:dyDescent="0.2">
      <c r="K296" s="175"/>
      <c r="L296" s="175"/>
    </row>
    <row r="297" spans="11:12" x14ac:dyDescent="0.2">
      <c r="K297" s="175"/>
      <c r="L297" s="175"/>
    </row>
    <row r="298" spans="11:12" x14ac:dyDescent="0.2">
      <c r="K298" s="175"/>
      <c r="L298" s="175"/>
    </row>
    <row r="299" spans="11:12" x14ac:dyDescent="0.2">
      <c r="K299" s="175"/>
      <c r="L299" s="175"/>
    </row>
    <row r="300" spans="11:12" x14ac:dyDescent="0.2">
      <c r="K300" s="175"/>
      <c r="L300" s="175"/>
    </row>
    <row r="301" spans="11:12" x14ac:dyDescent="0.2">
      <c r="K301" s="175"/>
      <c r="L301" s="175"/>
    </row>
    <row r="302" spans="11:12" x14ac:dyDescent="0.2">
      <c r="K302" s="175"/>
      <c r="L302" s="175"/>
    </row>
    <row r="303" spans="11:12" x14ac:dyDescent="0.2">
      <c r="K303" s="175"/>
      <c r="L303" s="175"/>
    </row>
    <row r="304" spans="11:12" x14ac:dyDescent="0.2">
      <c r="K304" s="175"/>
      <c r="L304" s="175"/>
    </row>
    <row r="305" spans="11:12" x14ac:dyDescent="0.2">
      <c r="K305" s="175"/>
      <c r="L305" s="175"/>
    </row>
    <row r="306" spans="11:12" x14ac:dyDescent="0.2">
      <c r="K306" s="175"/>
      <c r="L306" s="175"/>
    </row>
    <row r="307" spans="11:12" x14ac:dyDescent="0.2">
      <c r="K307" s="175"/>
      <c r="L307" s="175"/>
    </row>
    <row r="308" spans="11:12" x14ac:dyDescent="0.2">
      <c r="K308" s="175"/>
      <c r="L308" s="175"/>
    </row>
    <row r="309" spans="11:12" x14ac:dyDescent="0.2">
      <c r="K309" s="175"/>
      <c r="L309" s="175"/>
    </row>
    <row r="310" spans="11:12" x14ac:dyDescent="0.2">
      <c r="K310" s="175"/>
      <c r="L310" s="175"/>
    </row>
    <row r="311" spans="11:12" x14ac:dyDescent="0.2">
      <c r="K311" s="175"/>
      <c r="L311" s="175"/>
    </row>
    <row r="312" spans="11:12" x14ac:dyDescent="0.2">
      <c r="K312" s="175"/>
      <c r="L312" s="175"/>
    </row>
    <row r="313" spans="11:12" x14ac:dyDescent="0.2">
      <c r="K313" s="175"/>
      <c r="L313" s="175"/>
    </row>
    <row r="314" spans="11:12" x14ac:dyDescent="0.2">
      <c r="K314" s="175"/>
      <c r="L314" s="175"/>
    </row>
    <row r="315" spans="11:12" x14ac:dyDescent="0.2">
      <c r="K315" s="175"/>
      <c r="L315" s="175"/>
    </row>
    <row r="316" spans="11:12" x14ac:dyDescent="0.2">
      <c r="K316" s="175"/>
      <c r="L316" s="175"/>
    </row>
    <row r="317" spans="11:12" x14ac:dyDescent="0.2">
      <c r="K317" s="175"/>
      <c r="L317" s="175"/>
    </row>
    <row r="318" spans="11:12" x14ac:dyDescent="0.2">
      <c r="K318" s="175"/>
      <c r="L318" s="175"/>
    </row>
    <row r="319" spans="11:12" x14ac:dyDescent="0.2">
      <c r="K319" s="175"/>
      <c r="L319" s="175"/>
    </row>
    <row r="320" spans="11:12" x14ac:dyDescent="0.2">
      <c r="K320" s="175"/>
      <c r="L320" s="175"/>
    </row>
    <row r="321" spans="11:12" x14ac:dyDescent="0.2">
      <c r="K321" s="175"/>
      <c r="L321" s="175"/>
    </row>
    <row r="322" spans="11:12" x14ac:dyDescent="0.2">
      <c r="K322" s="175"/>
      <c r="L322" s="175"/>
    </row>
    <row r="323" spans="11:12" x14ac:dyDescent="0.2">
      <c r="K323" s="175"/>
      <c r="L323" s="175"/>
    </row>
    <row r="324" spans="11:12" x14ac:dyDescent="0.2">
      <c r="K324" s="175"/>
      <c r="L324" s="175"/>
    </row>
    <row r="325" spans="11:12" x14ac:dyDescent="0.2">
      <c r="K325" s="175"/>
      <c r="L325" s="175"/>
    </row>
    <row r="326" spans="11:12" x14ac:dyDescent="0.2">
      <c r="K326" s="175"/>
      <c r="L326" s="175"/>
    </row>
    <row r="327" spans="11:12" x14ac:dyDescent="0.2">
      <c r="K327" s="175"/>
      <c r="L327" s="175"/>
    </row>
    <row r="328" spans="11:12" x14ac:dyDescent="0.2">
      <c r="K328" s="175"/>
      <c r="L328" s="175"/>
    </row>
    <row r="329" spans="11:12" x14ac:dyDescent="0.2">
      <c r="K329" s="175"/>
      <c r="L329" s="175"/>
    </row>
    <row r="330" spans="11:12" x14ac:dyDescent="0.2">
      <c r="K330" s="175"/>
      <c r="L330" s="175"/>
    </row>
    <row r="331" spans="11:12" x14ac:dyDescent="0.2">
      <c r="K331" s="175"/>
      <c r="L331" s="175"/>
    </row>
    <row r="332" spans="11:12" x14ac:dyDescent="0.2">
      <c r="K332" s="175"/>
      <c r="L332" s="175"/>
    </row>
    <row r="333" spans="11:12" x14ac:dyDescent="0.2">
      <c r="K333" s="175"/>
      <c r="L333" s="175"/>
    </row>
    <row r="334" spans="11:12" x14ac:dyDescent="0.2">
      <c r="K334" s="175"/>
      <c r="L334" s="175"/>
    </row>
    <row r="335" spans="11:12" x14ac:dyDescent="0.2">
      <c r="K335" s="175"/>
      <c r="L335" s="175"/>
    </row>
    <row r="336" spans="11:12" x14ac:dyDescent="0.2">
      <c r="K336" s="175"/>
      <c r="L336" s="175"/>
    </row>
    <row r="337" spans="11:12" x14ac:dyDescent="0.2">
      <c r="K337" s="175"/>
      <c r="L337" s="175"/>
    </row>
    <row r="338" spans="11:12" x14ac:dyDescent="0.2">
      <c r="K338" s="175"/>
      <c r="L338" s="175"/>
    </row>
    <row r="339" spans="11:12" x14ac:dyDescent="0.2">
      <c r="K339" s="175"/>
      <c r="L339" s="175"/>
    </row>
    <row r="340" spans="11:12" x14ac:dyDescent="0.2">
      <c r="K340" s="175"/>
      <c r="L340" s="175"/>
    </row>
    <row r="341" spans="11:12" x14ac:dyDescent="0.2">
      <c r="K341" s="175"/>
      <c r="L341" s="175"/>
    </row>
    <row r="342" spans="11:12" x14ac:dyDescent="0.2">
      <c r="K342" s="175"/>
      <c r="L342" s="175"/>
    </row>
    <row r="343" spans="11:12" x14ac:dyDescent="0.2">
      <c r="K343" s="175"/>
      <c r="L343" s="175"/>
    </row>
    <row r="344" spans="11:12" x14ac:dyDescent="0.2">
      <c r="K344" s="175"/>
      <c r="L344" s="175"/>
    </row>
    <row r="345" spans="11:12" x14ac:dyDescent="0.2">
      <c r="K345" s="175"/>
      <c r="L345" s="175"/>
    </row>
    <row r="346" spans="11:12" x14ac:dyDescent="0.2">
      <c r="K346" s="175"/>
      <c r="L346" s="175"/>
    </row>
    <row r="347" spans="11:12" x14ac:dyDescent="0.2">
      <c r="K347" s="175"/>
      <c r="L347" s="175"/>
    </row>
    <row r="348" spans="11:12" x14ac:dyDescent="0.2">
      <c r="K348" s="175"/>
      <c r="L348" s="175"/>
    </row>
    <row r="349" spans="11:12" x14ac:dyDescent="0.2">
      <c r="K349" s="175"/>
      <c r="L349" s="175"/>
    </row>
    <row r="350" spans="11:12" x14ac:dyDescent="0.2">
      <c r="K350" s="175"/>
      <c r="L350" s="175"/>
    </row>
    <row r="351" spans="11:12" x14ac:dyDescent="0.2">
      <c r="K351" s="175"/>
      <c r="L351" s="175"/>
    </row>
    <row r="352" spans="11:12" x14ac:dyDescent="0.2">
      <c r="K352" s="175"/>
      <c r="L352" s="175"/>
    </row>
    <row r="353" spans="11:12" x14ac:dyDescent="0.2">
      <c r="K353" s="175"/>
      <c r="L353" s="175"/>
    </row>
    <row r="354" spans="11:12" x14ac:dyDescent="0.2">
      <c r="K354" s="175"/>
      <c r="L354" s="175"/>
    </row>
    <row r="355" spans="11:12" x14ac:dyDescent="0.2">
      <c r="K355" s="175"/>
      <c r="L355" s="175"/>
    </row>
    <row r="356" spans="11:12" x14ac:dyDescent="0.2">
      <c r="K356" s="175"/>
      <c r="L356" s="175"/>
    </row>
    <row r="357" spans="11:12" x14ac:dyDescent="0.2">
      <c r="K357" s="175"/>
      <c r="L357" s="175"/>
    </row>
    <row r="358" spans="11:12" x14ac:dyDescent="0.2">
      <c r="K358" s="175"/>
      <c r="L358" s="175"/>
    </row>
    <row r="359" spans="11:12" x14ac:dyDescent="0.2">
      <c r="K359" s="175"/>
      <c r="L359" s="175"/>
    </row>
    <row r="360" spans="11:12" x14ac:dyDescent="0.2">
      <c r="K360" s="175"/>
      <c r="L360" s="175"/>
    </row>
    <row r="361" spans="11:12" x14ac:dyDescent="0.2">
      <c r="K361" s="175"/>
      <c r="L361" s="175"/>
    </row>
    <row r="362" spans="11:12" x14ac:dyDescent="0.2">
      <c r="K362" s="175"/>
      <c r="L362" s="175"/>
    </row>
    <row r="363" spans="11:12" x14ac:dyDescent="0.2">
      <c r="K363" s="175"/>
      <c r="L363" s="175"/>
    </row>
    <row r="364" spans="11:12" x14ac:dyDescent="0.2">
      <c r="K364" s="175"/>
      <c r="L364" s="175"/>
    </row>
    <row r="365" spans="11:12" x14ac:dyDescent="0.2">
      <c r="K365" s="175"/>
      <c r="L365" s="175"/>
    </row>
    <row r="366" spans="11:12" x14ac:dyDescent="0.2">
      <c r="K366" s="175"/>
      <c r="L366" s="175"/>
    </row>
    <row r="367" spans="11:12" x14ac:dyDescent="0.2">
      <c r="K367" s="175"/>
      <c r="L367" s="175"/>
    </row>
    <row r="368" spans="11:12" x14ac:dyDescent="0.2">
      <c r="K368" s="175"/>
      <c r="L368" s="175"/>
    </row>
    <row r="369" spans="11:12" x14ac:dyDescent="0.2">
      <c r="K369" s="175"/>
      <c r="L369" s="175"/>
    </row>
    <row r="370" spans="11:12" x14ac:dyDescent="0.2">
      <c r="K370" s="175"/>
      <c r="L370" s="175"/>
    </row>
    <row r="371" spans="11:12" x14ac:dyDescent="0.2">
      <c r="K371" s="175"/>
      <c r="L371" s="175"/>
    </row>
    <row r="372" spans="11:12" x14ac:dyDescent="0.2">
      <c r="K372" s="175"/>
      <c r="L372" s="175"/>
    </row>
    <row r="373" spans="11:12" x14ac:dyDescent="0.2">
      <c r="K373" s="175"/>
      <c r="L373" s="175"/>
    </row>
    <row r="374" spans="11:12" x14ac:dyDescent="0.2">
      <c r="K374" s="175"/>
      <c r="L374" s="175"/>
    </row>
    <row r="375" spans="11:12" x14ac:dyDescent="0.2">
      <c r="K375" s="175"/>
      <c r="L375" s="175"/>
    </row>
    <row r="376" spans="11:12" x14ac:dyDescent="0.2">
      <c r="K376" s="175"/>
      <c r="L376" s="175"/>
    </row>
    <row r="377" spans="11:12" x14ac:dyDescent="0.2">
      <c r="K377" s="175"/>
      <c r="L377" s="175"/>
    </row>
    <row r="378" spans="11:12" x14ac:dyDescent="0.2">
      <c r="K378" s="175"/>
      <c r="L378" s="175"/>
    </row>
    <row r="379" spans="11:12" x14ac:dyDescent="0.2">
      <c r="K379" s="175"/>
      <c r="L379" s="175"/>
    </row>
    <row r="380" spans="11:12" x14ac:dyDescent="0.2">
      <c r="K380" s="175"/>
      <c r="L380" s="175"/>
    </row>
    <row r="381" spans="11:12" x14ac:dyDescent="0.2">
      <c r="K381" s="175"/>
      <c r="L381" s="175"/>
    </row>
    <row r="382" spans="11:12" x14ac:dyDescent="0.2">
      <c r="K382" s="175"/>
      <c r="L382" s="175"/>
    </row>
    <row r="383" spans="11:12" x14ac:dyDescent="0.2">
      <c r="K383" s="175"/>
      <c r="L383" s="175"/>
    </row>
    <row r="384" spans="11:12" x14ac:dyDescent="0.2">
      <c r="K384" s="175"/>
      <c r="L384" s="175"/>
    </row>
    <row r="385" spans="11:12" x14ac:dyDescent="0.2">
      <c r="K385" s="175"/>
      <c r="L385" s="175"/>
    </row>
    <row r="386" spans="11:12" x14ac:dyDescent="0.2">
      <c r="K386" s="175"/>
      <c r="L386" s="175"/>
    </row>
    <row r="387" spans="11:12" x14ac:dyDescent="0.2">
      <c r="K387" s="175"/>
      <c r="L387" s="175"/>
    </row>
    <row r="388" spans="11:12" x14ac:dyDescent="0.2">
      <c r="K388" s="175"/>
      <c r="L388" s="175"/>
    </row>
    <row r="389" spans="11:12" x14ac:dyDescent="0.2">
      <c r="K389" s="175"/>
      <c r="L389" s="175"/>
    </row>
    <row r="390" spans="11:12" x14ac:dyDescent="0.2">
      <c r="K390" s="175"/>
      <c r="L390" s="175"/>
    </row>
    <row r="391" spans="11:12" x14ac:dyDescent="0.2">
      <c r="K391" s="175"/>
      <c r="L391" s="175"/>
    </row>
    <row r="392" spans="11:12" x14ac:dyDescent="0.2">
      <c r="K392" s="175"/>
      <c r="L392" s="175"/>
    </row>
    <row r="393" spans="11:12" x14ac:dyDescent="0.2">
      <c r="K393" s="175"/>
      <c r="L393" s="175"/>
    </row>
    <row r="394" spans="11:12" x14ac:dyDescent="0.2">
      <c r="K394" s="175"/>
      <c r="L394" s="175"/>
    </row>
    <row r="395" spans="11:12" x14ac:dyDescent="0.2">
      <c r="K395" s="175"/>
      <c r="L395" s="175"/>
    </row>
    <row r="396" spans="11:12" x14ac:dyDescent="0.2">
      <c r="K396" s="175"/>
      <c r="L396" s="175"/>
    </row>
    <row r="397" spans="11:12" x14ac:dyDescent="0.2">
      <c r="K397" s="175"/>
      <c r="L397" s="175"/>
    </row>
    <row r="398" spans="11:12" x14ac:dyDescent="0.2">
      <c r="K398" s="175"/>
      <c r="L398" s="175"/>
    </row>
    <row r="399" spans="11:12" x14ac:dyDescent="0.2">
      <c r="K399" s="175"/>
      <c r="L399" s="175"/>
    </row>
    <row r="400" spans="11:12" x14ac:dyDescent="0.2">
      <c r="K400" s="175"/>
      <c r="L400" s="175"/>
    </row>
    <row r="401" spans="11:12" x14ac:dyDescent="0.2">
      <c r="K401" s="175"/>
      <c r="L401" s="175"/>
    </row>
    <row r="402" spans="11:12" x14ac:dyDescent="0.2">
      <c r="K402" s="175"/>
      <c r="L402" s="175"/>
    </row>
    <row r="403" spans="11:12" x14ac:dyDescent="0.2">
      <c r="K403" s="175"/>
      <c r="L403" s="175"/>
    </row>
    <row r="404" spans="11:12" x14ac:dyDescent="0.2">
      <c r="K404" s="175"/>
      <c r="L404" s="175"/>
    </row>
    <row r="405" spans="11:12" x14ac:dyDescent="0.2">
      <c r="K405" s="175"/>
      <c r="L405" s="175"/>
    </row>
    <row r="406" spans="11:12" x14ac:dyDescent="0.2">
      <c r="K406" s="175"/>
      <c r="L406" s="175"/>
    </row>
    <row r="407" spans="11:12" x14ac:dyDescent="0.2">
      <c r="K407" s="175"/>
      <c r="L407" s="175"/>
    </row>
    <row r="408" spans="11:12" x14ac:dyDescent="0.2">
      <c r="K408" s="175"/>
      <c r="L408" s="175"/>
    </row>
    <row r="409" spans="11:12" x14ac:dyDescent="0.2">
      <c r="K409" s="175"/>
      <c r="L409" s="175"/>
    </row>
    <row r="410" spans="11:12" x14ac:dyDescent="0.2">
      <c r="K410" s="175"/>
      <c r="L410" s="175"/>
    </row>
    <row r="411" spans="11:12" x14ac:dyDescent="0.2">
      <c r="K411" s="175"/>
      <c r="L411" s="175"/>
    </row>
    <row r="412" spans="11:12" x14ac:dyDescent="0.2">
      <c r="K412" s="175"/>
      <c r="L412" s="175"/>
    </row>
    <row r="413" spans="11:12" x14ac:dyDescent="0.2">
      <c r="K413" s="175"/>
      <c r="L413" s="175"/>
    </row>
    <row r="414" spans="11:12" x14ac:dyDescent="0.2">
      <c r="K414" s="175"/>
      <c r="L414" s="175"/>
    </row>
    <row r="415" spans="11:12" x14ac:dyDescent="0.2">
      <c r="K415" s="175"/>
      <c r="L415" s="175"/>
    </row>
    <row r="416" spans="11:12" x14ac:dyDescent="0.2">
      <c r="K416" s="175"/>
      <c r="L416" s="175"/>
    </row>
    <row r="417" spans="11:12" x14ac:dyDescent="0.2">
      <c r="K417" s="175"/>
      <c r="L417" s="175"/>
    </row>
    <row r="418" spans="11:12" x14ac:dyDescent="0.2">
      <c r="K418" s="175"/>
      <c r="L418" s="175"/>
    </row>
    <row r="419" spans="11:12" x14ac:dyDescent="0.2">
      <c r="K419" s="175"/>
      <c r="L419" s="175"/>
    </row>
    <row r="420" spans="11:12" x14ac:dyDescent="0.2">
      <c r="K420" s="175"/>
      <c r="L420" s="175"/>
    </row>
    <row r="421" spans="11:12" x14ac:dyDescent="0.2">
      <c r="K421" s="175"/>
      <c r="L421" s="175"/>
    </row>
    <row r="422" spans="11:12" x14ac:dyDescent="0.2">
      <c r="K422" s="175"/>
      <c r="L422" s="175"/>
    </row>
    <row r="423" spans="11:12" x14ac:dyDescent="0.2">
      <c r="K423" s="175"/>
      <c r="L423" s="175"/>
    </row>
    <row r="424" spans="11:12" x14ac:dyDescent="0.2">
      <c r="K424" s="175"/>
      <c r="L424" s="175"/>
    </row>
    <row r="425" spans="11:12" x14ac:dyDescent="0.2">
      <c r="K425" s="175"/>
      <c r="L425" s="175"/>
    </row>
    <row r="426" spans="11:12" x14ac:dyDescent="0.2">
      <c r="K426" s="175"/>
      <c r="L426" s="175"/>
    </row>
    <row r="427" spans="11:12" x14ac:dyDescent="0.2">
      <c r="K427" s="175"/>
      <c r="L427" s="175"/>
    </row>
    <row r="428" spans="11:12" x14ac:dyDescent="0.2">
      <c r="K428" s="175"/>
      <c r="L428" s="175"/>
    </row>
    <row r="429" spans="11:12" x14ac:dyDescent="0.2">
      <c r="K429" s="175"/>
      <c r="L429" s="175"/>
    </row>
    <row r="430" spans="11:12" x14ac:dyDescent="0.2">
      <c r="K430" s="175"/>
      <c r="L430" s="175"/>
    </row>
    <row r="431" spans="11:12" x14ac:dyDescent="0.2">
      <c r="K431" s="175"/>
      <c r="L431" s="175"/>
    </row>
    <row r="432" spans="11:12" x14ac:dyDescent="0.2">
      <c r="K432" s="175"/>
      <c r="L432" s="175"/>
    </row>
    <row r="433" spans="11:12" x14ac:dyDescent="0.2">
      <c r="K433" s="175"/>
      <c r="L433" s="175"/>
    </row>
    <row r="434" spans="11:12" x14ac:dyDescent="0.2">
      <c r="K434" s="175"/>
      <c r="L434" s="175"/>
    </row>
    <row r="435" spans="11:12" x14ac:dyDescent="0.2">
      <c r="K435" s="175"/>
      <c r="L435" s="175"/>
    </row>
    <row r="436" spans="11:12" x14ac:dyDescent="0.2">
      <c r="K436" s="175"/>
      <c r="L436" s="175"/>
    </row>
    <row r="437" spans="11:12" x14ac:dyDescent="0.2">
      <c r="K437" s="175"/>
      <c r="L437" s="175"/>
    </row>
    <row r="438" spans="11:12" x14ac:dyDescent="0.2">
      <c r="K438" s="175"/>
      <c r="L438" s="175"/>
    </row>
    <row r="439" spans="11:12" x14ac:dyDescent="0.2">
      <c r="K439" s="175"/>
      <c r="L439" s="175"/>
    </row>
    <row r="440" spans="11:12" x14ac:dyDescent="0.2">
      <c r="K440" s="175"/>
      <c r="L440" s="175"/>
    </row>
    <row r="441" spans="11:12" x14ac:dyDescent="0.2">
      <c r="K441" s="175"/>
      <c r="L441" s="175"/>
    </row>
    <row r="442" spans="11:12" x14ac:dyDescent="0.2">
      <c r="K442" s="175"/>
      <c r="L442" s="175"/>
    </row>
    <row r="443" spans="11:12" x14ac:dyDescent="0.2">
      <c r="K443" s="175"/>
      <c r="L443" s="175"/>
    </row>
    <row r="444" spans="11:12" x14ac:dyDescent="0.2">
      <c r="K444" s="175"/>
      <c r="L444" s="175"/>
    </row>
    <row r="445" spans="11:12" x14ac:dyDescent="0.2">
      <c r="K445" s="175"/>
      <c r="L445" s="175"/>
    </row>
    <row r="446" spans="11:12" x14ac:dyDescent="0.2">
      <c r="K446" s="175"/>
      <c r="L446" s="175"/>
    </row>
    <row r="447" spans="11:12" x14ac:dyDescent="0.2">
      <c r="K447" s="175"/>
      <c r="L447" s="175"/>
    </row>
    <row r="448" spans="11:12" x14ac:dyDescent="0.2">
      <c r="K448" s="175"/>
      <c r="L448" s="175"/>
    </row>
    <row r="449" spans="11:12" x14ac:dyDescent="0.2">
      <c r="K449" s="175"/>
      <c r="L449" s="175"/>
    </row>
    <row r="450" spans="11:12" x14ac:dyDescent="0.2">
      <c r="K450" s="175"/>
      <c r="L450" s="175"/>
    </row>
    <row r="451" spans="11:12" x14ac:dyDescent="0.2">
      <c r="K451" s="175"/>
      <c r="L451" s="175"/>
    </row>
    <row r="452" spans="11:12" x14ac:dyDescent="0.2">
      <c r="K452" s="175"/>
      <c r="L452" s="175"/>
    </row>
    <row r="453" spans="11:12" x14ac:dyDescent="0.2">
      <c r="K453" s="175"/>
      <c r="L453" s="175"/>
    </row>
    <row r="454" spans="11:12" x14ac:dyDescent="0.2">
      <c r="K454" s="175"/>
      <c r="L454" s="175"/>
    </row>
    <row r="455" spans="11:12" x14ac:dyDescent="0.2">
      <c r="K455" s="175"/>
      <c r="L455" s="175"/>
    </row>
    <row r="456" spans="11:12" x14ac:dyDescent="0.2">
      <c r="K456" s="175"/>
      <c r="L456" s="175"/>
    </row>
    <row r="457" spans="11:12" x14ac:dyDescent="0.2">
      <c r="K457" s="175"/>
      <c r="L457" s="175"/>
    </row>
    <row r="458" spans="11:12" x14ac:dyDescent="0.2">
      <c r="K458" s="175"/>
      <c r="L458" s="175"/>
    </row>
    <row r="459" spans="11:12" x14ac:dyDescent="0.2">
      <c r="K459" s="175"/>
      <c r="L459" s="175"/>
    </row>
    <row r="460" spans="11:12" x14ac:dyDescent="0.2">
      <c r="K460" s="175"/>
      <c r="L460" s="175"/>
    </row>
    <row r="461" spans="11:12" x14ac:dyDescent="0.2">
      <c r="K461" s="175"/>
      <c r="L461" s="175"/>
    </row>
    <row r="462" spans="11:12" x14ac:dyDescent="0.2">
      <c r="K462" s="175"/>
      <c r="L462" s="175"/>
    </row>
    <row r="463" spans="11:12" x14ac:dyDescent="0.2">
      <c r="K463" s="175"/>
      <c r="L463" s="175"/>
    </row>
    <row r="464" spans="11:12" x14ac:dyDescent="0.2">
      <c r="K464" s="175"/>
      <c r="L464" s="175"/>
    </row>
    <row r="465" spans="11:12" x14ac:dyDescent="0.2">
      <c r="K465" s="175"/>
      <c r="L465" s="175"/>
    </row>
    <row r="466" spans="11:12" x14ac:dyDescent="0.2">
      <c r="K466" s="175"/>
      <c r="L466" s="175"/>
    </row>
    <row r="467" spans="11:12" x14ac:dyDescent="0.2">
      <c r="K467" s="175"/>
      <c r="L467" s="175"/>
    </row>
    <row r="468" spans="11:12" x14ac:dyDescent="0.2">
      <c r="K468" s="175"/>
      <c r="L468" s="175"/>
    </row>
    <row r="469" spans="11:12" x14ac:dyDescent="0.2">
      <c r="K469" s="175"/>
      <c r="L469" s="175"/>
    </row>
    <row r="470" spans="11:12" x14ac:dyDescent="0.2">
      <c r="K470" s="175"/>
      <c r="L470" s="175"/>
    </row>
    <row r="471" spans="11:12" x14ac:dyDescent="0.2">
      <c r="K471" s="175"/>
      <c r="L471" s="175"/>
    </row>
    <row r="472" spans="11:12" x14ac:dyDescent="0.2">
      <c r="K472" s="175"/>
      <c r="L472" s="175"/>
    </row>
    <row r="473" spans="11:12" x14ac:dyDescent="0.2">
      <c r="K473" s="175"/>
      <c r="L473" s="175"/>
    </row>
    <row r="474" spans="11:12" x14ac:dyDescent="0.2">
      <c r="K474" s="175"/>
      <c r="L474" s="175"/>
    </row>
    <row r="475" spans="11:12" x14ac:dyDescent="0.2">
      <c r="K475" s="175"/>
      <c r="L475" s="175"/>
    </row>
    <row r="476" spans="11:12" x14ac:dyDescent="0.2">
      <c r="K476" s="175"/>
      <c r="L476" s="175"/>
    </row>
    <row r="477" spans="11:12" x14ac:dyDescent="0.2">
      <c r="K477" s="175"/>
      <c r="L477" s="175"/>
    </row>
    <row r="478" spans="11:12" x14ac:dyDescent="0.2">
      <c r="K478" s="175"/>
      <c r="L478" s="175"/>
    </row>
    <row r="479" spans="11:12" x14ac:dyDescent="0.2">
      <c r="K479" s="175"/>
      <c r="L479" s="175"/>
    </row>
    <row r="480" spans="11:12" x14ac:dyDescent="0.2">
      <c r="K480" s="175"/>
      <c r="L480" s="175"/>
    </row>
    <row r="481" spans="11:12" x14ac:dyDescent="0.2">
      <c r="K481" s="175"/>
      <c r="L481" s="175"/>
    </row>
    <row r="482" spans="11:12" x14ac:dyDescent="0.2">
      <c r="K482" s="175"/>
      <c r="L482" s="175"/>
    </row>
    <row r="483" spans="11:12" x14ac:dyDescent="0.2">
      <c r="K483" s="175"/>
      <c r="L483" s="175"/>
    </row>
    <row r="484" spans="11:12" x14ac:dyDescent="0.2">
      <c r="K484" s="175"/>
      <c r="L484" s="175"/>
    </row>
    <row r="485" spans="11:12" x14ac:dyDescent="0.2">
      <c r="K485" s="175"/>
      <c r="L485" s="175"/>
    </row>
    <row r="486" spans="11:12" x14ac:dyDescent="0.2">
      <c r="K486" s="175"/>
      <c r="L486" s="175"/>
    </row>
    <row r="487" spans="11:12" x14ac:dyDescent="0.2">
      <c r="K487" s="175"/>
      <c r="L487" s="175"/>
    </row>
    <row r="488" spans="11:12" x14ac:dyDescent="0.2">
      <c r="K488" s="175"/>
      <c r="L488" s="175"/>
    </row>
    <row r="489" spans="11:12" x14ac:dyDescent="0.2">
      <c r="K489" s="175"/>
      <c r="L489" s="175"/>
    </row>
    <row r="490" spans="11:12" x14ac:dyDescent="0.2">
      <c r="K490" s="175"/>
      <c r="L490" s="175"/>
    </row>
    <row r="491" spans="11:12" x14ac:dyDescent="0.2">
      <c r="K491" s="175"/>
      <c r="L491" s="175"/>
    </row>
    <row r="492" spans="11:12" x14ac:dyDescent="0.2">
      <c r="K492" s="175"/>
      <c r="L492" s="175"/>
    </row>
    <row r="493" spans="11:12" x14ac:dyDescent="0.2">
      <c r="K493" s="175"/>
      <c r="L493" s="175"/>
    </row>
    <row r="494" spans="11:12" x14ac:dyDescent="0.2">
      <c r="K494" s="175"/>
      <c r="L494" s="175"/>
    </row>
    <row r="495" spans="11:12" x14ac:dyDescent="0.2">
      <c r="K495" s="175"/>
      <c r="L495" s="175"/>
    </row>
    <row r="496" spans="11:12" x14ac:dyDescent="0.2">
      <c r="K496" s="175"/>
      <c r="L496" s="175"/>
    </row>
    <row r="497" spans="11:12" x14ac:dyDescent="0.2">
      <c r="K497" s="175"/>
      <c r="L497" s="175"/>
    </row>
    <row r="498" spans="11:12" x14ac:dyDescent="0.2">
      <c r="K498" s="175"/>
      <c r="L498" s="175"/>
    </row>
    <row r="499" spans="11:12" x14ac:dyDescent="0.2">
      <c r="K499" s="175"/>
      <c r="L499" s="175"/>
    </row>
    <row r="500" spans="11:12" x14ac:dyDescent="0.2">
      <c r="K500" s="175"/>
      <c r="L500" s="175"/>
    </row>
    <row r="501" spans="11:12" x14ac:dyDescent="0.2">
      <c r="K501" s="175"/>
      <c r="L501" s="175"/>
    </row>
    <row r="502" spans="11:12" x14ac:dyDescent="0.2">
      <c r="K502" s="175"/>
      <c r="L502" s="175"/>
    </row>
    <row r="503" spans="11:12" x14ac:dyDescent="0.2">
      <c r="K503" s="175"/>
      <c r="L503" s="175"/>
    </row>
    <row r="504" spans="11:12" x14ac:dyDescent="0.2">
      <c r="K504" s="175"/>
      <c r="L504" s="175"/>
    </row>
    <row r="505" spans="11:12" x14ac:dyDescent="0.2">
      <c r="K505" s="175"/>
      <c r="L505" s="175"/>
    </row>
    <row r="506" spans="11:12" x14ac:dyDescent="0.2">
      <c r="K506" s="175"/>
      <c r="L506" s="175"/>
    </row>
    <row r="507" spans="11:12" x14ac:dyDescent="0.2">
      <c r="K507" s="175"/>
      <c r="L507" s="175"/>
    </row>
    <row r="508" spans="11:12" x14ac:dyDescent="0.2">
      <c r="K508" s="175"/>
      <c r="L508" s="175"/>
    </row>
    <row r="509" spans="11:12" x14ac:dyDescent="0.2">
      <c r="K509" s="175"/>
      <c r="L509" s="175"/>
    </row>
    <row r="510" spans="11:12" x14ac:dyDescent="0.2">
      <c r="K510" s="175"/>
      <c r="L510" s="175"/>
    </row>
    <row r="511" spans="11:12" x14ac:dyDescent="0.2">
      <c r="K511" s="175"/>
      <c r="L511" s="175"/>
    </row>
    <row r="512" spans="11:12" x14ac:dyDescent="0.2">
      <c r="K512" s="175"/>
      <c r="L512" s="175"/>
    </row>
    <row r="513" spans="11:12" x14ac:dyDescent="0.2">
      <c r="K513" s="175"/>
      <c r="L513" s="175"/>
    </row>
    <row r="514" spans="11:12" x14ac:dyDescent="0.2">
      <c r="K514" s="175"/>
      <c r="L514" s="175"/>
    </row>
    <row r="515" spans="11:12" x14ac:dyDescent="0.2">
      <c r="K515" s="175"/>
      <c r="L515" s="175"/>
    </row>
    <row r="516" spans="11:12" x14ac:dyDescent="0.2">
      <c r="K516" s="175"/>
      <c r="L516" s="175"/>
    </row>
    <row r="517" spans="11:12" x14ac:dyDescent="0.2">
      <c r="K517" s="175"/>
      <c r="L517" s="175"/>
    </row>
    <row r="518" spans="11:12" x14ac:dyDescent="0.2">
      <c r="K518" s="175"/>
      <c r="L518" s="175"/>
    </row>
    <row r="519" spans="11:12" x14ac:dyDescent="0.2">
      <c r="K519" s="175"/>
      <c r="L519" s="175"/>
    </row>
    <row r="520" spans="11:12" x14ac:dyDescent="0.2">
      <c r="K520" s="175"/>
      <c r="L520" s="175"/>
    </row>
    <row r="521" spans="11:12" x14ac:dyDescent="0.2">
      <c r="K521" s="175"/>
      <c r="L521" s="175"/>
    </row>
    <row r="522" spans="11:12" x14ac:dyDescent="0.2">
      <c r="K522" s="175"/>
      <c r="L522" s="175"/>
    </row>
    <row r="523" spans="11:12" x14ac:dyDescent="0.2">
      <c r="K523" s="175"/>
      <c r="L523" s="175"/>
    </row>
    <row r="524" spans="11:12" x14ac:dyDescent="0.2">
      <c r="K524" s="175"/>
      <c r="L524" s="175"/>
    </row>
    <row r="525" spans="11:12" x14ac:dyDescent="0.2">
      <c r="K525" s="175"/>
      <c r="L525" s="175"/>
    </row>
    <row r="526" spans="11:12" x14ac:dyDescent="0.2">
      <c r="K526" s="175"/>
      <c r="L526" s="175"/>
    </row>
    <row r="527" spans="11:12" x14ac:dyDescent="0.2">
      <c r="K527" s="175"/>
      <c r="L527" s="175"/>
    </row>
    <row r="528" spans="11:12" x14ac:dyDescent="0.2">
      <c r="K528" s="175"/>
      <c r="L528" s="175"/>
    </row>
    <row r="529" spans="11:12" x14ac:dyDescent="0.2">
      <c r="K529" s="175"/>
      <c r="L529" s="175"/>
    </row>
    <row r="530" spans="11:12" x14ac:dyDescent="0.2">
      <c r="K530" s="175"/>
      <c r="L530" s="175"/>
    </row>
    <row r="531" spans="11:12" x14ac:dyDescent="0.2">
      <c r="K531" s="175"/>
      <c r="L531" s="175"/>
    </row>
    <row r="532" spans="11:12" x14ac:dyDescent="0.2">
      <c r="K532" s="175"/>
      <c r="L532" s="175"/>
    </row>
    <row r="533" spans="11:12" x14ac:dyDescent="0.2">
      <c r="K533" s="175"/>
      <c r="L533" s="175"/>
    </row>
    <row r="534" spans="11:12" x14ac:dyDescent="0.2">
      <c r="K534" s="175"/>
      <c r="L534" s="175"/>
    </row>
    <row r="535" spans="11:12" x14ac:dyDescent="0.2">
      <c r="K535" s="175"/>
      <c r="L535" s="175"/>
    </row>
    <row r="536" spans="11:12" x14ac:dyDescent="0.2">
      <c r="K536" s="175"/>
      <c r="L536" s="175"/>
    </row>
    <row r="537" spans="11:12" x14ac:dyDescent="0.2">
      <c r="K537" s="175"/>
      <c r="L537" s="175"/>
    </row>
    <row r="538" spans="11:12" x14ac:dyDescent="0.2">
      <c r="K538" s="175"/>
      <c r="L538" s="175"/>
    </row>
    <row r="539" spans="11:12" x14ac:dyDescent="0.2">
      <c r="K539" s="175"/>
      <c r="L539" s="175"/>
    </row>
    <row r="540" spans="11:12" x14ac:dyDescent="0.2">
      <c r="K540" s="175"/>
      <c r="L540" s="175"/>
    </row>
    <row r="541" spans="11:12" x14ac:dyDescent="0.2">
      <c r="K541" s="175"/>
      <c r="L541" s="175"/>
    </row>
    <row r="542" spans="11:12" x14ac:dyDescent="0.2">
      <c r="K542" s="175"/>
      <c r="L542" s="175"/>
    </row>
    <row r="543" spans="11:12" x14ac:dyDescent="0.2">
      <c r="K543" s="175"/>
      <c r="L543" s="175"/>
    </row>
    <row r="544" spans="11:12" x14ac:dyDescent="0.2">
      <c r="K544" s="175"/>
      <c r="L544" s="175"/>
    </row>
    <row r="545" spans="11:12" x14ac:dyDescent="0.2">
      <c r="K545" s="175"/>
      <c r="L545" s="175"/>
    </row>
    <row r="546" spans="11:12" x14ac:dyDescent="0.2">
      <c r="K546" s="175"/>
      <c r="L546" s="175"/>
    </row>
    <row r="547" spans="11:12" x14ac:dyDescent="0.2">
      <c r="K547" s="175"/>
      <c r="L547" s="175"/>
    </row>
    <row r="548" spans="11:12" x14ac:dyDescent="0.2">
      <c r="K548" s="175"/>
      <c r="L548" s="175"/>
    </row>
    <row r="549" spans="11:12" x14ac:dyDescent="0.2">
      <c r="K549" s="175"/>
      <c r="L549" s="175"/>
    </row>
    <row r="550" spans="11:12" x14ac:dyDescent="0.2">
      <c r="K550" s="175"/>
      <c r="L550" s="175"/>
    </row>
    <row r="551" spans="11:12" x14ac:dyDescent="0.2">
      <c r="K551" s="175"/>
      <c r="L551" s="175"/>
    </row>
    <row r="552" spans="11:12" x14ac:dyDescent="0.2">
      <c r="K552" s="175"/>
      <c r="L552" s="175"/>
    </row>
    <row r="553" spans="11:12" x14ac:dyDescent="0.2">
      <c r="K553" s="175"/>
      <c r="L553" s="175"/>
    </row>
    <row r="554" spans="11:12" x14ac:dyDescent="0.2">
      <c r="K554" s="175"/>
      <c r="L554" s="175"/>
    </row>
    <row r="555" spans="11:12" x14ac:dyDescent="0.2">
      <c r="K555" s="175"/>
      <c r="L555" s="175"/>
    </row>
    <row r="556" spans="11:12" x14ac:dyDescent="0.2">
      <c r="K556" s="175"/>
      <c r="L556" s="175"/>
    </row>
    <row r="557" spans="11:12" x14ac:dyDescent="0.2">
      <c r="K557" s="175"/>
      <c r="L557" s="175"/>
    </row>
    <row r="558" spans="11:12" x14ac:dyDescent="0.2">
      <c r="K558" s="175"/>
      <c r="L558" s="175"/>
    </row>
    <row r="559" spans="11:12" x14ac:dyDescent="0.2">
      <c r="K559" s="175"/>
      <c r="L559" s="175"/>
    </row>
    <row r="560" spans="11:12" x14ac:dyDescent="0.2">
      <c r="K560" s="175"/>
      <c r="L560" s="175"/>
    </row>
    <row r="561" spans="11:12" x14ac:dyDescent="0.2">
      <c r="K561" s="175"/>
      <c r="L561" s="175"/>
    </row>
    <row r="562" spans="11:12" x14ac:dyDescent="0.2">
      <c r="K562" s="175"/>
      <c r="L562" s="175"/>
    </row>
    <row r="563" spans="11:12" x14ac:dyDescent="0.2">
      <c r="K563" s="175"/>
      <c r="L563" s="175"/>
    </row>
    <row r="564" spans="11:12" x14ac:dyDescent="0.2">
      <c r="K564" s="175"/>
      <c r="L564" s="175"/>
    </row>
    <row r="565" spans="11:12" x14ac:dyDescent="0.2">
      <c r="K565" s="175"/>
      <c r="L565" s="175"/>
    </row>
    <row r="566" spans="11:12" x14ac:dyDescent="0.2">
      <c r="K566" s="175"/>
      <c r="L566" s="175"/>
    </row>
    <row r="567" spans="11:12" x14ac:dyDescent="0.2">
      <c r="K567" s="175"/>
      <c r="L567" s="175"/>
    </row>
    <row r="568" spans="11:12" x14ac:dyDescent="0.2">
      <c r="K568" s="175"/>
      <c r="L568" s="175"/>
    </row>
    <row r="569" spans="11:12" x14ac:dyDescent="0.2">
      <c r="K569" s="175"/>
      <c r="L569" s="175"/>
    </row>
    <row r="570" spans="11:12" x14ac:dyDescent="0.2">
      <c r="K570" s="175"/>
      <c r="L570" s="175"/>
    </row>
    <row r="571" spans="11:12" x14ac:dyDescent="0.2">
      <c r="K571" s="175"/>
      <c r="L571" s="175"/>
    </row>
    <row r="572" spans="11:12" x14ac:dyDescent="0.2">
      <c r="K572" s="175"/>
      <c r="L572" s="175"/>
    </row>
    <row r="573" spans="11:12" x14ac:dyDescent="0.2">
      <c r="K573" s="175"/>
      <c r="L573" s="175"/>
    </row>
    <row r="574" spans="11:12" x14ac:dyDescent="0.2">
      <c r="K574" s="175"/>
      <c r="L574" s="175"/>
    </row>
    <row r="575" spans="11:12" x14ac:dyDescent="0.2">
      <c r="K575" s="175"/>
      <c r="L575" s="175"/>
    </row>
    <row r="576" spans="11:12" x14ac:dyDescent="0.2">
      <c r="K576" s="175"/>
      <c r="L576" s="175"/>
    </row>
    <row r="577" spans="11:12" x14ac:dyDescent="0.2">
      <c r="K577" s="175"/>
      <c r="L577" s="175"/>
    </row>
    <row r="578" spans="11:12" x14ac:dyDescent="0.2">
      <c r="K578" s="175"/>
      <c r="L578" s="175"/>
    </row>
    <row r="579" spans="11:12" x14ac:dyDescent="0.2">
      <c r="K579" s="175"/>
      <c r="L579" s="175"/>
    </row>
    <row r="580" spans="11:12" x14ac:dyDescent="0.2">
      <c r="K580" s="175"/>
      <c r="L580" s="175"/>
    </row>
    <row r="581" spans="11:12" x14ac:dyDescent="0.2">
      <c r="K581" s="175"/>
      <c r="L581" s="175"/>
    </row>
    <row r="582" spans="11:12" x14ac:dyDescent="0.2">
      <c r="K582" s="175"/>
      <c r="L582" s="175"/>
    </row>
    <row r="583" spans="11:12" x14ac:dyDescent="0.2">
      <c r="K583" s="175"/>
      <c r="L583" s="175"/>
    </row>
    <row r="584" spans="11:12" x14ac:dyDescent="0.2">
      <c r="K584" s="175"/>
      <c r="L584" s="175"/>
    </row>
    <row r="585" spans="11:12" x14ac:dyDescent="0.2">
      <c r="K585" s="175"/>
      <c r="L585" s="175"/>
    </row>
    <row r="586" spans="11:12" x14ac:dyDescent="0.2">
      <c r="K586" s="175"/>
      <c r="L586" s="175"/>
    </row>
    <row r="587" spans="11:12" x14ac:dyDescent="0.2">
      <c r="K587" s="175"/>
      <c r="L587" s="175"/>
    </row>
    <row r="588" spans="11:12" x14ac:dyDescent="0.2">
      <c r="K588" s="175"/>
      <c r="L588" s="175"/>
    </row>
    <row r="589" spans="11:12" x14ac:dyDescent="0.2">
      <c r="K589" s="175"/>
      <c r="L589" s="175"/>
    </row>
    <row r="590" spans="11:12" x14ac:dyDescent="0.2">
      <c r="K590" s="175"/>
      <c r="L590" s="175"/>
    </row>
    <row r="591" spans="11:12" x14ac:dyDescent="0.2">
      <c r="K591" s="175"/>
      <c r="L591" s="175"/>
    </row>
    <row r="592" spans="11:12" x14ac:dyDescent="0.2">
      <c r="K592" s="175"/>
      <c r="L592" s="175"/>
    </row>
    <row r="593" spans="11:12" x14ac:dyDescent="0.2">
      <c r="K593" s="175"/>
      <c r="L593" s="175"/>
    </row>
    <row r="594" spans="11:12" x14ac:dyDescent="0.2">
      <c r="K594" s="175"/>
      <c r="L594" s="175"/>
    </row>
    <row r="595" spans="11:12" x14ac:dyDescent="0.2">
      <c r="K595" s="175"/>
      <c r="L595" s="175"/>
    </row>
    <row r="596" spans="11:12" x14ac:dyDescent="0.2">
      <c r="K596" s="175"/>
      <c r="L596" s="175"/>
    </row>
    <row r="597" spans="11:12" x14ac:dyDescent="0.2">
      <c r="K597" s="175"/>
      <c r="L597" s="175"/>
    </row>
    <row r="598" spans="11:12" x14ac:dyDescent="0.2">
      <c r="K598" s="175"/>
      <c r="L598" s="175"/>
    </row>
    <row r="599" spans="11:12" x14ac:dyDescent="0.2">
      <c r="K599" s="175"/>
      <c r="L599" s="175"/>
    </row>
    <row r="600" spans="11:12" x14ac:dyDescent="0.2">
      <c r="K600" s="175"/>
      <c r="L600" s="175"/>
    </row>
    <row r="601" spans="11:12" x14ac:dyDescent="0.2">
      <c r="K601" s="175"/>
      <c r="L601" s="175"/>
    </row>
    <row r="602" spans="11:12" x14ac:dyDescent="0.2">
      <c r="K602" s="175"/>
      <c r="L602" s="175"/>
    </row>
    <row r="603" spans="11:12" x14ac:dyDescent="0.2">
      <c r="K603" s="175"/>
      <c r="L603" s="175"/>
    </row>
    <row r="604" spans="11:12" x14ac:dyDescent="0.2">
      <c r="K604" s="175"/>
      <c r="L604" s="175"/>
    </row>
    <row r="605" spans="11:12" x14ac:dyDescent="0.2">
      <c r="K605" s="175"/>
      <c r="L605" s="175"/>
    </row>
    <row r="606" spans="11:12" x14ac:dyDescent="0.2">
      <c r="K606" s="175"/>
      <c r="L606" s="175"/>
    </row>
    <row r="607" spans="11:12" x14ac:dyDescent="0.2">
      <c r="K607" s="175"/>
      <c r="L607" s="175"/>
    </row>
    <row r="608" spans="11:12" x14ac:dyDescent="0.2">
      <c r="K608" s="175"/>
      <c r="L608" s="175"/>
    </row>
    <row r="609" spans="11:12" x14ac:dyDescent="0.2">
      <c r="K609" s="175"/>
      <c r="L609" s="175"/>
    </row>
    <row r="610" spans="11:12" x14ac:dyDescent="0.2">
      <c r="K610" s="175"/>
      <c r="L610" s="175"/>
    </row>
    <row r="611" spans="11:12" x14ac:dyDescent="0.2">
      <c r="K611" s="175"/>
      <c r="L611" s="175"/>
    </row>
    <row r="612" spans="11:12" x14ac:dyDescent="0.2">
      <c r="K612" s="175"/>
      <c r="L612" s="175"/>
    </row>
    <row r="613" spans="11:12" x14ac:dyDescent="0.2">
      <c r="K613" s="175"/>
      <c r="L613" s="175"/>
    </row>
    <row r="614" spans="11:12" x14ac:dyDescent="0.2">
      <c r="K614" s="175"/>
      <c r="L614" s="175"/>
    </row>
    <row r="615" spans="11:12" x14ac:dyDescent="0.2">
      <c r="K615" s="175"/>
      <c r="L615" s="175"/>
    </row>
    <row r="616" spans="11:12" x14ac:dyDescent="0.2">
      <c r="K616" s="175"/>
      <c r="L616" s="175"/>
    </row>
    <row r="617" spans="11:12" x14ac:dyDescent="0.2">
      <c r="K617" s="175"/>
      <c r="L617" s="175"/>
    </row>
    <row r="618" spans="11:12" x14ac:dyDescent="0.2">
      <c r="K618" s="175"/>
      <c r="L618" s="175"/>
    </row>
    <row r="619" spans="11:12" x14ac:dyDescent="0.2">
      <c r="K619" s="175"/>
      <c r="L619" s="175"/>
    </row>
    <row r="620" spans="11:12" x14ac:dyDescent="0.2">
      <c r="K620" s="175"/>
      <c r="L620" s="175"/>
    </row>
    <row r="621" spans="11:12" x14ac:dyDescent="0.2">
      <c r="K621" s="175"/>
      <c r="L621" s="175"/>
    </row>
    <row r="622" spans="11:12" x14ac:dyDescent="0.2">
      <c r="K622" s="175"/>
      <c r="L622" s="175"/>
    </row>
    <row r="623" spans="11:12" x14ac:dyDescent="0.2">
      <c r="K623" s="175"/>
      <c r="L623" s="175"/>
    </row>
    <row r="624" spans="11:12" x14ac:dyDescent="0.2">
      <c r="K624" s="175"/>
      <c r="L624" s="175"/>
    </row>
    <row r="625" spans="11:12" x14ac:dyDescent="0.2">
      <c r="K625" s="175"/>
      <c r="L625" s="175"/>
    </row>
    <row r="626" spans="11:12" x14ac:dyDescent="0.2">
      <c r="K626" s="175"/>
      <c r="L626" s="175"/>
    </row>
    <row r="627" spans="11:12" x14ac:dyDescent="0.2">
      <c r="K627" s="175"/>
      <c r="L627" s="175"/>
    </row>
    <row r="628" spans="11:12" x14ac:dyDescent="0.2">
      <c r="K628" s="175"/>
      <c r="L628" s="175"/>
    </row>
    <row r="629" spans="11:12" x14ac:dyDescent="0.2">
      <c r="K629" s="175"/>
      <c r="L629" s="175"/>
    </row>
    <row r="630" spans="11:12" x14ac:dyDescent="0.2">
      <c r="K630" s="175"/>
      <c r="L630" s="175"/>
    </row>
    <row r="631" spans="11:12" x14ac:dyDescent="0.2">
      <c r="K631" s="175"/>
      <c r="L631" s="175"/>
    </row>
    <row r="632" spans="11:12" x14ac:dyDescent="0.2">
      <c r="K632" s="175"/>
      <c r="L632" s="175"/>
    </row>
    <row r="633" spans="11:12" x14ac:dyDescent="0.2">
      <c r="K633" s="175"/>
      <c r="L633" s="175"/>
    </row>
    <row r="634" spans="11:12" x14ac:dyDescent="0.2">
      <c r="K634" s="175"/>
      <c r="L634" s="175"/>
    </row>
    <row r="635" spans="11:12" x14ac:dyDescent="0.2">
      <c r="K635" s="175"/>
      <c r="L635" s="175"/>
    </row>
    <row r="636" spans="11:12" x14ac:dyDescent="0.2">
      <c r="K636" s="175"/>
      <c r="L636" s="175"/>
    </row>
    <row r="637" spans="11:12" x14ac:dyDescent="0.2">
      <c r="K637" s="175"/>
      <c r="L637" s="175"/>
    </row>
    <row r="638" spans="11:12" x14ac:dyDescent="0.2">
      <c r="K638" s="175"/>
      <c r="L638" s="175"/>
    </row>
    <row r="639" spans="11:12" x14ac:dyDescent="0.2">
      <c r="K639" s="175"/>
      <c r="L639" s="175"/>
    </row>
    <row r="640" spans="11:12" x14ac:dyDescent="0.2">
      <c r="K640" s="175"/>
      <c r="L640" s="175"/>
    </row>
    <row r="641" spans="11:12" x14ac:dyDescent="0.2">
      <c r="K641" s="175"/>
      <c r="L641" s="175"/>
    </row>
    <row r="642" spans="11:12" x14ac:dyDescent="0.2">
      <c r="K642" s="175"/>
      <c r="L642" s="175"/>
    </row>
    <row r="643" spans="11:12" x14ac:dyDescent="0.2">
      <c r="K643" s="175"/>
      <c r="L643" s="175"/>
    </row>
    <row r="644" spans="11:12" x14ac:dyDescent="0.2">
      <c r="K644" s="175"/>
      <c r="L644" s="175"/>
    </row>
    <row r="645" spans="11:12" x14ac:dyDescent="0.2">
      <c r="K645" s="175"/>
      <c r="L645" s="175"/>
    </row>
    <row r="646" spans="11:12" x14ac:dyDescent="0.2">
      <c r="K646" s="175"/>
      <c r="L646" s="175"/>
    </row>
    <row r="647" spans="11:12" x14ac:dyDescent="0.2">
      <c r="K647" s="175"/>
      <c r="L647" s="175"/>
    </row>
    <row r="648" spans="11:12" x14ac:dyDescent="0.2">
      <c r="K648" s="175"/>
      <c r="L648" s="175"/>
    </row>
    <row r="649" spans="11:12" x14ac:dyDescent="0.2">
      <c r="K649" s="175"/>
      <c r="L649" s="175"/>
    </row>
    <row r="650" spans="11:12" x14ac:dyDescent="0.2">
      <c r="K650" s="175"/>
      <c r="L650" s="175"/>
    </row>
    <row r="651" spans="11:12" x14ac:dyDescent="0.2">
      <c r="K651" s="175"/>
      <c r="L651" s="175"/>
    </row>
    <row r="652" spans="11:12" x14ac:dyDescent="0.2">
      <c r="K652" s="175"/>
      <c r="L652" s="175"/>
    </row>
    <row r="653" spans="11:12" x14ac:dyDescent="0.2">
      <c r="K653" s="175"/>
      <c r="L653" s="175"/>
    </row>
    <row r="654" spans="11:12" x14ac:dyDescent="0.2">
      <c r="K654" s="175"/>
      <c r="L654" s="175"/>
    </row>
    <row r="655" spans="11:12" x14ac:dyDescent="0.2">
      <c r="K655" s="175"/>
      <c r="L655" s="175"/>
    </row>
    <row r="656" spans="11:12" x14ac:dyDescent="0.2">
      <c r="K656" s="175"/>
      <c r="L656" s="175"/>
    </row>
    <row r="657" spans="11:12" x14ac:dyDescent="0.2">
      <c r="K657" s="175"/>
      <c r="L657" s="175"/>
    </row>
    <row r="658" spans="11:12" x14ac:dyDescent="0.2">
      <c r="K658" s="175"/>
      <c r="L658" s="175"/>
    </row>
    <row r="659" spans="11:12" x14ac:dyDescent="0.2">
      <c r="K659" s="175"/>
      <c r="L659" s="175"/>
    </row>
    <row r="660" spans="11:12" x14ac:dyDescent="0.2">
      <c r="K660" s="175"/>
      <c r="L660" s="175"/>
    </row>
    <row r="661" spans="11:12" x14ac:dyDescent="0.2">
      <c r="K661" s="175"/>
      <c r="L661" s="175"/>
    </row>
    <row r="662" spans="11:12" x14ac:dyDescent="0.2">
      <c r="K662" s="175"/>
      <c r="L662" s="175"/>
    </row>
    <row r="663" spans="11:12" x14ac:dyDescent="0.2">
      <c r="K663" s="175"/>
      <c r="L663" s="175"/>
    </row>
    <row r="664" spans="11:12" x14ac:dyDescent="0.2">
      <c r="K664" s="175"/>
      <c r="L664" s="175"/>
    </row>
    <row r="665" spans="11:12" x14ac:dyDescent="0.2">
      <c r="K665" s="175"/>
      <c r="L665" s="175"/>
    </row>
    <row r="666" spans="11:12" x14ac:dyDescent="0.2">
      <c r="K666" s="175"/>
      <c r="L666" s="175"/>
    </row>
    <row r="667" spans="11:12" x14ac:dyDescent="0.2">
      <c r="K667" s="175"/>
      <c r="L667" s="175"/>
    </row>
    <row r="668" spans="11:12" x14ac:dyDescent="0.2">
      <c r="K668" s="175"/>
      <c r="L668" s="175"/>
    </row>
    <row r="669" spans="11:12" x14ac:dyDescent="0.2">
      <c r="K669" s="175"/>
      <c r="L669" s="175"/>
    </row>
    <row r="670" spans="11:12" x14ac:dyDescent="0.2">
      <c r="K670" s="175"/>
      <c r="L670" s="175"/>
    </row>
    <row r="671" spans="11:12" x14ac:dyDescent="0.2">
      <c r="K671" s="175"/>
      <c r="L671" s="175"/>
    </row>
    <row r="672" spans="11:12" x14ac:dyDescent="0.2">
      <c r="K672" s="175"/>
      <c r="L672" s="175"/>
    </row>
    <row r="673" spans="11:12" x14ac:dyDescent="0.2">
      <c r="K673" s="175"/>
      <c r="L673" s="175"/>
    </row>
    <row r="674" spans="11:12" x14ac:dyDescent="0.2">
      <c r="K674" s="175"/>
      <c r="L674" s="175"/>
    </row>
    <row r="675" spans="11:12" x14ac:dyDescent="0.2">
      <c r="K675" s="175"/>
      <c r="L675" s="175"/>
    </row>
    <row r="676" spans="11:12" x14ac:dyDescent="0.2">
      <c r="K676" s="175"/>
      <c r="L676" s="175"/>
    </row>
    <row r="677" spans="11:12" x14ac:dyDescent="0.2">
      <c r="K677" s="175"/>
      <c r="L677" s="175"/>
    </row>
    <row r="678" spans="11:12" x14ac:dyDescent="0.2">
      <c r="K678" s="175"/>
      <c r="L678" s="175"/>
    </row>
    <row r="679" spans="11:12" x14ac:dyDescent="0.2">
      <c r="K679" s="175"/>
      <c r="L679" s="175"/>
    </row>
    <row r="680" spans="11:12" x14ac:dyDescent="0.2">
      <c r="K680" s="175"/>
      <c r="L680" s="175"/>
    </row>
    <row r="681" spans="11:12" x14ac:dyDescent="0.2">
      <c r="K681" s="175"/>
      <c r="L681" s="175"/>
    </row>
    <row r="682" spans="11:12" x14ac:dyDescent="0.2">
      <c r="K682" s="175"/>
      <c r="L682" s="175"/>
    </row>
    <row r="683" spans="11:12" x14ac:dyDescent="0.2">
      <c r="K683" s="175"/>
      <c r="L683" s="175"/>
    </row>
    <row r="684" spans="11:12" x14ac:dyDescent="0.2">
      <c r="K684" s="175"/>
      <c r="L684" s="175"/>
    </row>
    <row r="685" spans="11:12" x14ac:dyDescent="0.2">
      <c r="K685" s="175"/>
      <c r="L685" s="175"/>
    </row>
    <row r="686" spans="11:12" x14ac:dyDescent="0.2">
      <c r="K686" s="175"/>
      <c r="L686" s="175"/>
    </row>
    <row r="687" spans="11:12" x14ac:dyDescent="0.2">
      <c r="K687" s="175"/>
      <c r="L687" s="175"/>
    </row>
    <row r="688" spans="11:12" x14ac:dyDescent="0.2">
      <c r="K688" s="175"/>
      <c r="L688" s="175"/>
    </row>
    <row r="689" spans="11:12" x14ac:dyDescent="0.2">
      <c r="K689" s="175"/>
      <c r="L689" s="175"/>
    </row>
    <row r="690" spans="11:12" x14ac:dyDescent="0.2">
      <c r="K690" s="175"/>
      <c r="L690" s="175"/>
    </row>
    <row r="691" spans="11:12" x14ac:dyDescent="0.2">
      <c r="K691" s="175"/>
      <c r="L691" s="175"/>
    </row>
    <row r="692" spans="11:12" x14ac:dyDescent="0.2">
      <c r="K692" s="175"/>
      <c r="L692" s="175"/>
    </row>
    <row r="693" spans="11:12" x14ac:dyDescent="0.2">
      <c r="K693" s="175"/>
      <c r="L693" s="175"/>
    </row>
    <row r="694" spans="11:12" x14ac:dyDescent="0.2">
      <c r="K694" s="175"/>
      <c r="L694" s="175"/>
    </row>
    <row r="695" spans="11:12" x14ac:dyDescent="0.2">
      <c r="K695" s="175"/>
      <c r="L695" s="175"/>
    </row>
    <row r="696" spans="11:12" x14ac:dyDescent="0.2">
      <c r="K696" s="175"/>
      <c r="L696" s="175"/>
    </row>
    <row r="697" spans="11:12" x14ac:dyDescent="0.2">
      <c r="K697" s="175"/>
      <c r="L697" s="175"/>
    </row>
    <row r="698" spans="11:12" x14ac:dyDescent="0.2">
      <c r="K698" s="175"/>
      <c r="L698" s="175"/>
    </row>
    <row r="699" spans="11:12" x14ac:dyDescent="0.2">
      <c r="K699" s="175"/>
      <c r="L699" s="175"/>
    </row>
    <row r="700" spans="11:12" x14ac:dyDescent="0.2">
      <c r="K700" s="175"/>
      <c r="L700" s="175"/>
    </row>
    <row r="701" spans="11:12" x14ac:dyDescent="0.2">
      <c r="K701" s="175"/>
      <c r="L701" s="175"/>
    </row>
    <row r="702" spans="11:12" x14ac:dyDescent="0.2">
      <c r="K702" s="175"/>
      <c r="L702" s="175"/>
    </row>
    <row r="703" spans="11:12" x14ac:dyDescent="0.2">
      <c r="K703" s="175"/>
      <c r="L703" s="175"/>
    </row>
    <row r="704" spans="11:12" x14ac:dyDescent="0.2">
      <c r="K704" s="175"/>
      <c r="L704" s="175"/>
    </row>
    <row r="705" spans="11:12" x14ac:dyDescent="0.2">
      <c r="K705" s="175"/>
      <c r="L705" s="175"/>
    </row>
    <row r="706" spans="11:12" x14ac:dyDescent="0.2">
      <c r="K706" s="175"/>
      <c r="L706" s="175"/>
    </row>
    <row r="707" spans="11:12" x14ac:dyDescent="0.2">
      <c r="K707" s="175"/>
      <c r="L707" s="175"/>
    </row>
    <row r="708" spans="11:12" x14ac:dyDescent="0.2">
      <c r="K708" s="175"/>
      <c r="L708" s="175"/>
    </row>
    <row r="709" spans="11:12" x14ac:dyDescent="0.2">
      <c r="K709" s="175"/>
      <c r="L709" s="175"/>
    </row>
    <row r="710" spans="11:12" x14ac:dyDescent="0.2">
      <c r="K710" s="175"/>
      <c r="L710" s="175"/>
    </row>
    <row r="711" spans="11:12" x14ac:dyDescent="0.2">
      <c r="K711" s="175"/>
      <c r="L711" s="175"/>
    </row>
    <row r="712" spans="11:12" x14ac:dyDescent="0.2">
      <c r="K712" s="175"/>
      <c r="L712" s="175"/>
    </row>
    <row r="713" spans="11:12" x14ac:dyDescent="0.2">
      <c r="K713" s="175"/>
      <c r="L713" s="175"/>
    </row>
    <row r="714" spans="11:12" x14ac:dyDescent="0.2">
      <c r="K714" s="175"/>
      <c r="L714" s="175"/>
    </row>
    <row r="715" spans="11:12" x14ac:dyDescent="0.2">
      <c r="K715" s="175"/>
      <c r="L715" s="175"/>
    </row>
    <row r="716" spans="11:12" x14ac:dyDescent="0.2">
      <c r="K716" s="175"/>
      <c r="L716" s="175"/>
    </row>
    <row r="717" spans="11:12" x14ac:dyDescent="0.2">
      <c r="K717" s="175"/>
      <c r="L717" s="175"/>
    </row>
    <row r="718" spans="11:12" x14ac:dyDescent="0.2">
      <c r="K718" s="175"/>
      <c r="L718" s="175"/>
    </row>
    <row r="719" spans="11:12" x14ac:dyDescent="0.2">
      <c r="K719" s="175"/>
      <c r="L719" s="175"/>
    </row>
    <row r="720" spans="11:12" x14ac:dyDescent="0.2">
      <c r="K720" s="175"/>
      <c r="L720" s="175"/>
    </row>
    <row r="721" spans="11:12" x14ac:dyDescent="0.2">
      <c r="K721" s="175"/>
      <c r="L721" s="175"/>
    </row>
    <row r="722" spans="11:12" x14ac:dyDescent="0.2">
      <c r="K722" s="175"/>
      <c r="L722" s="175"/>
    </row>
    <row r="723" spans="11:12" x14ac:dyDescent="0.2">
      <c r="K723" s="175"/>
      <c r="L723" s="175"/>
    </row>
    <row r="724" spans="11:12" x14ac:dyDescent="0.2">
      <c r="K724" s="175"/>
      <c r="L724" s="175"/>
    </row>
    <row r="725" spans="11:12" x14ac:dyDescent="0.2">
      <c r="K725" s="175"/>
      <c r="L725" s="175"/>
    </row>
    <row r="726" spans="11:12" x14ac:dyDescent="0.2">
      <c r="K726" s="175"/>
      <c r="L726" s="175"/>
    </row>
    <row r="727" spans="11:12" x14ac:dyDescent="0.2">
      <c r="K727" s="175"/>
      <c r="L727" s="175"/>
    </row>
    <row r="728" spans="11:12" x14ac:dyDescent="0.2">
      <c r="K728" s="175"/>
      <c r="L728" s="175"/>
    </row>
    <row r="729" spans="11:12" x14ac:dyDescent="0.2">
      <c r="K729" s="175"/>
      <c r="L729" s="175"/>
    </row>
    <row r="730" spans="11:12" x14ac:dyDescent="0.2">
      <c r="K730" s="175"/>
      <c r="L730" s="175"/>
    </row>
    <row r="731" spans="11:12" x14ac:dyDescent="0.2">
      <c r="K731" s="175"/>
      <c r="L731" s="175"/>
    </row>
    <row r="732" spans="11:12" x14ac:dyDescent="0.2">
      <c r="K732" s="175"/>
      <c r="L732" s="175"/>
    </row>
    <row r="733" spans="11:12" x14ac:dyDescent="0.2">
      <c r="K733" s="175"/>
      <c r="L733" s="175"/>
    </row>
    <row r="734" spans="11:12" x14ac:dyDescent="0.2">
      <c r="K734" s="175"/>
      <c r="L734" s="175"/>
    </row>
    <row r="735" spans="11:12" x14ac:dyDescent="0.2">
      <c r="K735" s="175"/>
      <c r="L735" s="175"/>
    </row>
    <row r="736" spans="11:12" x14ac:dyDescent="0.2">
      <c r="K736" s="175"/>
      <c r="L736" s="175"/>
    </row>
    <row r="737" spans="11:12" x14ac:dyDescent="0.2">
      <c r="K737" s="175"/>
      <c r="L737" s="175"/>
    </row>
    <row r="738" spans="11:12" x14ac:dyDescent="0.2">
      <c r="K738" s="175"/>
      <c r="L738" s="175"/>
    </row>
    <row r="739" spans="11:12" x14ac:dyDescent="0.2">
      <c r="K739" s="175"/>
      <c r="L739" s="175"/>
    </row>
    <row r="740" spans="11:12" x14ac:dyDescent="0.2">
      <c r="K740" s="175"/>
      <c r="L740" s="175"/>
    </row>
    <row r="741" spans="11:12" x14ac:dyDescent="0.2">
      <c r="K741" s="175"/>
      <c r="L741" s="175"/>
    </row>
    <row r="742" spans="11:12" x14ac:dyDescent="0.2">
      <c r="K742" s="175"/>
      <c r="L742" s="175"/>
    </row>
    <row r="743" spans="11:12" x14ac:dyDescent="0.2">
      <c r="K743" s="175"/>
      <c r="L743" s="175"/>
    </row>
    <row r="744" spans="11:12" x14ac:dyDescent="0.2">
      <c r="K744" s="175"/>
      <c r="L744" s="175"/>
    </row>
    <row r="745" spans="11:12" x14ac:dyDescent="0.2">
      <c r="K745" s="175"/>
      <c r="L745" s="175"/>
    </row>
    <row r="746" spans="11:12" x14ac:dyDescent="0.2">
      <c r="K746" s="175"/>
      <c r="L746" s="175"/>
    </row>
    <row r="747" spans="11:12" x14ac:dyDescent="0.2">
      <c r="K747" s="175"/>
      <c r="L747" s="175"/>
    </row>
    <row r="748" spans="11:12" x14ac:dyDescent="0.2">
      <c r="K748" s="175"/>
      <c r="L748" s="175"/>
    </row>
    <row r="749" spans="11:12" x14ac:dyDescent="0.2">
      <c r="K749" s="175"/>
      <c r="L749" s="175"/>
    </row>
    <row r="750" spans="11:12" x14ac:dyDescent="0.2">
      <c r="K750" s="175"/>
      <c r="L750" s="175"/>
    </row>
    <row r="751" spans="11:12" x14ac:dyDescent="0.2">
      <c r="K751" s="175"/>
      <c r="L751" s="175"/>
    </row>
    <row r="752" spans="11:12" x14ac:dyDescent="0.2">
      <c r="K752" s="175"/>
      <c r="L752" s="175"/>
    </row>
    <row r="753" spans="11:12" x14ac:dyDescent="0.2">
      <c r="K753" s="175"/>
      <c r="L753" s="175"/>
    </row>
    <row r="754" spans="11:12" x14ac:dyDescent="0.2">
      <c r="K754" s="175"/>
      <c r="L754" s="175"/>
    </row>
    <row r="755" spans="11:12" x14ac:dyDescent="0.2">
      <c r="K755" s="175"/>
      <c r="L755" s="175"/>
    </row>
    <row r="756" spans="11:12" x14ac:dyDescent="0.2">
      <c r="K756" s="175"/>
      <c r="L756" s="175"/>
    </row>
    <row r="757" spans="11:12" x14ac:dyDescent="0.2">
      <c r="K757" s="175"/>
      <c r="L757" s="175"/>
    </row>
    <row r="758" spans="11:12" x14ac:dyDescent="0.2">
      <c r="K758" s="175"/>
      <c r="L758" s="175"/>
    </row>
    <row r="759" spans="11:12" x14ac:dyDescent="0.2">
      <c r="K759" s="175"/>
      <c r="L759" s="175"/>
    </row>
    <row r="760" spans="11:12" x14ac:dyDescent="0.2">
      <c r="K760" s="175"/>
      <c r="L760" s="175"/>
    </row>
    <row r="761" spans="11:12" x14ac:dyDescent="0.2">
      <c r="K761" s="175"/>
      <c r="L761" s="175"/>
    </row>
    <row r="762" spans="11:12" x14ac:dyDescent="0.2">
      <c r="K762" s="175"/>
      <c r="L762" s="175"/>
    </row>
    <row r="763" spans="11:12" x14ac:dyDescent="0.2">
      <c r="K763" s="175"/>
      <c r="L763" s="175"/>
    </row>
    <row r="764" spans="11:12" x14ac:dyDescent="0.2">
      <c r="K764" s="175"/>
      <c r="L764" s="175"/>
    </row>
    <row r="765" spans="11:12" x14ac:dyDescent="0.2">
      <c r="K765" s="175"/>
      <c r="L765" s="175"/>
    </row>
    <row r="766" spans="11:12" x14ac:dyDescent="0.2">
      <c r="K766" s="175"/>
      <c r="L766" s="175"/>
    </row>
    <row r="767" spans="11:12" x14ac:dyDescent="0.2">
      <c r="K767" s="175"/>
      <c r="L767" s="175"/>
    </row>
    <row r="768" spans="11:12" x14ac:dyDescent="0.2">
      <c r="K768" s="175"/>
      <c r="L768" s="175"/>
    </row>
    <row r="769" spans="11:12" x14ac:dyDescent="0.2">
      <c r="K769" s="175"/>
      <c r="L769" s="175"/>
    </row>
    <row r="770" spans="11:12" x14ac:dyDescent="0.2">
      <c r="K770" s="175"/>
      <c r="L770" s="175"/>
    </row>
    <row r="771" spans="11:12" x14ac:dyDescent="0.2">
      <c r="K771" s="175"/>
      <c r="L771" s="175"/>
    </row>
    <row r="772" spans="11:12" x14ac:dyDescent="0.2">
      <c r="K772" s="175"/>
      <c r="L772" s="175"/>
    </row>
    <row r="773" spans="11:12" x14ac:dyDescent="0.2">
      <c r="K773" s="175"/>
      <c r="L773" s="175"/>
    </row>
    <row r="774" spans="11:12" x14ac:dyDescent="0.2">
      <c r="K774" s="175"/>
      <c r="L774" s="175"/>
    </row>
    <row r="775" spans="11:12" x14ac:dyDescent="0.2">
      <c r="K775" s="175"/>
      <c r="L775" s="175"/>
    </row>
    <row r="776" spans="11:12" x14ac:dyDescent="0.2">
      <c r="K776" s="175"/>
      <c r="L776" s="175"/>
    </row>
    <row r="777" spans="11:12" x14ac:dyDescent="0.2">
      <c r="K777" s="175"/>
      <c r="L777" s="175"/>
    </row>
    <row r="778" spans="11:12" x14ac:dyDescent="0.2">
      <c r="K778" s="175"/>
      <c r="L778" s="175"/>
    </row>
    <row r="779" spans="11:12" x14ac:dyDescent="0.2">
      <c r="K779" s="175"/>
      <c r="L779" s="175"/>
    </row>
    <row r="780" spans="11:12" x14ac:dyDescent="0.2">
      <c r="K780" s="175"/>
      <c r="L780" s="175"/>
    </row>
    <row r="781" spans="11:12" x14ac:dyDescent="0.2">
      <c r="K781" s="175"/>
      <c r="L781" s="175"/>
    </row>
    <row r="782" spans="11:12" x14ac:dyDescent="0.2">
      <c r="K782" s="175"/>
      <c r="L782" s="175"/>
    </row>
    <row r="783" spans="11:12" x14ac:dyDescent="0.2">
      <c r="K783" s="175"/>
      <c r="L783" s="175"/>
    </row>
    <row r="784" spans="11:12" x14ac:dyDescent="0.2">
      <c r="K784" s="175"/>
      <c r="L784" s="175"/>
    </row>
    <row r="785" spans="11:12" x14ac:dyDescent="0.2">
      <c r="K785" s="175"/>
      <c r="L785" s="175"/>
    </row>
    <row r="786" spans="11:12" x14ac:dyDescent="0.2">
      <c r="K786" s="175"/>
      <c r="L786" s="175"/>
    </row>
    <row r="787" spans="11:12" x14ac:dyDescent="0.2">
      <c r="K787" s="175"/>
      <c r="L787" s="175"/>
    </row>
    <row r="788" spans="11:12" x14ac:dyDescent="0.2">
      <c r="K788" s="175"/>
      <c r="L788" s="175"/>
    </row>
    <row r="789" spans="11:12" x14ac:dyDescent="0.2">
      <c r="K789" s="175"/>
      <c r="L789" s="175"/>
    </row>
    <row r="790" spans="11:12" x14ac:dyDescent="0.2">
      <c r="K790" s="175"/>
      <c r="L790" s="175"/>
    </row>
    <row r="791" spans="11:12" x14ac:dyDescent="0.2">
      <c r="K791" s="175"/>
      <c r="L791" s="175"/>
    </row>
    <row r="792" spans="11:12" x14ac:dyDescent="0.2">
      <c r="K792" s="175"/>
      <c r="L792" s="175"/>
    </row>
    <row r="793" spans="11:12" x14ac:dyDescent="0.2">
      <c r="K793" s="175"/>
      <c r="L793" s="175"/>
    </row>
    <row r="794" spans="11:12" x14ac:dyDescent="0.2">
      <c r="K794" s="175"/>
      <c r="L794" s="175"/>
    </row>
    <row r="795" spans="11:12" x14ac:dyDescent="0.2">
      <c r="K795" s="175"/>
      <c r="L795" s="175"/>
    </row>
    <row r="796" spans="11:12" x14ac:dyDescent="0.2">
      <c r="K796" s="175"/>
      <c r="L796" s="175"/>
    </row>
    <row r="797" spans="11:12" x14ac:dyDescent="0.2">
      <c r="K797" s="175"/>
      <c r="L797" s="175"/>
    </row>
    <row r="798" spans="11:12" x14ac:dyDescent="0.2">
      <c r="K798" s="175"/>
      <c r="L798" s="175"/>
    </row>
    <row r="799" spans="11:12" x14ac:dyDescent="0.2">
      <c r="K799" s="175"/>
      <c r="L799" s="175"/>
    </row>
    <row r="800" spans="11:12" x14ac:dyDescent="0.2">
      <c r="K800" s="175"/>
      <c r="L800" s="175"/>
    </row>
    <row r="801" spans="11:12" x14ac:dyDescent="0.2">
      <c r="K801" s="175"/>
      <c r="L801" s="175"/>
    </row>
    <row r="802" spans="11:12" x14ac:dyDescent="0.2">
      <c r="K802" s="175"/>
      <c r="L802" s="175"/>
    </row>
    <row r="803" spans="11:12" x14ac:dyDescent="0.2">
      <c r="K803" s="175"/>
      <c r="L803" s="175"/>
    </row>
    <row r="804" spans="11:12" x14ac:dyDescent="0.2">
      <c r="K804" s="175"/>
      <c r="L804" s="175"/>
    </row>
    <row r="805" spans="11:12" x14ac:dyDescent="0.2">
      <c r="K805" s="175"/>
      <c r="L805" s="175"/>
    </row>
    <row r="806" spans="11:12" x14ac:dyDescent="0.2">
      <c r="K806" s="175"/>
      <c r="L806" s="175"/>
    </row>
    <row r="807" spans="11:12" x14ac:dyDescent="0.2">
      <c r="K807" s="175"/>
      <c r="L807" s="175"/>
    </row>
    <row r="808" spans="11:12" x14ac:dyDescent="0.2">
      <c r="K808" s="175"/>
      <c r="L808" s="175"/>
    </row>
    <row r="809" spans="11:12" x14ac:dyDescent="0.2">
      <c r="K809" s="175"/>
      <c r="L809" s="175"/>
    </row>
    <row r="810" spans="11:12" x14ac:dyDescent="0.2">
      <c r="K810" s="175"/>
      <c r="L810" s="175"/>
    </row>
    <row r="811" spans="11:12" x14ac:dyDescent="0.2">
      <c r="K811" s="175"/>
      <c r="L811" s="175"/>
    </row>
    <row r="812" spans="11:12" x14ac:dyDescent="0.2">
      <c r="K812" s="175"/>
      <c r="L812" s="175"/>
    </row>
    <row r="813" spans="11:12" x14ac:dyDescent="0.2">
      <c r="K813" s="175"/>
      <c r="L813" s="175"/>
    </row>
    <row r="814" spans="11:12" x14ac:dyDescent="0.2">
      <c r="K814" s="175"/>
      <c r="L814" s="175"/>
    </row>
    <row r="815" spans="11:12" x14ac:dyDescent="0.2">
      <c r="K815" s="175"/>
      <c r="L815" s="175"/>
    </row>
    <row r="816" spans="11:12" x14ac:dyDescent="0.2">
      <c r="K816" s="175"/>
      <c r="L816" s="175"/>
    </row>
    <row r="817" spans="11:12" x14ac:dyDescent="0.2">
      <c r="K817" s="175"/>
      <c r="L817" s="175"/>
    </row>
    <row r="818" spans="11:12" x14ac:dyDescent="0.2">
      <c r="K818" s="175"/>
      <c r="L818" s="175"/>
    </row>
    <row r="819" spans="11:12" x14ac:dyDescent="0.2">
      <c r="K819" s="175"/>
      <c r="L819" s="175"/>
    </row>
    <row r="820" spans="11:12" x14ac:dyDescent="0.2">
      <c r="K820" s="175"/>
      <c r="L820" s="175"/>
    </row>
    <row r="821" spans="11:12" x14ac:dyDescent="0.2">
      <c r="K821" s="175"/>
      <c r="L821" s="175"/>
    </row>
    <row r="822" spans="11:12" x14ac:dyDescent="0.2">
      <c r="K822" s="175"/>
      <c r="L822" s="175"/>
    </row>
    <row r="823" spans="11:12" x14ac:dyDescent="0.2">
      <c r="K823" s="175"/>
      <c r="L823" s="175"/>
    </row>
    <row r="824" spans="11:12" x14ac:dyDescent="0.2">
      <c r="K824" s="175"/>
      <c r="L824" s="175"/>
    </row>
    <row r="825" spans="11:12" x14ac:dyDescent="0.2">
      <c r="K825" s="175"/>
      <c r="L825" s="175"/>
    </row>
    <row r="826" spans="11:12" x14ac:dyDescent="0.2">
      <c r="K826" s="175"/>
      <c r="L826" s="175"/>
    </row>
    <row r="827" spans="11:12" x14ac:dyDescent="0.2">
      <c r="K827" s="175"/>
      <c r="L827" s="175"/>
    </row>
    <row r="828" spans="11:12" x14ac:dyDescent="0.2">
      <c r="K828" s="175"/>
      <c r="L828" s="175"/>
    </row>
    <row r="829" spans="11:12" x14ac:dyDescent="0.2">
      <c r="K829" s="175"/>
      <c r="L829" s="175"/>
    </row>
    <row r="830" spans="11:12" x14ac:dyDescent="0.2">
      <c r="K830" s="175"/>
      <c r="L830" s="175"/>
    </row>
    <row r="831" spans="11:12" x14ac:dyDescent="0.2">
      <c r="K831" s="175"/>
      <c r="L831" s="175"/>
    </row>
    <row r="832" spans="11:12" x14ac:dyDescent="0.2">
      <c r="K832" s="175"/>
      <c r="L832" s="175"/>
    </row>
    <row r="833" spans="11:12" x14ac:dyDescent="0.2">
      <c r="K833" s="175"/>
      <c r="L833" s="175"/>
    </row>
    <row r="834" spans="11:12" x14ac:dyDescent="0.2">
      <c r="K834" s="175"/>
      <c r="L834" s="175"/>
    </row>
    <row r="835" spans="11:12" x14ac:dyDescent="0.2">
      <c r="K835" s="175"/>
      <c r="L835" s="175"/>
    </row>
    <row r="836" spans="11:12" x14ac:dyDescent="0.2">
      <c r="K836" s="175"/>
      <c r="L836" s="175"/>
    </row>
    <row r="837" spans="11:12" x14ac:dyDescent="0.2">
      <c r="K837" s="175"/>
      <c r="L837" s="175"/>
    </row>
    <row r="838" spans="11:12" x14ac:dyDescent="0.2">
      <c r="K838" s="175"/>
      <c r="L838" s="175"/>
    </row>
    <row r="839" spans="11:12" x14ac:dyDescent="0.2">
      <c r="K839" s="175"/>
      <c r="L839" s="175"/>
    </row>
    <row r="840" spans="11:12" x14ac:dyDescent="0.2">
      <c r="K840" s="175"/>
      <c r="L840" s="175"/>
    </row>
    <row r="841" spans="11:12" x14ac:dyDescent="0.2">
      <c r="K841" s="175"/>
      <c r="L841" s="175"/>
    </row>
    <row r="842" spans="11:12" x14ac:dyDescent="0.2">
      <c r="K842" s="175"/>
      <c r="L842" s="175"/>
    </row>
    <row r="843" spans="11:12" x14ac:dyDescent="0.2">
      <c r="K843" s="175"/>
      <c r="L843" s="175"/>
    </row>
    <row r="844" spans="11:12" x14ac:dyDescent="0.2">
      <c r="K844" s="175"/>
      <c r="L844" s="175"/>
    </row>
    <row r="845" spans="11:12" x14ac:dyDescent="0.2">
      <c r="K845" s="175"/>
      <c r="L845" s="175"/>
    </row>
    <row r="846" spans="11:12" x14ac:dyDescent="0.2">
      <c r="K846" s="175"/>
      <c r="L846" s="175"/>
    </row>
    <row r="847" spans="11:12" x14ac:dyDescent="0.2">
      <c r="K847" s="175"/>
      <c r="L847" s="175"/>
    </row>
    <row r="848" spans="11:12" x14ac:dyDescent="0.2">
      <c r="K848" s="175"/>
      <c r="L848" s="175"/>
    </row>
    <row r="849" spans="11:12" x14ac:dyDescent="0.2">
      <c r="K849" s="175"/>
      <c r="L849" s="175"/>
    </row>
    <row r="850" spans="11:12" x14ac:dyDescent="0.2">
      <c r="K850" s="175"/>
      <c r="L850" s="175"/>
    </row>
    <row r="851" spans="11:12" x14ac:dyDescent="0.2">
      <c r="K851" s="175"/>
      <c r="L851" s="175"/>
    </row>
    <row r="852" spans="11:12" x14ac:dyDescent="0.2">
      <c r="K852" s="175"/>
      <c r="L852" s="175"/>
    </row>
    <row r="853" spans="11:12" x14ac:dyDescent="0.2">
      <c r="K853" s="175"/>
      <c r="L853" s="175"/>
    </row>
    <row r="854" spans="11:12" x14ac:dyDescent="0.2">
      <c r="K854" s="175"/>
      <c r="L854" s="175"/>
    </row>
    <row r="855" spans="11:12" x14ac:dyDescent="0.2">
      <c r="K855" s="175"/>
      <c r="L855" s="175"/>
    </row>
    <row r="856" spans="11:12" x14ac:dyDescent="0.2">
      <c r="K856" s="175"/>
      <c r="L856" s="175"/>
    </row>
    <row r="857" spans="11:12" x14ac:dyDescent="0.2">
      <c r="K857" s="175"/>
      <c r="L857" s="175"/>
    </row>
    <row r="858" spans="11:12" x14ac:dyDescent="0.2">
      <c r="K858" s="175"/>
      <c r="L858" s="175"/>
    </row>
    <row r="859" spans="11:12" x14ac:dyDescent="0.2">
      <c r="K859" s="175"/>
      <c r="L859" s="175"/>
    </row>
    <row r="860" spans="11:12" x14ac:dyDescent="0.2">
      <c r="K860" s="175"/>
      <c r="L860" s="175"/>
    </row>
    <row r="861" spans="11:12" x14ac:dyDescent="0.2">
      <c r="K861" s="175"/>
      <c r="L861" s="175"/>
    </row>
    <row r="862" spans="11:12" x14ac:dyDescent="0.2">
      <c r="K862" s="175"/>
      <c r="L862" s="175"/>
    </row>
    <row r="863" spans="11:12" x14ac:dyDescent="0.2">
      <c r="K863" s="175"/>
      <c r="L863" s="175"/>
    </row>
    <row r="864" spans="11:12" x14ac:dyDescent="0.2">
      <c r="K864" s="175"/>
      <c r="L864" s="175"/>
    </row>
    <row r="865" spans="11:12" x14ac:dyDescent="0.2">
      <c r="K865" s="175"/>
      <c r="L865" s="175"/>
    </row>
    <row r="866" spans="11:12" x14ac:dyDescent="0.2">
      <c r="K866" s="175"/>
      <c r="L866" s="175"/>
    </row>
    <row r="867" spans="11:12" x14ac:dyDescent="0.2">
      <c r="K867" s="175"/>
      <c r="L867" s="175"/>
    </row>
    <row r="868" spans="11:12" x14ac:dyDescent="0.2">
      <c r="K868" s="175"/>
      <c r="L868" s="175"/>
    </row>
    <row r="869" spans="11:12" x14ac:dyDescent="0.2">
      <c r="K869" s="175"/>
      <c r="L869" s="175"/>
    </row>
    <row r="870" spans="11:12" x14ac:dyDescent="0.2">
      <c r="K870" s="175"/>
      <c r="L870" s="175"/>
    </row>
    <row r="871" spans="11:12" x14ac:dyDescent="0.2">
      <c r="K871" s="175"/>
      <c r="L871" s="175"/>
    </row>
    <row r="872" spans="11:12" x14ac:dyDescent="0.2">
      <c r="K872" s="175"/>
      <c r="L872" s="175"/>
    </row>
    <row r="873" spans="11:12" x14ac:dyDescent="0.2">
      <c r="K873" s="175"/>
      <c r="L873" s="175"/>
    </row>
    <row r="874" spans="11:12" x14ac:dyDescent="0.2">
      <c r="K874" s="175"/>
      <c r="L874" s="175"/>
    </row>
    <row r="875" spans="11:12" x14ac:dyDescent="0.2">
      <c r="K875" s="175"/>
      <c r="L875" s="175"/>
    </row>
    <row r="876" spans="11:12" x14ac:dyDescent="0.2">
      <c r="K876" s="175"/>
      <c r="L876" s="175"/>
    </row>
    <row r="877" spans="11:12" x14ac:dyDescent="0.2">
      <c r="K877" s="175"/>
      <c r="L877" s="175"/>
    </row>
    <row r="878" spans="11:12" x14ac:dyDescent="0.2">
      <c r="K878" s="175"/>
      <c r="L878" s="175"/>
    </row>
    <row r="879" spans="11:12" x14ac:dyDescent="0.2">
      <c r="K879" s="175"/>
      <c r="L879" s="175"/>
    </row>
    <row r="880" spans="11:12" x14ac:dyDescent="0.2">
      <c r="K880" s="175"/>
      <c r="L880" s="175"/>
    </row>
    <row r="881" spans="11:12" x14ac:dyDescent="0.2">
      <c r="K881" s="175"/>
      <c r="L881" s="175"/>
    </row>
    <row r="882" spans="11:12" x14ac:dyDescent="0.2">
      <c r="K882" s="175"/>
      <c r="L882" s="175"/>
    </row>
    <row r="883" spans="11:12" x14ac:dyDescent="0.2">
      <c r="K883" s="175"/>
      <c r="L883" s="175"/>
    </row>
    <row r="884" spans="11:12" x14ac:dyDescent="0.2">
      <c r="K884" s="175"/>
      <c r="L884" s="175"/>
    </row>
    <row r="885" spans="11:12" x14ac:dyDescent="0.2">
      <c r="K885" s="175"/>
      <c r="L885" s="175"/>
    </row>
    <row r="886" spans="11:12" x14ac:dyDescent="0.2">
      <c r="K886" s="175"/>
      <c r="L886" s="175"/>
    </row>
    <row r="887" spans="11:12" x14ac:dyDescent="0.2">
      <c r="K887" s="175"/>
      <c r="L887" s="175"/>
    </row>
    <row r="888" spans="11:12" x14ac:dyDescent="0.2">
      <c r="K888" s="175"/>
      <c r="L888" s="175"/>
    </row>
    <row r="889" spans="11:12" x14ac:dyDescent="0.2">
      <c r="K889" s="175"/>
      <c r="L889" s="175"/>
    </row>
    <row r="890" spans="11:12" x14ac:dyDescent="0.2">
      <c r="K890" s="175"/>
      <c r="L890" s="175"/>
    </row>
    <row r="891" spans="11:12" x14ac:dyDescent="0.2">
      <c r="K891" s="175"/>
      <c r="L891" s="175"/>
    </row>
    <row r="892" spans="11:12" x14ac:dyDescent="0.2">
      <c r="K892" s="175"/>
      <c r="L892" s="175"/>
    </row>
    <row r="893" spans="11:12" x14ac:dyDescent="0.2">
      <c r="K893" s="175"/>
      <c r="L893" s="175"/>
    </row>
    <row r="894" spans="11:12" x14ac:dyDescent="0.2">
      <c r="K894" s="175"/>
      <c r="L894" s="175"/>
    </row>
    <row r="895" spans="11:12" x14ac:dyDescent="0.2">
      <c r="K895" s="175"/>
      <c r="L895" s="175"/>
    </row>
    <row r="896" spans="11:12" x14ac:dyDescent="0.2">
      <c r="K896" s="175"/>
      <c r="L896" s="175"/>
    </row>
    <row r="897" spans="11:12" x14ac:dyDescent="0.2">
      <c r="K897" s="175"/>
      <c r="L897" s="175"/>
    </row>
    <row r="898" spans="11:12" x14ac:dyDescent="0.2">
      <c r="K898" s="175"/>
      <c r="L898" s="175"/>
    </row>
    <row r="899" spans="11:12" x14ac:dyDescent="0.2">
      <c r="K899" s="175"/>
      <c r="L899" s="175"/>
    </row>
    <row r="900" spans="11:12" x14ac:dyDescent="0.2">
      <c r="K900" s="175"/>
      <c r="L900" s="175"/>
    </row>
    <row r="901" spans="11:12" x14ac:dyDescent="0.2">
      <c r="K901" s="175"/>
      <c r="L901" s="175"/>
    </row>
    <row r="902" spans="11:12" x14ac:dyDescent="0.2">
      <c r="K902" s="175"/>
      <c r="L902" s="175"/>
    </row>
    <row r="903" spans="11:12" x14ac:dyDescent="0.2">
      <c r="K903" s="175"/>
      <c r="L903" s="175"/>
    </row>
    <row r="904" spans="11:12" x14ac:dyDescent="0.2">
      <c r="K904" s="175"/>
      <c r="L904" s="175"/>
    </row>
    <row r="905" spans="11:12" x14ac:dyDescent="0.2">
      <c r="K905" s="175"/>
      <c r="L905" s="175"/>
    </row>
    <row r="906" spans="11:12" x14ac:dyDescent="0.2">
      <c r="K906" s="175"/>
      <c r="L906" s="175"/>
    </row>
    <row r="907" spans="11:12" x14ac:dyDescent="0.2">
      <c r="K907" s="175"/>
      <c r="L907" s="175"/>
    </row>
    <row r="908" spans="11:12" x14ac:dyDescent="0.2">
      <c r="K908" s="175"/>
      <c r="L908" s="175"/>
    </row>
    <row r="909" spans="11:12" x14ac:dyDescent="0.2">
      <c r="K909" s="175"/>
      <c r="L909" s="175"/>
    </row>
    <row r="910" spans="11:12" x14ac:dyDescent="0.2">
      <c r="K910" s="175"/>
      <c r="L910" s="175"/>
    </row>
    <row r="911" spans="11:12" x14ac:dyDescent="0.2">
      <c r="K911" s="175"/>
      <c r="L911" s="175"/>
    </row>
    <row r="912" spans="11:12" x14ac:dyDescent="0.2">
      <c r="K912" s="175"/>
      <c r="L912" s="175"/>
    </row>
    <row r="913" spans="11:12" x14ac:dyDescent="0.2">
      <c r="K913" s="175"/>
      <c r="L913" s="175"/>
    </row>
    <row r="914" spans="11:12" x14ac:dyDescent="0.2">
      <c r="K914" s="175"/>
      <c r="L914" s="175"/>
    </row>
    <row r="915" spans="11:12" x14ac:dyDescent="0.2">
      <c r="K915" s="175"/>
      <c r="L915" s="175"/>
    </row>
    <row r="916" spans="11:12" x14ac:dyDescent="0.2">
      <c r="K916" s="175"/>
      <c r="L916" s="175"/>
    </row>
    <row r="917" spans="11:12" x14ac:dyDescent="0.2">
      <c r="K917" s="175"/>
      <c r="L917" s="175"/>
    </row>
    <row r="918" spans="11:12" x14ac:dyDescent="0.2">
      <c r="K918" s="175"/>
      <c r="L918" s="175"/>
    </row>
    <row r="919" spans="11:12" x14ac:dyDescent="0.2">
      <c r="K919" s="175"/>
      <c r="L919" s="175"/>
    </row>
    <row r="920" spans="11:12" x14ac:dyDescent="0.2">
      <c r="K920" s="175"/>
      <c r="L920" s="175"/>
    </row>
    <row r="921" spans="11:12" x14ac:dyDescent="0.2">
      <c r="K921" s="175"/>
      <c r="L921" s="175"/>
    </row>
    <row r="922" spans="11:12" x14ac:dyDescent="0.2">
      <c r="K922" s="175"/>
      <c r="L922" s="175"/>
    </row>
    <row r="923" spans="11:12" x14ac:dyDescent="0.2">
      <c r="K923" s="175"/>
      <c r="L923" s="175"/>
    </row>
    <row r="924" spans="11:12" x14ac:dyDescent="0.2">
      <c r="K924" s="175"/>
      <c r="L924" s="175"/>
    </row>
    <row r="925" spans="11:12" x14ac:dyDescent="0.2">
      <c r="K925" s="175"/>
      <c r="L925" s="175"/>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H49"/>
  <sheetViews>
    <sheetView workbookViewId="0"/>
  </sheetViews>
  <sheetFormatPr baseColWidth="10" defaultColWidth="8.83203125" defaultRowHeight="15" x14ac:dyDescent="0.2"/>
  <sheetData>
    <row r="1" spans="1:60" ht="39" x14ac:dyDescent="0.2">
      <c r="A1" s="185"/>
      <c r="B1" s="186"/>
      <c r="C1" s="187"/>
      <c r="D1" s="188"/>
      <c r="E1" s="188"/>
      <c r="F1" s="188"/>
      <c r="G1" s="188"/>
      <c r="H1" s="188"/>
      <c r="I1" s="188"/>
      <c r="J1" s="188"/>
      <c r="K1" s="189"/>
      <c r="L1" s="188"/>
      <c r="M1" s="186"/>
      <c r="N1" s="186"/>
      <c r="O1" s="186"/>
      <c r="P1" s="186"/>
      <c r="Q1" s="186"/>
      <c r="R1" s="185" t="s">
        <v>1717</v>
      </c>
      <c r="S1" s="186"/>
      <c r="T1" s="186"/>
      <c r="U1" s="186"/>
      <c r="V1" s="190"/>
      <c r="W1" s="191"/>
      <c r="X1" s="700" t="s">
        <v>981</v>
      </c>
      <c r="Y1" s="701"/>
      <c r="Z1" s="192"/>
      <c r="AA1" s="193"/>
      <c r="AB1" s="193"/>
      <c r="AC1" s="193"/>
      <c r="AD1" s="193"/>
      <c r="AE1" s="193"/>
      <c r="AF1" s="193"/>
      <c r="AG1" s="193"/>
      <c r="AH1" s="193"/>
      <c r="AI1" s="193"/>
      <c r="AJ1" s="193"/>
      <c r="AK1" s="193"/>
      <c r="AL1" s="193"/>
      <c r="AM1" s="193"/>
      <c r="AN1" s="193"/>
      <c r="AO1" s="193"/>
      <c r="AP1" s="193"/>
      <c r="AQ1" s="193"/>
      <c r="AR1" s="193"/>
      <c r="AS1" s="193"/>
      <c r="AT1" s="193"/>
      <c r="AU1" s="193"/>
      <c r="AV1" s="193"/>
      <c r="AW1" s="193"/>
      <c r="AX1" s="193"/>
      <c r="AY1" s="193"/>
      <c r="AZ1" s="193"/>
      <c r="BA1" s="702" t="s">
        <v>1718</v>
      </c>
      <c r="BB1" s="703"/>
      <c r="BC1" s="703"/>
      <c r="BD1" s="703"/>
      <c r="BE1" s="704"/>
      <c r="BF1" s="194"/>
      <c r="BG1" s="188"/>
      <c r="BH1" s="188"/>
    </row>
    <row r="2" spans="1:60" ht="141" x14ac:dyDescent="0.2">
      <c r="A2" s="195" t="s">
        <v>1719</v>
      </c>
      <c r="B2" s="196" t="s">
        <v>959</v>
      </c>
      <c r="C2" s="196" t="s">
        <v>960</v>
      </c>
      <c r="D2" s="196" t="s">
        <v>961</v>
      </c>
      <c r="E2" s="195" t="s">
        <v>962</v>
      </c>
      <c r="F2" s="195" t="s">
        <v>963</v>
      </c>
      <c r="G2" s="195" t="s">
        <v>964</v>
      </c>
      <c r="H2" s="195" t="s">
        <v>965</v>
      </c>
      <c r="I2" s="195" t="s">
        <v>966</v>
      </c>
      <c r="J2" s="195" t="s">
        <v>968</v>
      </c>
      <c r="K2" s="197" t="s">
        <v>1019</v>
      </c>
      <c r="L2" s="195" t="s">
        <v>969</v>
      </c>
      <c r="M2" s="195" t="s">
        <v>970</v>
      </c>
      <c r="N2" s="195" t="s">
        <v>971</v>
      </c>
      <c r="O2" s="195" t="s">
        <v>972</v>
      </c>
      <c r="P2" s="195" t="s">
        <v>973</v>
      </c>
      <c r="Q2" s="195" t="s">
        <v>974</v>
      </c>
      <c r="R2" s="198" t="s">
        <v>975</v>
      </c>
      <c r="S2" s="198" t="s">
        <v>976</v>
      </c>
      <c r="T2" s="195" t="s">
        <v>977</v>
      </c>
      <c r="U2" s="195" t="s">
        <v>978</v>
      </c>
      <c r="V2" s="195" t="s">
        <v>979</v>
      </c>
      <c r="W2" s="195" t="s">
        <v>980</v>
      </c>
      <c r="X2" s="195" t="s">
        <v>981</v>
      </c>
      <c r="Y2" s="195" t="s">
        <v>982</v>
      </c>
      <c r="Z2" s="197" t="s">
        <v>983</v>
      </c>
      <c r="AA2" s="197" t="s">
        <v>984</v>
      </c>
      <c r="AB2" s="197" t="s">
        <v>985</v>
      </c>
      <c r="AC2" s="197" t="s">
        <v>986</v>
      </c>
      <c r="AD2" s="197" t="s">
        <v>987</v>
      </c>
      <c r="AE2" s="197" t="s">
        <v>988</v>
      </c>
      <c r="AF2" s="197" t="s">
        <v>989</v>
      </c>
      <c r="AG2" s="197" t="s">
        <v>990</v>
      </c>
      <c r="AH2" s="197" t="s">
        <v>991</v>
      </c>
      <c r="AI2" s="197" t="s">
        <v>992</v>
      </c>
      <c r="AJ2" s="197" t="s">
        <v>993</v>
      </c>
      <c r="AK2" s="197" t="s">
        <v>994</v>
      </c>
      <c r="AL2" s="197" t="s">
        <v>995</v>
      </c>
      <c r="AM2" s="197" t="s">
        <v>996</v>
      </c>
      <c r="AN2" s="197" t="s">
        <v>997</v>
      </c>
      <c r="AO2" s="197" t="s">
        <v>998</v>
      </c>
      <c r="AP2" s="197" t="s">
        <v>999</v>
      </c>
      <c r="AQ2" s="197" t="s">
        <v>1000</v>
      </c>
      <c r="AR2" s="197" t="s">
        <v>1001</v>
      </c>
      <c r="AS2" s="197" t="s">
        <v>1002</v>
      </c>
      <c r="AT2" s="197" t="s">
        <v>1003</v>
      </c>
      <c r="AU2" s="197" t="s">
        <v>1004</v>
      </c>
      <c r="AV2" s="197" t="s">
        <v>1005</v>
      </c>
      <c r="AW2" s="197" t="s">
        <v>1006</v>
      </c>
      <c r="AX2" s="197" t="s">
        <v>1007</v>
      </c>
      <c r="AY2" s="197" t="s">
        <v>1008</v>
      </c>
      <c r="AZ2" s="197" t="s">
        <v>1009</v>
      </c>
      <c r="BA2" s="197" t="s">
        <v>1010</v>
      </c>
      <c r="BB2" s="195" t="s">
        <v>1011</v>
      </c>
      <c r="BC2" s="195" t="s">
        <v>1012</v>
      </c>
      <c r="BD2" s="195" t="s">
        <v>1013</v>
      </c>
      <c r="BE2" s="195" t="s">
        <v>1720</v>
      </c>
      <c r="BF2" s="199" t="s">
        <v>1721</v>
      </c>
      <c r="BG2" s="195" t="s">
        <v>1017</v>
      </c>
      <c r="BH2" s="195" t="s">
        <v>1018</v>
      </c>
    </row>
    <row r="3" spans="1:60" ht="65" x14ac:dyDescent="0.2">
      <c r="A3" s="441" t="s">
        <v>529</v>
      </c>
      <c r="B3" s="441" t="s">
        <v>1020</v>
      </c>
      <c r="C3" s="441" t="s">
        <v>1053</v>
      </c>
      <c r="D3" s="441"/>
      <c r="E3" s="441" t="s">
        <v>1111</v>
      </c>
      <c r="F3" s="441"/>
      <c r="G3" s="441"/>
      <c r="H3" s="441" t="s">
        <v>1722</v>
      </c>
      <c r="I3" s="441" t="s">
        <v>1723</v>
      </c>
      <c r="J3" s="441" t="s">
        <v>1724</v>
      </c>
      <c r="K3" s="200"/>
      <c r="L3" s="441" t="s">
        <v>1024</v>
      </c>
      <c r="M3" s="441">
        <v>40</v>
      </c>
      <c r="N3" s="441">
        <v>70</v>
      </c>
      <c r="O3" s="441" t="s">
        <v>1025</v>
      </c>
      <c r="P3" s="441" t="s">
        <v>1082</v>
      </c>
      <c r="Q3" s="441">
        <v>195</v>
      </c>
      <c r="R3" s="441"/>
      <c r="S3" s="201"/>
      <c r="T3" s="441" t="s">
        <v>1113</v>
      </c>
      <c r="U3" s="441"/>
      <c r="V3" s="441"/>
      <c r="W3" s="441"/>
      <c r="X3" s="441"/>
      <c r="Y3" s="441"/>
      <c r="Z3" s="200" t="s">
        <v>1035</v>
      </c>
      <c r="AA3" s="200" t="s">
        <v>1035</v>
      </c>
      <c r="AB3" s="200"/>
      <c r="AC3" s="200" t="s">
        <v>1034</v>
      </c>
      <c r="AD3" s="200"/>
      <c r="AE3" s="200" t="s">
        <v>1037</v>
      </c>
      <c r="AF3" s="200" t="s">
        <v>1034</v>
      </c>
      <c r="AG3" s="200"/>
      <c r="AH3" s="200"/>
      <c r="AI3" s="200"/>
      <c r="AJ3" s="200"/>
      <c r="AK3" s="200" t="s">
        <v>1034</v>
      </c>
      <c r="AL3" s="200" t="s">
        <v>1035</v>
      </c>
      <c r="AM3" s="200"/>
      <c r="AN3" s="200"/>
      <c r="AO3" s="200"/>
      <c r="AP3" s="200"/>
      <c r="AQ3" s="200"/>
      <c r="AR3" s="200"/>
      <c r="AS3" s="200" t="s">
        <v>1037</v>
      </c>
      <c r="AT3" s="200"/>
      <c r="AU3" s="200"/>
      <c r="AV3" s="200"/>
      <c r="AW3" s="200"/>
      <c r="AX3" s="200"/>
      <c r="AY3" s="200"/>
      <c r="AZ3" s="200" t="s">
        <v>1041</v>
      </c>
      <c r="BA3" s="200"/>
      <c r="BB3" s="441">
        <f>M3</f>
        <v>40</v>
      </c>
      <c r="BC3" s="441">
        <f>N3</f>
        <v>70</v>
      </c>
      <c r="BD3" s="441"/>
      <c r="BE3" s="441">
        <v>6378</v>
      </c>
      <c r="BF3" s="202">
        <f>BB3*BC3*BE3</f>
        <v>17858400</v>
      </c>
      <c r="BG3" s="441"/>
      <c r="BH3" s="441" t="s">
        <v>1043</v>
      </c>
    </row>
    <row r="4" spans="1:60" ht="169" x14ac:dyDescent="0.2">
      <c r="A4" s="441" t="s">
        <v>531</v>
      </c>
      <c r="B4" s="441" t="s">
        <v>1020</v>
      </c>
      <c r="C4" s="441" t="s">
        <v>1053</v>
      </c>
      <c r="D4" s="441"/>
      <c r="E4" s="441" t="s">
        <v>1115</v>
      </c>
      <c r="F4" s="441"/>
      <c r="G4" s="441"/>
      <c r="H4" s="441" t="s">
        <v>1725</v>
      </c>
      <c r="I4" s="441" t="s">
        <v>1726</v>
      </c>
      <c r="J4" s="441"/>
      <c r="K4" s="200" t="s">
        <v>1044</v>
      </c>
      <c r="L4" s="441" t="s">
        <v>1024</v>
      </c>
      <c r="M4" s="441">
        <v>260</v>
      </c>
      <c r="N4" s="441">
        <v>161</v>
      </c>
      <c r="O4" s="441" t="s">
        <v>1025</v>
      </c>
      <c r="P4" s="441" t="s">
        <v>1082</v>
      </c>
      <c r="Q4" s="441">
        <v>182</v>
      </c>
      <c r="R4" s="441" t="s">
        <v>1083</v>
      </c>
      <c r="S4" s="201" t="s">
        <v>1056</v>
      </c>
      <c r="T4" s="441" t="s">
        <v>1113</v>
      </c>
      <c r="U4" s="441"/>
      <c r="V4" s="441"/>
      <c r="W4" s="441"/>
      <c r="X4" s="441"/>
      <c r="Y4" s="441" t="s">
        <v>1033</v>
      </c>
      <c r="Z4" s="200" t="s">
        <v>1034</v>
      </c>
      <c r="AA4" s="200" t="s">
        <v>1035</v>
      </c>
      <c r="AB4" s="200"/>
      <c r="AC4" s="200"/>
      <c r="AD4" s="200"/>
      <c r="AE4" s="200" t="s">
        <v>1037</v>
      </c>
      <c r="AF4" s="200"/>
      <c r="AG4" s="200"/>
      <c r="AH4" s="200" t="s">
        <v>1038</v>
      </c>
      <c r="AI4" s="200"/>
      <c r="AJ4" s="200" t="s">
        <v>1039</v>
      </c>
      <c r="AK4" s="200"/>
      <c r="AL4" s="200"/>
      <c r="AM4" s="200"/>
      <c r="AN4" s="200"/>
      <c r="AO4" s="200"/>
      <c r="AP4" s="200"/>
      <c r="AQ4" s="200"/>
      <c r="AR4" s="200"/>
      <c r="AS4" s="200" t="s">
        <v>1037</v>
      </c>
      <c r="AT4" s="200"/>
      <c r="AU4" s="200"/>
      <c r="AV4" s="200"/>
      <c r="AW4" s="200"/>
      <c r="AX4" s="200"/>
      <c r="AY4" s="200"/>
      <c r="AZ4" s="200" t="s">
        <v>1041</v>
      </c>
      <c r="BA4" s="200"/>
      <c r="BB4" s="441">
        <f t="shared" ref="BB4:BC46" si="0">M4</f>
        <v>260</v>
      </c>
      <c r="BC4" s="441">
        <f t="shared" si="0"/>
        <v>161</v>
      </c>
      <c r="BD4" s="441"/>
      <c r="BE4" s="441">
        <v>6378</v>
      </c>
      <c r="BF4" s="202">
        <f t="shared" ref="BF4:BF46" si="1">BB4*BC4*BE4</f>
        <v>266983080</v>
      </c>
      <c r="BG4" s="441"/>
      <c r="BH4" s="441" t="s">
        <v>1043</v>
      </c>
    </row>
    <row r="5" spans="1:60" ht="130" x14ac:dyDescent="0.2">
      <c r="A5" s="441" t="s">
        <v>532</v>
      </c>
      <c r="B5" s="441" t="s">
        <v>1020</v>
      </c>
      <c r="C5" s="441" t="s">
        <v>1053</v>
      </c>
      <c r="D5" s="441"/>
      <c r="E5" s="441"/>
      <c r="F5" s="441"/>
      <c r="G5" s="441">
        <v>39</v>
      </c>
      <c r="H5" s="441" t="s">
        <v>1727</v>
      </c>
      <c r="I5" s="441" t="s">
        <v>1728</v>
      </c>
      <c r="J5" s="441"/>
      <c r="K5" s="200" t="s">
        <v>1120</v>
      </c>
      <c r="L5" s="441" t="s">
        <v>1024</v>
      </c>
      <c r="M5" s="441">
        <v>145</v>
      </c>
      <c r="N5" s="441">
        <v>94</v>
      </c>
      <c r="O5" s="441" t="s">
        <v>1025</v>
      </c>
      <c r="P5" s="441" t="s">
        <v>1082</v>
      </c>
      <c r="Q5" s="441">
        <v>244</v>
      </c>
      <c r="R5" s="441"/>
      <c r="S5" s="201"/>
      <c r="T5" s="441" t="s">
        <v>1118</v>
      </c>
      <c r="U5" s="441"/>
      <c r="V5" s="441"/>
      <c r="W5" s="441"/>
      <c r="X5" s="441"/>
      <c r="Y5" s="441" t="s">
        <v>1033</v>
      </c>
      <c r="Z5" s="200" t="s">
        <v>1034</v>
      </c>
      <c r="AA5" s="200" t="s">
        <v>1034</v>
      </c>
      <c r="AB5" s="200"/>
      <c r="AC5" s="200" t="s">
        <v>1034</v>
      </c>
      <c r="AD5" s="200"/>
      <c r="AE5" s="200" t="s">
        <v>1037</v>
      </c>
      <c r="AF5" s="200"/>
      <c r="AG5" s="200"/>
      <c r="AH5" s="200"/>
      <c r="AI5" s="200"/>
      <c r="AJ5" s="200"/>
      <c r="AK5" s="200" t="s">
        <v>1034</v>
      </c>
      <c r="AL5" s="200" t="s">
        <v>1035</v>
      </c>
      <c r="AM5" s="200"/>
      <c r="AN5" s="200"/>
      <c r="AO5" s="200"/>
      <c r="AP5" s="200"/>
      <c r="AQ5" s="200"/>
      <c r="AR5" s="200"/>
      <c r="AS5" s="200" t="s">
        <v>1037</v>
      </c>
      <c r="AT5" s="200"/>
      <c r="AU5" s="200"/>
      <c r="AV5" s="200"/>
      <c r="AW5" s="200"/>
      <c r="AX5" s="200"/>
      <c r="AY5" s="200"/>
      <c r="AZ5" s="200" t="s">
        <v>1041</v>
      </c>
      <c r="BA5" s="200"/>
      <c r="BB5" s="441">
        <f t="shared" si="0"/>
        <v>145</v>
      </c>
      <c r="BC5" s="441">
        <f t="shared" si="0"/>
        <v>94</v>
      </c>
      <c r="BD5" s="441"/>
      <c r="BE5" s="441">
        <v>6378</v>
      </c>
      <c r="BF5" s="202">
        <f t="shared" si="1"/>
        <v>86932140</v>
      </c>
      <c r="BG5" s="441"/>
      <c r="BH5" s="441" t="s">
        <v>1043</v>
      </c>
    </row>
    <row r="6" spans="1:60" ht="169" x14ac:dyDescent="0.2">
      <c r="A6" s="441" t="s">
        <v>533</v>
      </c>
      <c r="B6" s="441" t="s">
        <v>1020</v>
      </c>
      <c r="C6" s="441" t="s">
        <v>1053</v>
      </c>
      <c r="D6" s="441" t="s">
        <v>1121</v>
      </c>
      <c r="E6" s="441"/>
      <c r="F6" s="441"/>
      <c r="G6" s="441">
        <v>36</v>
      </c>
      <c r="H6" s="441" t="s">
        <v>1729</v>
      </c>
      <c r="I6" s="441" t="s">
        <v>1730</v>
      </c>
      <c r="J6" s="441"/>
      <c r="K6" s="200" t="s">
        <v>1044</v>
      </c>
      <c r="L6" s="441" t="s">
        <v>1024</v>
      </c>
      <c r="M6" s="441">
        <v>100</v>
      </c>
      <c r="N6" s="441">
        <v>72</v>
      </c>
      <c r="O6" s="441" t="s">
        <v>1025</v>
      </c>
      <c r="P6" s="441" t="s">
        <v>1082</v>
      </c>
      <c r="Q6" s="441">
        <v>327</v>
      </c>
      <c r="R6" s="441"/>
      <c r="S6" s="201"/>
      <c r="T6" s="441" t="s">
        <v>1028</v>
      </c>
      <c r="U6" s="441"/>
      <c r="V6" s="441"/>
      <c r="W6" s="441"/>
      <c r="X6" s="441"/>
      <c r="Y6" s="441" t="s">
        <v>1033</v>
      </c>
      <c r="Z6" s="200" t="s">
        <v>1034</v>
      </c>
      <c r="AA6" s="200" t="s">
        <v>1035</v>
      </c>
      <c r="AB6" s="200"/>
      <c r="AC6" s="200" t="s">
        <v>1034</v>
      </c>
      <c r="AD6" s="200"/>
      <c r="AE6" s="200" t="s">
        <v>1037</v>
      </c>
      <c r="AF6" s="200" t="s">
        <v>1034</v>
      </c>
      <c r="AG6" s="200"/>
      <c r="AH6" s="200"/>
      <c r="AI6" s="200"/>
      <c r="AJ6" s="200"/>
      <c r="AK6" s="200" t="s">
        <v>1034</v>
      </c>
      <c r="AL6" s="200" t="s">
        <v>1035</v>
      </c>
      <c r="AM6" s="200" t="s">
        <v>1034</v>
      </c>
      <c r="AN6" s="200" t="s">
        <v>1034</v>
      </c>
      <c r="AO6" s="200"/>
      <c r="AP6" s="200"/>
      <c r="AQ6" s="200"/>
      <c r="AR6" s="200"/>
      <c r="AS6" s="200" t="s">
        <v>1037</v>
      </c>
      <c r="AT6" s="200"/>
      <c r="AU6" s="200"/>
      <c r="AV6" s="200"/>
      <c r="AW6" s="200"/>
      <c r="AX6" s="200"/>
      <c r="AY6" s="200"/>
      <c r="AZ6" s="200" t="s">
        <v>1041</v>
      </c>
      <c r="BA6" s="200"/>
      <c r="BB6" s="441">
        <f t="shared" si="0"/>
        <v>100</v>
      </c>
      <c r="BC6" s="441">
        <f t="shared" si="0"/>
        <v>72</v>
      </c>
      <c r="BD6" s="441"/>
      <c r="BE6" s="441">
        <v>6378</v>
      </c>
      <c r="BF6" s="202">
        <f t="shared" si="1"/>
        <v>45921600</v>
      </c>
      <c r="BG6" s="441"/>
      <c r="BH6" s="441" t="s">
        <v>1122</v>
      </c>
    </row>
    <row r="7" spans="1:60" ht="169" x14ac:dyDescent="0.2">
      <c r="A7" s="441" t="s">
        <v>534</v>
      </c>
      <c r="B7" s="441" t="s">
        <v>1020</v>
      </c>
      <c r="C7" s="441" t="s">
        <v>1053</v>
      </c>
      <c r="D7" s="441"/>
      <c r="E7" s="441" t="s">
        <v>1080</v>
      </c>
      <c r="F7" s="441"/>
      <c r="G7" s="441"/>
      <c r="H7" s="441" t="s">
        <v>1731</v>
      </c>
      <c r="I7" s="441" t="s">
        <v>1732</v>
      </c>
      <c r="J7" s="441"/>
      <c r="K7" s="200" t="s">
        <v>1044</v>
      </c>
      <c r="L7" s="441" t="s">
        <v>1024</v>
      </c>
      <c r="M7" s="441">
        <v>38</v>
      </c>
      <c r="N7" s="441">
        <v>215</v>
      </c>
      <c r="O7" s="441" t="s">
        <v>1025</v>
      </c>
      <c r="P7" s="441" t="s">
        <v>1082</v>
      </c>
      <c r="Q7" s="441">
        <v>9</v>
      </c>
      <c r="R7" s="441" t="s">
        <v>1083</v>
      </c>
      <c r="S7" s="201"/>
      <c r="T7" s="441" t="s">
        <v>1028</v>
      </c>
      <c r="U7" s="441"/>
      <c r="V7" s="441"/>
      <c r="W7" s="441"/>
      <c r="X7" s="441" t="s">
        <v>1078</v>
      </c>
      <c r="Y7" s="441" t="s">
        <v>1071</v>
      </c>
      <c r="Z7" s="200" t="s">
        <v>1034</v>
      </c>
      <c r="AA7" s="200" t="s">
        <v>1034</v>
      </c>
      <c r="AB7" s="200"/>
      <c r="AC7" s="200"/>
      <c r="AD7" s="200"/>
      <c r="AE7" s="200" t="s">
        <v>1037</v>
      </c>
      <c r="AF7" s="200"/>
      <c r="AG7" s="200"/>
      <c r="AH7" s="200"/>
      <c r="AI7" s="200"/>
      <c r="AJ7" s="200" t="s">
        <v>1039</v>
      </c>
      <c r="AK7" s="200" t="s">
        <v>1034</v>
      </c>
      <c r="AL7" s="200" t="s">
        <v>1034</v>
      </c>
      <c r="AM7" s="200" t="s">
        <v>1034</v>
      </c>
      <c r="AN7" s="200"/>
      <c r="AO7" s="200"/>
      <c r="AP7" s="200"/>
      <c r="AQ7" s="200"/>
      <c r="AR7" s="200"/>
      <c r="AS7" s="200" t="s">
        <v>1037</v>
      </c>
      <c r="AT7" s="200"/>
      <c r="AU7" s="200"/>
      <c r="AV7" s="200"/>
      <c r="AW7" s="200"/>
      <c r="AX7" s="200"/>
      <c r="AY7" s="200"/>
      <c r="AZ7" s="200" t="s">
        <v>1041</v>
      </c>
      <c r="BA7" s="200"/>
      <c r="BB7" s="441">
        <f t="shared" si="0"/>
        <v>38</v>
      </c>
      <c r="BC7" s="441">
        <f t="shared" si="0"/>
        <v>215</v>
      </c>
      <c r="BD7" s="441"/>
      <c r="BE7" s="441">
        <v>6378</v>
      </c>
      <c r="BF7" s="202">
        <f t="shared" si="1"/>
        <v>52108260</v>
      </c>
      <c r="BG7" s="441"/>
      <c r="BH7" s="441" t="s">
        <v>1043</v>
      </c>
    </row>
    <row r="8" spans="1:60" ht="169" x14ac:dyDescent="0.2">
      <c r="A8" s="441" t="s">
        <v>535</v>
      </c>
      <c r="B8" s="441" t="s">
        <v>1020</v>
      </c>
      <c r="C8" s="441" t="s">
        <v>1053</v>
      </c>
      <c r="D8" s="441"/>
      <c r="E8" s="441" t="s">
        <v>1085</v>
      </c>
      <c r="F8" s="441"/>
      <c r="G8" s="441"/>
      <c r="H8" s="441" t="s">
        <v>1733</v>
      </c>
      <c r="I8" s="441" t="s">
        <v>1734</v>
      </c>
      <c r="J8" s="441"/>
      <c r="K8" s="200" t="s">
        <v>1044</v>
      </c>
      <c r="L8" s="441" t="s">
        <v>1024</v>
      </c>
      <c r="M8" s="441">
        <v>175</v>
      </c>
      <c r="N8" s="441">
        <v>247</v>
      </c>
      <c r="O8" s="441" t="s">
        <v>1025</v>
      </c>
      <c r="P8" s="441" t="s">
        <v>1082</v>
      </c>
      <c r="Q8" s="441">
        <v>286</v>
      </c>
      <c r="R8" s="441" t="s">
        <v>1049</v>
      </c>
      <c r="S8" s="201"/>
      <c r="T8" s="441" t="s">
        <v>1028</v>
      </c>
      <c r="U8" s="441"/>
      <c r="V8" s="441"/>
      <c r="W8" s="441"/>
      <c r="X8" s="441"/>
      <c r="Y8" s="441" t="s">
        <v>1033</v>
      </c>
      <c r="Z8" s="200" t="s">
        <v>1034</v>
      </c>
      <c r="AA8" s="200" t="s">
        <v>1034</v>
      </c>
      <c r="AB8" s="200"/>
      <c r="AC8" s="200"/>
      <c r="AD8" s="200"/>
      <c r="AE8" s="200" t="s">
        <v>1037</v>
      </c>
      <c r="AF8" s="200"/>
      <c r="AG8" s="200"/>
      <c r="AH8" s="200"/>
      <c r="AI8" s="200"/>
      <c r="AJ8" s="200" t="s">
        <v>1039</v>
      </c>
      <c r="AK8" s="200" t="s">
        <v>1034</v>
      </c>
      <c r="AL8" s="200" t="s">
        <v>1034</v>
      </c>
      <c r="AM8" s="200" t="s">
        <v>1034</v>
      </c>
      <c r="AN8" s="200"/>
      <c r="AO8" s="200"/>
      <c r="AP8" s="200"/>
      <c r="AQ8" s="200"/>
      <c r="AR8" s="200"/>
      <c r="AS8" s="200" t="s">
        <v>1037</v>
      </c>
      <c r="AT8" s="200"/>
      <c r="AU8" s="200"/>
      <c r="AV8" s="200"/>
      <c r="AW8" s="200"/>
      <c r="AX8" s="200"/>
      <c r="AY8" s="200"/>
      <c r="AZ8" s="200" t="s">
        <v>1041</v>
      </c>
      <c r="BA8" s="200"/>
      <c r="BB8" s="441">
        <f t="shared" si="0"/>
        <v>175</v>
      </c>
      <c r="BC8" s="441">
        <f t="shared" si="0"/>
        <v>247</v>
      </c>
      <c r="BD8" s="441"/>
      <c r="BE8" s="441">
        <v>6378</v>
      </c>
      <c r="BF8" s="202">
        <f t="shared" si="1"/>
        <v>275689050</v>
      </c>
      <c r="BG8" s="441"/>
      <c r="BH8" s="441" t="s">
        <v>1043</v>
      </c>
    </row>
    <row r="9" spans="1:60" ht="104" x14ac:dyDescent="0.2">
      <c r="A9" s="441" t="s">
        <v>536</v>
      </c>
      <c r="B9" s="441" t="s">
        <v>1020</v>
      </c>
      <c r="C9" s="441" t="s">
        <v>1053</v>
      </c>
      <c r="D9" s="441"/>
      <c r="E9" s="441" t="s">
        <v>1130</v>
      </c>
      <c r="F9" s="441"/>
      <c r="G9" s="441"/>
      <c r="H9" s="441" t="s">
        <v>1735</v>
      </c>
      <c r="I9" s="441" t="s">
        <v>1736</v>
      </c>
      <c r="J9" s="441"/>
      <c r="K9" s="200"/>
      <c r="L9" s="441" t="s">
        <v>1024</v>
      </c>
      <c r="M9" s="441">
        <v>74</v>
      </c>
      <c r="N9" s="441">
        <v>79</v>
      </c>
      <c r="O9" s="441" t="s">
        <v>1025</v>
      </c>
      <c r="P9" s="441" t="s">
        <v>1026</v>
      </c>
      <c r="Q9" s="441">
        <v>220</v>
      </c>
      <c r="R9" s="441" t="s">
        <v>1027</v>
      </c>
      <c r="S9" s="201"/>
      <c r="T9" s="441" t="s">
        <v>1028</v>
      </c>
      <c r="U9" s="441"/>
      <c r="V9" s="441"/>
      <c r="W9" s="441"/>
      <c r="X9" s="441"/>
      <c r="Y9" s="441" t="s">
        <v>1033</v>
      </c>
      <c r="Z9" s="200" t="s">
        <v>1034</v>
      </c>
      <c r="AA9" s="200" t="s">
        <v>1034</v>
      </c>
      <c r="AB9" s="200"/>
      <c r="AC9" s="200"/>
      <c r="AD9" s="200"/>
      <c r="AE9" s="200" t="s">
        <v>1037</v>
      </c>
      <c r="AF9" s="200"/>
      <c r="AG9" s="200"/>
      <c r="AH9" s="200"/>
      <c r="AI9" s="200"/>
      <c r="AJ9" s="200" t="s">
        <v>1039</v>
      </c>
      <c r="AK9" s="200" t="s">
        <v>1034</v>
      </c>
      <c r="AL9" s="200"/>
      <c r="AM9" s="200"/>
      <c r="AN9" s="200"/>
      <c r="AO9" s="200"/>
      <c r="AP9" s="200"/>
      <c r="AQ9" s="200"/>
      <c r="AR9" s="200"/>
      <c r="AS9" s="200" t="s">
        <v>1037</v>
      </c>
      <c r="AT9" s="200"/>
      <c r="AU9" s="200"/>
      <c r="AV9" s="200"/>
      <c r="AW9" s="200"/>
      <c r="AX9" s="200"/>
      <c r="AY9" s="200"/>
      <c r="AZ9" s="200" t="s">
        <v>1041</v>
      </c>
      <c r="BA9" s="200"/>
      <c r="BB9" s="441">
        <f t="shared" si="0"/>
        <v>74</v>
      </c>
      <c r="BC9" s="441">
        <f t="shared" si="0"/>
        <v>79</v>
      </c>
      <c r="BD9" s="441"/>
      <c r="BE9" s="441">
        <v>6378</v>
      </c>
      <c r="BF9" s="202">
        <f t="shared" si="1"/>
        <v>37285788</v>
      </c>
      <c r="BG9" s="441"/>
      <c r="BH9" s="441" t="s">
        <v>1043</v>
      </c>
    </row>
    <row r="10" spans="1:60" ht="104" x14ac:dyDescent="0.2">
      <c r="A10" s="441" t="s">
        <v>538</v>
      </c>
      <c r="B10" s="441" t="s">
        <v>1020</v>
      </c>
      <c r="C10" s="441" t="s">
        <v>1053</v>
      </c>
      <c r="D10" s="441"/>
      <c r="E10" s="441" t="s">
        <v>1108</v>
      </c>
      <c r="F10" s="441"/>
      <c r="G10" s="441"/>
      <c r="H10" s="441" t="s">
        <v>1737</v>
      </c>
      <c r="I10" s="441" t="s">
        <v>1738</v>
      </c>
      <c r="J10" s="441"/>
      <c r="K10" s="200"/>
      <c r="L10" s="441" t="s">
        <v>1024</v>
      </c>
      <c r="M10" s="441">
        <v>40</v>
      </c>
      <c r="N10" s="441">
        <v>189</v>
      </c>
      <c r="O10" s="441" t="s">
        <v>1025</v>
      </c>
      <c r="P10" s="441" t="s">
        <v>1026</v>
      </c>
      <c r="Q10" s="441">
        <v>341</v>
      </c>
      <c r="R10" s="441" t="s">
        <v>1049</v>
      </c>
      <c r="S10" s="201"/>
      <c r="T10" s="441" t="s">
        <v>1028</v>
      </c>
      <c r="U10" s="441"/>
      <c r="V10" s="441"/>
      <c r="W10" s="441"/>
      <c r="X10" s="441"/>
      <c r="Y10" s="441" t="s">
        <v>1033</v>
      </c>
      <c r="Z10" s="200" t="s">
        <v>1035</v>
      </c>
      <c r="AA10" s="200" t="s">
        <v>1034</v>
      </c>
      <c r="AB10" s="200"/>
      <c r="AC10" s="200"/>
      <c r="AD10" s="200"/>
      <c r="AE10" s="200" t="s">
        <v>1037</v>
      </c>
      <c r="AF10" s="200"/>
      <c r="AG10" s="200"/>
      <c r="AH10" s="200"/>
      <c r="AI10" s="200"/>
      <c r="AJ10" s="200" t="s">
        <v>1039</v>
      </c>
      <c r="AK10" s="200" t="s">
        <v>1034</v>
      </c>
      <c r="AL10" s="200"/>
      <c r="AM10" s="200"/>
      <c r="AN10" s="200"/>
      <c r="AO10" s="200"/>
      <c r="AP10" s="200"/>
      <c r="AQ10" s="200"/>
      <c r="AR10" s="200"/>
      <c r="AS10" s="200" t="s">
        <v>1037</v>
      </c>
      <c r="AT10" s="200"/>
      <c r="AU10" s="200"/>
      <c r="AV10" s="200"/>
      <c r="AW10" s="200"/>
      <c r="AX10" s="200"/>
      <c r="AY10" s="200"/>
      <c r="AZ10" s="200" t="s">
        <v>1041</v>
      </c>
      <c r="BA10" s="200" t="s">
        <v>1739</v>
      </c>
      <c r="BB10" s="441">
        <f t="shared" si="0"/>
        <v>40</v>
      </c>
      <c r="BC10" s="441">
        <f t="shared" si="0"/>
        <v>189</v>
      </c>
      <c r="BD10" s="441"/>
      <c r="BE10" s="441">
        <v>6378</v>
      </c>
      <c r="BF10" s="202">
        <f t="shared" si="1"/>
        <v>48217680</v>
      </c>
      <c r="BG10" s="441"/>
      <c r="BH10" s="441" t="s">
        <v>1043</v>
      </c>
    </row>
    <row r="11" spans="1:60" ht="169" x14ac:dyDescent="0.2">
      <c r="A11" s="441" t="s">
        <v>539</v>
      </c>
      <c r="B11" s="441" t="s">
        <v>1020</v>
      </c>
      <c r="C11" s="441" t="s">
        <v>1053</v>
      </c>
      <c r="D11" s="441"/>
      <c r="E11" s="441" t="s">
        <v>1054</v>
      </c>
      <c r="F11" s="441"/>
      <c r="G11" s="441"/>
      <c r="H11" s="441" t="s">
        <v>1740</v>
      </c>
      <c r="I11" s="441" t="s">
        <v>1741</v>
      </c>
      <c r="J11" s="441"/>
      <c r="K11" s="200" t="s">
        <v>1044</v>
      </c>
      <c r="L11" s="441" t="s">
        <v>1024</v>
      </c>
      <c r="M11" s="441">
        <v>258</v>
      </c>
      <c r="N11" s="441">
        <v>1475</v>
      </c>
      <c r="O11" s="441" t="s">
        <v>1025</v>
      </c>
      <c r="P11" s="441" t="s">
        <v>1026</v>
      </c>
      <c r="Q11" s="441">
        <v>174</v>
      </c>
      <c r="R11" s="441" t="s">
        <v>1049</v>
      </c>
      <c r="S11" s="201" t="s">
        <v>1056</v>
      </c>
      <c r="T11" s="441" t="s">
        <v>1028</v>
      </c>
      <c r="U11" s="441" t="s">
        <v>1057</v>
      </c>
      <c r="V11" s="441" t="s">
        <v>1058</v>
      </c>
      <c r="W11" s="441" t="s">
        <v>1059</v>
      </c>
      <c r="X11" s="441" t="s">
        <v>1060</v>
      </c>
      <c r="Y11" s="441" t="s">
        <v>1033</v>
      </c>
      <c r="Z11" s="200" t="s">
        <v>1035</v>
      </c>
      <c r="AA11" s="200" t="s">
        <v>1034</v>
      </c>
      <c r="AB11" s="200" t="s">
        <v>1034</v>
      </c>
      <c r="AC11" s="200" t="s">
        <v>1034</v>
      </c>
      <c r="AD11" s="200" t="s">
        <v>1036</v>
      </c>
      <c r="AE11" s="200" t="s">
        <v>1037</v>
      </c>
      <c r="AF11" s="200" t="s">
        <v>1035</v>
      </c>
      <c r="AG11" s="200" t="s">
        <v>1034</v>
      </c>
      <c r="AH11" s="200" t="s">
        <v>1038</v>
      </c>
      <c r="AI11" s="200" t="s">
        <v>1035</v>
      </c>
      <c r="AJ11" s="200" t="s">
        <v>1039</v>
      </c>
      <c r="AK11" s="200" t="s">
        <v>1034</v>
      </c>
      <c r="AL11" s="200" t="s">
        <v>1035</v>
      </c>
      <c r="AM11" s="200" t="s">
        <v>1034</v>
      </c>
      <c r="AN11" s="200" t="s">
        <v>1035</v>
      </c>
      <c r="AO11" s="200" t="s">
        <v>1035</v>
      </c>
      <c r="AP11" s="200" t="s">
        <v>1034</v>
      </c>
      <c r="AQ11" s="200" t="s">
        <v>1035</v>
      </c>
      <c r="AR11" s="200">
        <v>780</v>
      </c>
      <c r="AS11" s="200" t="s">
        <v>1037</v>
      </c>
      <c r="AT11" s="200">
        <v>475</v>
      </c>
      <c r="AU11" s="200" t="s">
        <v>1034</v>
      </c>
      <c r="AV11" s="200" t="s">
        <v>1034</v>
      </c>
      <c r="AW11" s="200" t="s">
        <v>1034</v>
      </c>
      <c r="AX11" s="200"/>
      <c r="AY11" s="200" t="s">
        <v>1061</v>
      </c>
      <c r="AZ11" s="200" t="s">
        <v>1062</v>
      </c>
      <c r="BA11" s="200" t="s">
        <v>1739</v>
      </c>
      <c r="BB11" s="441">
        <f t="shared" si="0"/>
        <v>258</v>
      </c>
      <c r="BC11" s="441">
        <f t="shared" si="0"/>
        <v>1475</v>
      </c>
      <c r="BD11" s="441"/>
      <c r="BE11" s="441">
        <v>6378</v>
      </c>
      <c r="BF11" s="202">
        <f t="shared" si="1"/>
        <v>2427147900</v>
      </c>
      <c r="BG11" s="441" t="s">
        <v>1064</v>
      </c>
      <c r="BH11" s="441" t="s">
        <v>1043</v>
      </c>
    </row>
    <row r="12" spans="1:60" ht="169" x14ac:dyDescent="0.2">
      <c r="A12" s="441" t="s">
        <v>540</v>
      </c>
      <c r="B12" s="441" t="s">
        <v>1020</v>
      </c>
      <c r="C12" s="441" t="s">
        <v>1021</v>
      </c>
      <c r="D12" s="441"/>
      <c r="E12" s="441" t="s">
        <v>1022</v>
      </c>
      <c r="F12" s="441"/>
      <c r="G12" s="441"/>
      <c r="H12" s="441" t="s">
        <v>1742</v>
      </c>
      <c r="I12" s="441" t="s">
        <v>1743</v>
      </c>
      <c r="J12" s="441"/>
      <c r="K12" s="200" t="s">
        <v>1044</v>
      </c>
      <c r="L12" s="441" t="s">
        <v>1024</v>
      </c>
      <c r="M12" s="441">
        <v>101</v>
      </c>
      <c r="N12" s="441">
        <v>157</v>
      </c>
      <c r="O12" s="441" t="s">
        <v>1025</v>
      </c>
      <c r="P12" s="441" t="s">
        <v>1026</v>
      </c>
      <c r="Q12" s="441">
        <v>183</v>
      </c>
      <c r="R12" s="441" t="s">
        <v>1027</v>
      </c>
      <c r="S12" s="201"/>
      <c r="T12" s="441" t="s">
        <v>1028</v>
      </c>
      <c r="U12" s="441" t="s">
        <v>1029</v>
      </c>
      <c r="V12" s="441" t="s">
        <v>1030</v>
      </c>
      <c r="W12" s="441" t="s">
        <v>1031</v>
      </c>
      <c r="X12" s="441" t="s">
        <v>1032</v>
      </c>
      <c r="Y12" s="441" t="s">
        <v>1033</v>
      </c>
      <c r="Z12" s="200" t="s">
        <v>1034</v>
      </c>
      <c r="AA12" s="200" t="s">
        <v>1035</v>
      </c>
      <c r="AB12" s="200" t="s">
        <v>1035</v>
      </c>
      <c r="AC12" s="200" t="s">
        <v>1034</v>
      </c>
      <c r="AD12" s="200" t="s">
        <v>1036</v>
      </c>
      <c r="AE12" s="200" t="s">
        <v>1037</v>
      </c>
      <c r="AF12" s="200" t="s">
        <v>1035</v>
      </c>
      <c r="AG12" s="200" t="s">
        <v>1035</v>
      </c>
      <c r="AH12" s="200" t="s">
        <v>1038</v>
      </c>
      <c r="AI12" s="200" t="s">
        <v>1034</v>
      </c>
      <c r="AJ12" s="200" t="s">
        <v>1039</v>
      </c>
      <c r="AK12" s="200" t="s">
        <v>1034</v>
      </c>
      <c r="AL12" s="200" t="s">
        <v>1035</v>
      </c>
      <c r="AM12" s="200" t="s">
        <v>1034</v>
      </c>
      <c r="AN12" s="200" t="s">
        <v>1035</v>
      </c>
      <c r="AO12" s="200" t="s">
        <v>1034</v>
      </c>
      <c r="AP12" s="200" t="s">
        <v>1035</v>
      </c>
      <c r="AQ12" s="200" t="s">
        <v>1035</v>
      </c>
      <c r="AR12" s="200">
        <v>8</v>
      </c>
      <c r="AS12" s="200" t="s">
        <v>1037</v>
      </c>
      <c r="AT12" s="200">
        <v>100</v>
      </c>
      <c r="AU12" s="200" t="s">
        <v>1034</v>
      </c>
      <c r="AV12" s="200" t="s">
        <v>1034</v>
      </c>
      <c r="AW12" s="200" t="s">
        <v>1034</v>
      </c>
      <c r="AX12" s="200">
        <v>14</v>
      </c>
      <c r="AY12" s="200" t="s">
        <v>1040</v>
      </c>
      <c r="AZ12" s="200" t="s">
        <v>1041</v>
      </c>
      <c r="BA12" s="200" t="s">
        <v>1744</v>
      </c>
      <c r="BB12" s="441">
        <f t="shared" si="0"/>
        <v>101</v>
      </c>
      <c r="BC12" s="441">
        <f t="shared" si="0"/>
        <v>157</v>
      </c>
      <c r="BD12" s="441"/>
      <c r="BE12" s="441">
        <v>6378</v>
      </c>
      <c r="BF12" s="202">
        <f t="shared" si="1"/>
        <v>101135946</v>
      </c>
      <c r="BG12" s="441"/>
      <c r="BH12" s="441" t="s">
        <v>1043</v>
      </c>
    </row>
    <row r="13" spans="1:60" ht="169" x14ac:dyDescent="0.2">
      <c r="A13" s="441" t="s">
        <v>542</v>
      </c>
      <c r="B13" s="441" t="s">
        <v>1020</v>
      </c>
      <c r="C13" s="441" t="s">
        <v>1021</v>
      </c>
      <c r="D13" s="441"/>
      <c r="E13" s="441" t="s">
        <v>1022</v>
      </c>
      <c r="F13" s="441"/>
      <c r="G13" s="441"/>
      <c r="H13" s="441" t="s">
        <v>1745</v>
      </c>
      <c r="I13" s="441" t="s">
        <v>1746</v>
      </c>
      <c r="J13" s="441"/>
      <c r="K13" s="200" t="s">
        <v>1044</v>
      </c>
      <c r="L13" s="441" t="s">
        <v>1024</v>
      </c>
      <c r="M13" s="441">
        <v>35</v>
      </c>
      <c r="N13" s="441">
        <v>212</v>
      </c>
      <c r="O13" s="441" t="s">
        <v>1025</v>
      </c>
      <c r="P13" s="441" t="s">
        <v>1026</v>
      </c>
      <c r="Q13" s="441">
        <v>176</v>
      </c>
      <c r="R13" s="441" t="s">
        <v>1049</v>
      </c>
      <c r="S13" s="201"/>
      <c r="T13" s="441" t="s">
        <v>1028</v>
      </c>
      <c r="U13" s="441" t="s">
        <v>1029</v>
      </c>
      <c r="V13" s="441" t="s">
        <v>1058</v>
      </c>
      <c r="W13" s="441" t="s">
        <v>1059</v>
      </c>
      <c r="X13" s="441" t="s">
        <v>1078</v>
      </c>
      <c r="Y13" s="441" t="s">
        <v>1071</v>
      </c>
      <c r="Z13" s="200" t="s">
        <v>1034</v>
      </c>
      <c r="AA13" s="200" t="s">
        <v>1035</v>
      </c>
      <c r="AB13" s="200" t="s">
        <v>1035</v>
      </c>
      <c r="AC13" s="200" t="s">
        <v>1034</v>
      </c>
      <c r="AD13" s="200" t="s">
        <v>1036</v>
      </c>
      <c r="AE13" s="200" t="s">
        <v>1037</v>
      </c>
      <c r="AF13" s="200" t="s">
        <v>1035</v>
      </c>
      <c r="AG13" s="200" t="s">
        <v>1035</v>
      </c>
      <c r="AH13" s="200" t="s">
        <v>1038</v>
      </c>
      <c r="AI13" s="200" t="s">
        <v>1034</v>
      </c>
      <c r="AJ13" s="200" t="s">
        <v>1039</v>
      </c>
      <c r="AK13" s="200" t="s">
        <v>1034</v>
      </c>
      <c r="AL13" s="200" t="s">
        <v>1035</v>
      </c>
      <c r="AM13" s="200" t="s">
        <v>1034</v>
      </c>
      <c r="AN13" s="200" t="s">
        <v>1035</v>
      </c>
      <c r="AO13" s="200" t="s">
        <v>1034</v>
      </c>
      <c r="AP13" s="200" t="s">
        <v>1035</v>
      </c>
      <c r="AQ13" s="200" t="s">
        <v>1035</v>
      </c>
      <c r="AR13" s="200">
        <v>10</v>
      </c>
      <c r="AS13" s="200" t="s">
        <v>1037</v>
      </c>
      <c r="AT13" s="200">
        <v>100</v>
      </c>
      <c r="AU13" s="200" t="s">
        <v>1034</v>
      </c>
      <c r="AV13" s="200" t="s">
        <v>1034</v>
      </c>
      <c r="AW13" s="200" t="s">
        <v>1034</v>
      </c>
      <c r="AX13" s="200">
        <v>14</v>
      </c>
      <c r="AY13" s="200" t="s">
        <v>1040</v>
      </c>
      <c r="AZ13" s="200" t="s">
        <v>1041</v>
      </c>
      <c r="BA13" s="200" t="s">
        <v>1744</v>
      </c>
      <c r="BB13" s="441">
        <f t="shared" si="0"/>
        <v>35</v>
      </c>
      <c r="BC13" s="441">
        <f t="shared" si="0"/>
        <v>212</v>
      </c>
      <c r="BD13" s="441"/>
      <c r="BE13" s="441">
        <v>6378</v>
      </c>
      <c r="BF13" s="202">
        <f t="shared" si="1"/>
        <v>47324760</v>
      </c>
      <c r="BG13" s="441"/>
      <c r="BH13" s="441" t="s">
        <v>1043</v>
      </c>
    </row>
    <row r="14" spans="1:60" ht="130" x14ac:dyDescent="0.2">
      <c r="A14" s="441" t="s">
        <v>543</v>
      </c>
      <c r="B14" s="441" t="s">
        <v>1020</v>
      </c>
      <c r="C14" s="441" t="s">
        <v>1021</v>
      </c>
      <c r="D14" s="441"/>
      <c r="E14" s="441" t="s">
        <v>1131</v>
      </c>
      <c r="F14" s="441"/>
      <c r="G14" s="441"/>
      <c r="H14" s="441" t="s">
        <v>1747</v>
      </c>
      <c r="I14" s="441" t="s">
        <v>1748</v>
      </c>
      <c r="J14" s="441"/>
      <c r="K14" s="200" t="s">
        <v>1120</v>
      </c>
      <c r="L14" s="441" t="s">
        <v>1099</v>
      </c>
      <c r="M14" s="441">
        <v>50</v>
      </c>
      <c r="N14" s="441">
        <v>44</v>
      </c>
      <c r="O14" s="441" t="s">
        <v>1069</v>
      </c>
      <c r="P14" s="441" t="s">
        <v>1026</v>
      </c>
      <c r="Q14" s="441">
        <v>202</v>
      </c>
      <c r="R14" s="441" t="s">
        <v>1133</v>
      </c>
      <c r="S14" s="201"/>
      <c r="T14" s="441" t="s">
        <v>1028</v>
      </c>
      <c r="U14" s="441"/>
      <c r="V14" s="441"/>
      <c r="W14" s="441"/>
      <c r="X14" s="441"/>
      <c r="Y14" s="441" t="s">
        <v>1134</v>
      </c>
      <c r="Z14" s="200" t="s">
        <v>1034</v>
      </c>
      <c r="AA14" s="200"/>
      <c r="AB14" s="200"/>
      <c r="AC14" s="200"/>
      <c r="AD14" s="200"/>
      <c r="AE14" s="200" t="s">
        <v>1037</v>
      </c>
      <c r="AF14" s="200" t="s">
        <v>1035</v>
      </c>
      <c r="AG14" s="200"/>
      <c r="AH14" s="200"/>
      <c r="AI14" s="200"/>
      <c r="AJ14" s="200" t="s">
        <v>1039</v>
      </c>
      <c r="AK14" s="200"/>
      <c r="AL14" s="200"/>
      <c r="AM14" s="200"/>
      <c r="AN14" s="200"/>
      <c r="AO14" s="200"/>
      <c r="AP14" s="200"/>
      <c r="AQ14" s="200"/>
      <c r="AR14" s="200"/>
      <c r="AS14" s="200"/>
      <c r="AT14" s="200"/>
      <c r="AU14" s="200"/>
      <c r="AV14" s="200"/>
      <c r="AW14" s="200"/>
      <c r="AX14" s="200"/>
      <c r="AY14" s="200"/>
      <c r="AZ14" s="200" t="s">
        <v>1041</v>
      </c>
      <c r="BA14" s="200" t="s">
        <v>1032</v>
      </c>
      <c r="BB14" s="441">
        <f t="shared" si="0"/>
        <v>50</v>
      </c>
      <c r="BC14" s="441">
        <f t="shared" si="0"/>
        <v>44</v>
      </c>
      <c r="BD14" s="441"/>
      <c r="BE14" s="441">
        <v>6378</v>
      </c>
      <c r="BF14" s="202">
        <f t="shared" si="1"/>
        <v>14031600</v>
      </c>
      <c r="BG14" s="441"/>
      <c r="BH14" s="441" t="s">
        <v>1043</v>
      </c>
    </row>
    <row r="15" spans="1:60" ht="169" x14ac:dyDescent="0.2">
      <c r="A15" s="441" t="s">
        <v>544</v>
      </c>
      <c r="B15" s="441" t="s">
        <v>1087</v>
      </c>
      <c r="C15" s="441" t="s">
        <v>1088</v>
      </c>
      <c r="D15" s="441"/>
      <c r="E15" s="441" t="s">
        <v>1089</v>
      </c>
      <c r="F15" s="441"/>
      <c r="G15" s="441"/>
      <c r="H15" s="441" t="s">
        <v>1749</v>
      </c>
      <c r="I15" s="441" t="s">
        <v>1750</v>
      </c>
      <c r="J15" s="441"/>
      <c r="K15" s="200" t="s">
        <v>1044</v>
      </c>
      <c r="L15" s="441" t="s">
        <v>1024</v>
      </c>
      <c r="M15" s="441">
        <v>82</v>
      </c>
      <c r="N15" s="441">
        <v>85</v>
      </c>
      <c r="O15" s="441" t="s">
        <v>1025</v>
      </c>
      <c r="P15" s="441" t="s">
        <v>1026</v>
      </c>
      <c r="Q15" s="441">
        <v>355</v>
      </c>
      <c r="R15" s="441" t="s">
        <v>1049</v>
      </c>
      <c r="S15" s="201" t="s">
        <v>1091</v>
      </c>
      <c r="T15" s="441" t="s">
        <v>1028</v>
      </c>
      <c r="U15" s="441" t="s">
        <v>1092</v>
      </c>
      <c r="V15" s="441" t="s">
        <v>1030</v>
      </c>
      <c r="W15" s="441" t="s">
        <v>1093</v>
      </c>
      <c r="X15" s="441" t="s">
        <v>1078</v>
      </c>
      <c r="Y15" s="441" t="s">
        <v>1071</v>
      </c>
      <c r="Z15" s="200" t="s">
        <v>1034</v>
      </c>
      <c r="AA15" s="200"/>
      <c r="AB15" s="200"/>
      <c r="AC15" s="200"/>
      <c r="AD15" s="200"/>
      <c r="AE15" s="200" t="s">
        <v>1037</v>
      </c>
      <c r="AF15" s="200" t="s">
        <v>1035</v>
      </c>
      <c r="AG15" s="200"/>
      <c r="AH15" s="200"/>
      <c r="AI15" s="200"/>
      <c r="AJ15" s="200" t="s">
        <v>1039</v>
      </c>
      <c r="AK15" s="200" t="s">
        <v>1035</v>
      </c>
      <c r="AL15" s="200"/>
      <c r="AM15" s="200"/>
      <c r="AN15" s="200"/>
      <c r="AO15" s="200"/>
      <c r="AP15" s="200"/>
      <c r="AQ15" s="200"/>
      <c r="AR15" s="200"/>
      <c r="AS15" s="200"/>
      <c r="AT15" s="200"/>
      <c r="AU15" s="200"/>
      <c r="AV15" s="200"/>
      <c r="AW15" s="200"/>
      <c r="AX15" s="200"/>
      <c r="AY15" s="200"/>
      <c r="AZ15" s="200" t="s">
        <v>1041</v>
      </c>
      <c r="BA15" s="200"/>
      <c r="BB15" s="441">
        <f t="shared" si="0"/>
        <v>82</v>
      </c>
      <c r="BC15" s="441">
        <f t="shared" si="0"/>
        <v>85</v>
      </c>
      <c r="BD15" s="441"/>
      <c r="BE15" s="441">
        <v>6378</v>
      </c>
      <c r="BF15" s="202">
        <f t="shared" si="1"/>
        <v>44454660</v>
      </c>
      <c r="BG15" s="441"/>
      <c r="BH15" s="441" t="s">
        <v>1043</v>
      </c>
    </row>
    <row r="16" spans="1:60" ht="169" x14ac:dyDescent="0.2">
      <c r="A16" s="441" t="s">
        <v>546</v>
      </c>
      <c r="B16" s="441" t="s">
        <v>1087</v>
      </c>
      <c r="C16" s="441" t="s">
        <v>1088</v>
      </c>
      <c r="D16" s="441"/>
      <c r="E16" s="441" t="s">
        <v>1125</v>
      </c>
      <c r="F16" s="441"/>
      <c r="G16" s="441"/>
      <c r="H16" s="441" t="s">
        <v>1751</v>
      </c>
      <c r="I16" s="441" t="s">
        <v>1752</v>
      </c>
      <c r="J16" s="441"/>
      <c r="K16" s="200" t="s">
        <v>1044</v>
      </c>
      <c r="L16" s="441" t="s">
        <v>1024</v>
      </c>
      <c r="M16" s="441">
        <v>162</v>
      </c>
      <c r="N16" s="441">
        <v>152</v>
      </c>
      <c r="O16" s="441" t="s">
        <v>1025</v>
      </c>
      <c r="P16" s="441" t="s">
        <v>1026</v>
      </c>
      <c r="Q16" s="441">
        <v>187</v>
      </c>
      <c r="R16" s="441"/>
      <c r="S16" s="201"/>
      <c r="T16" s="441" t="s">
        <v>1028</v>
      </c>
      <c r="U16" s="441"/>
      <c r="V16" s="441"/>
      <c r="W16" s="441"/>
      <c r="X16" s="441"/>
      <c r="Y16" s="441" t="s">
        <v>1071</v>
      </c>
      <c r="Z16" s="200" t="s">
        <v>1034</v>
      </c>
      <c r="AA16" s="200"/>
      <c r="AB16" s="200"/>
      <c r="AC16" s="200"/>
      <c r="AD16" s="200"/>
      <c r="AE16" s="200" t="s">
        <v>1037</v>
      </c>
      <c r="AF16" s="200" t="s">
        <v>1035</v>
      </c>
      <c r="AG16" s="200"/>
      <c r="AH16" s="200"/>
      <c r="AI16" s="200"/>
      <c r="AJ16" s="200" t="s">
        <v>1039</v>
      </c>
      <c r="AK16" s="200" t="s">
        <v>1035</v>
      </c>
      <c r="AL16" s="200"/>
      <c r="AM16" s="200"/>
      <c r="AN16" s="200"/>
      <c r="AO16" s="200"/>
      <c r="AP16" s="200"/>
      <c r="AQ16" s="200"/>
      <c r="AR16" s="200"/>
      <c r="AS16" s="200"/>
      <c r="AT16" s="200"/>
      <c r="AU16" s="200"/>
      <c r="AV16" s="200"/>
      <c r="AW16" s="200"/>
      <c r="AX16" s="200"/>
      <c r="AY16" s="200"/>
      <c r="AZ16" s="200" t="s">
        <v>1041</v>
      </c>
      <c r="BA16" s="200"/>
      <c r="BB16" s="441">
        <f t="shared" si="0"/>
        <v>162</v>
      </c>
      <c r="BC16" s="441">
        <f t="shared" si="0"/>
        <v>152</v>
      </c>
      <c r="BD16" s="441"/>
      <c r="BE16" s="441">
        <v>6378</v>
      </c>
      <c r="BF16" s="202">
        <f t="shared" si="1"/>
        <v>157051872</v>
      </c>
      <c r="BG16" s="441"/>
      <c r="BH16" s="441" t="s">
        <v>1043</v>
      </c>
    </row>
    <row r="17" spans="1:60" ht="169" x14ac:dyDescent="0.2">
      <c r="A17" s="441" t="s">
        <v>547</v>
      </c>
      <c r="B17" s="441" t="s">
        <v>1087</v>
      </c>
      <c r="C17" s="441" t="s">
        <v>1088</v>
      </c>
      <c r="D17" s="441"/>
      <c r="E17" s="441" t="s">
        <v>1123</v>
      </c>
      <c r="F17" s="441"/>
      <c r="G17" s="441"/>
      <c r="H17" s="441" t="s">
        <v>1753</v>
      </c>
      <c r="I17" s="441" t="s">
        <v>1754</v>
      </c>
      <c r="J17" s="441"/>
      <c r="K17" s="200" t="s">
        <v>1044</v>
      </c>
      <c r="L17" s="441" t="s">
        <v>1024</v>
      </c>
      <c r="M17" s="441">
        <v>200</v>
      </c>
      <c r="N17" s="441">
        <v>100</v>
      </c>
      <c r="O17" s="441" t="s">
        <v>1025</v>
      </c>
      <c r="P17" s="441" t="s">
        <v>1026</v>
      </c>
      <c r="Q17" s="441">
        <v>175</v>
      </c>
      <c r="R17" s="441" t="s">
        <v>1027</v>
      </c>
      <c r="S17" s="201"/>
      <c r="T17" s="441" t="s">
        <v>1028</v>
      </c>
      <c r="U17" s="441"/>
      <c r="V17" s="441"/>
      <c r="W17" s="441"/>
      <c r="X17" s="441"/>
      <c r="Y17" s="441" t="s">
        <v>1033</v>
      </c>
      <c r="Z17" s="200"/>
      <c r="AA17" s="200"/>
      <c r="AB17" s="200"/>
      <c r="AC17" s="200"/>
      <c r="AD17" s="200"/>
      <c r="AE17" s="200" t="s">
        <v>1037</v>
      </c>
      <c r="AF17" s="200"/>
      <c r="AG17" s="200"/>
      <c r="AH17" s="200"/>
      <c r="AI17" s="200"/>
      <c r="AJ17" s="200" t="s">
        <v>1039</v>
      </c>
      <c r="AK17" s="200"/>
      <c r="AL17" s="200"/>
      <c r="AM17" s="200"/>
      <c r="AN17" s="200"/>
      <c r="AO17" s="200"/>
      <c r="AP17" s="200"/>
      <c r="AQ17" s="200"/>
      <c r="AR17" s="200"/>
      <c r="AS17" s="200"/>
      <c r="AT17" s="200"/>
      <c r="AU17" s="200"/>
      <c r="AV17" s="200"/>
      <c r="AW17" s="200"/>
      <c r="AX17" s="200"/>
      <c r="AY17" s="200"/>
      <c r="AZ17" s="200" t="s">
        <v>1041</v>
      </c>
      <c r="BA17" s="200"/>
      <c r="BB17" s="441">
        <f t="shared" si="0"/>
        <v>200</v>
      </c>
      <c r="BC17" s="441">
        <f t="shared" si="0"/>
        <v>100</v>
      </c>
      <c r="BD17" s="441"/>
      <c r="BE17" s="441">
        <v>6378</v>
      </c>
      <c r="BF17" s="202">
        <f t="shared" si="1"/>
        <v>127560000</v>
      </c>
      <c r="BG17" s="441"/>
      <c r="BH17" s="441" t="s">
        <v>1043</v>
      </c>
    </row>
    <row r="18" spans="1:60" ht="169" x14ac:dyDescent="0.2">
      <c r="A18" s="441" t="s">
        <v>548</v>
      </c>
      <c r="B18" s="441" t="s">
        <v>1087</v>
      </c>
      <c r="C18" s="441" t="s">
        <v>1088</v>
      </c>
      <c r="D18" s="441"/>
      <c r="E18" s="441" t="s">
        <v>1138</v>
      </c>
      <c r="F18" s="441"/>
      <c r="G18" s="441"/>
      <c r="H18" s="441" t="s">
        <v>1755</v>
      </c>
      <c r="I18" s="441" t="s">
        <v>1756</v>
      </c>
      <c r="J18" s="441"/>
      <c r="K18" s="200" t="s">
        <v>1044</v>
      </c>
      <c r="L18" s="441" t="s">
        <v>1024</v>
      </c>
      <c r="M18" s="441">
        <v>96</v>
      </c>
      <c r="N18" s="441">
        <v>70</v>
      </c>
      <c r="O18" s="441" t="s">
        <v>1025</v>
      </c>
      <c r="P18" s="441" t="s">
        <v>1026</v>
      </c>
      <c r="Q18" s="441">
        <v>187</v>
      </c>
      <c r="R18" s="441" t="s">
        <v>1027</v>
      </c>
      <c r="S18" s="201" t="s">
        <v>1050</v>
      </c>
      <c r="T18" s="441" t="s">
        <v>1028</v>
      </c>
      <c r="U18" s="441" t="s">
        <v>1140</v>
      </c>
      <c r="V18" s="441" t="s">
        <v>1058</v>
      </c>
      <c r="W18" s="441" t="s">
        <v>1093</v>
      </c>
      <c r="X18" s="441" t="s">
        <v>1078</v>
      </c>
      <c r="Y18" s="441" t="s">
        <v>1071</v>
      </c>
      <c r="Z18" s="200"/>
      <c r="AA18" s="200"/>
      <c r="AB18" s="200"/>
      <c r="AC18" s="200"/>
      <c r="AD18" s="200"/>
      <c r="AE18" s="200" t="s">
        <v>1037</v>
      </c>
      <c r="AF18" s="200"/>
      <c r="AG18" s="200"/>
      <c r="AH18" s="200"/>
      <c r="AI18" s="200"/>
      <c r="AJ18" s="200" t="s">
        <v>1039</v>
      </c>
      <c r="AK18" s="200"/>
      <c r="AL18" s="200"/>
      <c r="AM18" s="200"/>
      <c r="AN18" s="200"/>
      <c r="AO18" s="200"/>
      <c r="AP18" s="200"/>
      <c r="AQ18" s="200"/>
      <c r="AR18" s="200"/>
      <c r="AS18" s="200"/>
      <c r="AT18" s="200"/>
      <c r="AU18" s="200"/>
      <c r="AV18" s="200"/>
      <c r="AW18" s="200"/>
      <c r="AX18" s="200"/>
      <c r="AY18" s="200"/>
      <c r="AZ18" s="200" t="s">
        <v>1041</v>
      </c>
      <c r="BA18" s="200"/>
      <c r="BB18" s="441">
        <f t="shared" si="0"/>
        <v>96</v>
      </c>
      <c r="BC18" s="441">
        <f t="shared" si="0"/>
        <v>70</v>
      </c>
      <c r="BD18" s="441"/>
      <c r="BE18" s="441">
        <v>6378</v>
      </c>
      <c r="BF18" s="202">
        <f t="shared" si="1"/>
        <v>42860160</v>
      </c>
      <c r="BG18" s="441"/>
      <c r="BH18" s="441" t="s">
        <v>1043</v>
      </c>
    </row>
    <row r="19" spans="1:60" ht="169" x14ac:dyDescent="0.2">
      <c r="A19" s="441" t="s">
        <v>550</v>
      </c>
      <c r="B19" s="441" t="s">
        <v>1087</v>
      </c>
      <c r="C19" s="441" t="s">
        <v>1088</v>
      </c>
      <c r="D19" s="441"/>
      <c r="E19" s="441" t="s">
        <v>1175</v>
      </c>
      <c r="F19" s="441"/>
      <c r="G19" s="441"/>
      <c r="H19" s="441" t="s">
        <v>1757</v>
      </c>
      <c r="I19" s="441" t="s">
        <v>1758</v>
      </c>
      <c r="J19" s="441"/>
      <c r="K19" s="200" t="s">
        <v>1044</v>
      </c>
      <c r="L19" s="441" t="s">
        <v>1024</v>
      </c>
      <c r="M19" s="441">
        <v>132</v>
      </c>
      <c r="N19" s="441">
        <v>90</v>
      </c>
      <c r="O19" s="441" t="s">
        <v>1025</v>
      </c>
      <c r="P19" s="441" t="s">
        <v>1026</v>
      </c>
      <c r="Q19" s="441">
        <v>83</v>
      </c>
      <c r="R19" s="441" t="s">
        <v>1083</v>
      </c>
      <c r="S19" s="201"/>
      <c r="T19" s="441" t="s">
        <v>1028</v>
      </c>
      <c r="U19" s="441"/>
      <c r="V19" s="441"/>
      <c r="W19" s="441"/>
      <c r="X19" s="441"/>
      <c r="Y19" s="441" t="s">
        <v>1071</v>
      </c>
      <c r="Z19" s="200"/>
      <c r="AA19" s="200"/>
      <c r="AB19" s="200"/>
      <c r="AC19" s="200"/>
      <c r="AD19" s="200"/>
      <c r="AE19" s="200" t="s">
        <v>1037</v>
      </c>
      <c r="AF19" s="200"/>
      <c r="AG19" s="200"/>
      <c r="AH19" s="200"/>
      <c r="AI19" s="200"/>
      <c r="AJ19" s="200" t="s">
        <v>1039</v>
      </c>
      <c r="AK19" s="200"/>
      <c r="AL19" s="200"/>
      <c r="AM19" s="200"/>
      <c r="AN19" s="200"/>
      <c r="AO19" s="200"/>
      <c r="AP19" s="200"/>
      <c r="AQ19" s="200"/>
      <c r="AR19" s="200"/>
      <c r="AS19" s="200"/>
      <c r="AT19" s="200"/>
      <c r="AU19" s="200"/>
      <c r="AV19" s="200"/>
      <c r="AW19" s="200"/>
      <c r="AX19" s="200"/>
      <c r="AY19" s="200"/>
      <c r="AZ19" s="200" t="s">
        <v>1072</v>
      </c>
      <c r="BA19" s="200"/>
      <c r="BB19" s="441">
        <f t="shared" si="0"/>
        <v>132</v>
      </c>
      <c r="BC19" s="441">
        <f t="shared" si="0"/>
        <v>90</v>
      </c>
      <c r="BD19" s="441"/>
      <c r="BE19" s="441">
        <v>6378</v>
      </c>
      <c r="BF19" s="202">
        <f t="shared" si="1"/>
        <v>75770640</v>
      </c>
      <c r="BG19" s="441"/>
      <c r="BH19" s="441" t="s">
        <v>1043</v>
      </c>
    </row>
    <row r="20" spans="1:60" ht="169" x14ac:dyDescent="0.2">
      <c r="A20" s="441" t="s">
        <v>551</v>
      </c>
      <c r="B20" s="441" t="s">
        <v>1087</v>
      </c>
      <c r="C20" s="441" t="s">
        <v>1088</v>
      </c>
      <c r="D20" s="441"/>
      <c r="E20" s="441" t="s">
        <v>1175</v>
      </c>
      <c r="F20" s="441"/>
      <c r="G20" s="441"/>
      <c r="H20" s="441" t="s">
        <v>1759</v>
      </c>
      <c r="I20" s="441" t="s">
        <v>1760</v>
      </c>
      <c r="J20" s="441"/>
      <c r="K20" s="200" t="s">
        <v>1044</v>
      </c>
      <c r="L20" s="441" t="s">
        <v>1024</v>
      </c>
      <c r="M20" s="441">
        <v>63</v>
      </c>
      <c r="N20" s="441">
        <v>48</v>
      </c>
      <c r="O20" s="441" t="s">
        <v>1069</v>
      </c>
      <c r="P20" s="441" t="s">
        <v>1026</v>
      </c>
      <c r="Q20" s="441">
        <v>95</v>
      </c>
      <c r="R20" s="441" t="s">
        <v>1083</v>
      </c>
      <c r="S20" s="201"/>
      <c r="T20" s="441" t="s">
        <v>1028</v>
      </c>
      <c r="U20" s="441"/>
      <c r="V20" s="441"/>
      <c r="W20" s="441"/>
      <c r="X20" s="441"/>
      <c r="Y20" s="441" t="s">
        <v>1071</v>
      </c>
      <c r="Z20" s="200"/>
      <c r="AA20" s="200"/>
      <c r="AB20" s="200"/>
      <c r="AC20" s="200"/>
      <c r="AD20" s="200"/>
      <c r="AE20" s="200"/>
      <c r="AF20" s="200"/>
      <c r="AG20" s="200"/>
      <c r="AH20" s="200"/>
      <c r="AI20" s="200"/>
      <c r="AJ20" s="200"/>
      <c r="AK20" s="200"/>
      <c r="AL20" s="200"/>
      <c r="AM20" s="200"/>
      <c r="AN20" s="200"/>
      <c r="AO20" s="200"/>
      <c r="AP20" s="200"/>
      <c r="AQ20" s="200"/>
      <c r="AR20" s="200"/>
      <c r="AS20" s="200"/>
      <c r="AT20" s="200"/>
      <c r="AU20" s="200"/>
      <c r="AV20" s="200"/>
      <c r="AW20" s="200"/>
      <c r="AX20" s="200"/>
      <c r="AY20" s="200"/>
      <c r="AZ20" s="200" t="s">
        <v>1072</v>
      </c>
      <c r="BA20" s="200"/>
      <c r="BB20" s="441">
        <f t="shared" si="0"/>
        <v>63</v>
      </c>
      <c r="BC20" s="441">
        <f t="shared" si="0"/>
        <v>48</v>
      </c>
      <c r="BD20" s="441"/>
      <c r="BE20" s="441">
        <v>6378</v>
      </c>
      <c r="BF20" s="202">
        <f t="shared" si="1"/>
        <v>19287072</v>
      </c>
      <c r="BG20" s="441"/>
      <c r="BH20" s="441" t="s">
        <v>1043</v>
      </c>
    </row>
    <row r="21" spans="1:60" ht="169" x14ac:dyDescent="0.2">
      <c r="A21" s="441" t="s">
        <v>552</v>
      </c>
      <c r="B21" s="441" t="s">
        <v>1152</v>
      </c>
      <c r="C21" s="441" t="s">
        <v>1153</v>
      </c>
      <c r="D21" s="441"/>
      <c r="E21" s="441" t="s">
        <v>1154</v>
      </c>
      <c r="F21" s="441"/>
      <c r="G21" s="441"/>
      <c r="H21" s="441" t="s">
        <v>1761</v>
      </c>
      <c r="I21" s="441" t="s">
        <v>1762</v>
      </c>
      <c r="J21" s="441"/>
      <c r="K21" s="200" t="s">
        <v>1044</v>
      </c>
      <c r="L21" s="441" t="s">
        <v>1024</v>
      </c>
      <c r="M21" s="441">
        <v>60</v>
      </c>
      <c r="N21" s="441">
        <v>78</v>
      </c>
      <c r="O21" s="441" t="s">
        <v>1025</v>
      </c>
      <c r="P21" s="441" t="s">
        <v>1082</v>
      </c>
      <c r="Q21" s="441">
        <v>189</v>
      </c>
      <c r="R21" s="441" t="s">
        <v>1049</v>
      </c>
      <c r="S21" s="201"/>
      <c r="T21" s="441" t="s">
        <v>1028</v>
      </c>
      <c r="U21" s="441"/>
      <c r="V21" s="441"/>
      <c r="W21" s="441"/>
      <c r="X21" s="441" t="s">
        <v>1078</v>
      </c>
      <c r="Y21" s="441" t="s">
        <v>1071</v>
      </c>
      <c r="Z21" s="200"/>
      <c r="AA21" s="200"/>
      <c r="AB21" s="200"/>
      <c r="AC21" s="200"/>
      <c r="AD21" s="200"/>
      <c r="AE21" s="200" t="s">
        <v>1037</v>
      </c>
      <c r="AF21" s="200"/>
      <c r="AG21" s="200"/>
      <c r="AH21" s="200"/>
      <c r="AI21" s="200"/>
      <c r="AJ21" s="200" t="s">
        <v>1039</v>
      </c>
      <c r="AK21" s="200"/>
      <c r="AL21" s="200"/>
      <c r="AM21" s="200"/>
      <c r="AN21" s="200"/>
      <c r="AO21" s="200"/>
      <c r="AP21" s="200"/>
      <c r="AQ21" s="200"/>
      <c r="AR21" s="200"/>
      <c r="AS21" s="200"/>
      <c r="AT21" s="200"/>
      <c r="AU21" s="200"/>
      <c r="AV21" s="200"/>
      <c r="AW21" s="200"/>
      <c r="AX21" s="200"/>
      <c r="AY21" s="200"/>
      <c r="AZ21" s="200" t="s">
        <v>1041</v>
      </c>
      <c r="BA21" s="200"/>
      <c r="BB21" s="441">
        <f t="shared" si="0"/>
        <v>60</v>
      </c>
      <c r="BC21" s="441">
        <f t="shared" si="0"/>
        <v>78</v>
      </c>
      <c r="BD21" s="441"/>
      <c r="BE21" s="441">
        <v>6378</v>
      </c>
      <c r="BF21" s="202">
        <f t="shared" si="1"/>
        <v>29849040</v>
      </c>
      <c r="BG21" s="441"/>
      <c r="BH21" s="441" t="s">
        <v>1043</v>
      </c>
    </row>
    <row r="22" spans="1:60" ht="169" x14ac:dyDescent="0.2">
      <c r="A22" s="441" t="s">
        <v>554</v>
      </c>
      <c r="B22" s="441" t="s">
        <v>1152</v>
      </c>
      <c r="C22" s="441" t="s">
        <v>1153</v>
      </c>
      <c r="D22" s="441"/>
      <c r="E22" s="441" t="s">
        <v>1156</v>
      </c>
      <c r="F22" s="441"/>
      <c r="G22" s="441"/>
      <c r="H22" s="441" t="s">
        <v>1763</v>
      </c>
      <c r="I22" s="441" t="s">
        <v>1764</v>
      </c>
      <c r="J22" s="441"/>
      <c r="K22" s="200" t="s">
        <v>1044</v>
      </c>
      <c r="L22" s="441" t="s">
        <v>1024</v>
      </c>
      <c r="M22" s="441">
        <v>105</v>
      </c>
      <c r="N22" s="441">
        <v>88</v>
      </c>
      <c r="O22" s="441" t="s">
        <v>1025</v>
      </c>
      <c r="P22" s="441" t="s">
        <v>1082</v>
      </c>
      <c r="Q22" s="441">
        <v>333</v>
      </c>
      <c r="R22" s="441" t="s">
        <v>1049</v>
      </c>
      <c r="S22" s="201" t="s">
        <v>1050</v>
      </c>
      <c r="T22" s="441" t="s">
        <v>1028</v>
      </c>
      <c r="U22" s="441" t="s">
        <v>1092</v>
      </c>
      <c r="V22" s="441" t="s">
        <v>1058</v>
      </c>
      <c r="W22" s="441" t="s">
        <v>1031</v>
      </c>
      <c r="X22" s="441" t="s">
        <v>1078</v>
      </c>
      <c r="Y22" s="441" t="s">
        <v>1071</v>
      </c>
      <c r="Z22" s="200"/>
      <c r="AA22" s="200"/>
      <c r="AB22" s="200"/>
      <c r="AC22" s="200"/>
      <c r="AD22" s="200"/>
      <c r="AE22" s="200" t="s">
        <v>1037</v>
      </c>
      <c r="AF22" s="200"/>
      <c r="AG22" s="200"/>
      <c r="AH22" s="200"/>
      <c r="AI22" s="200"/>
      <c r="AJ22" s="200" t="s">
        <v>1039</v>
      </c>
      <c r="AK22" s="200"/>
      <c r="AL22" s="200"/>
      <c r="AM22" s="200"/>
      <c r="AN22" s="200"/>
      <c r="AO22" s="200"/>
      <c r="AP22" s="200"/>
      <c r="AQ22" s="200"/>
      <c r="AR22" s="200"/>
      <c r="AS22" s="200"/>
      <c r="AT22" s="200"/>
      <c r="AU22" s="200"/>
      <c r="AV22" s="200"/>
      <c r="AW22" s="200"/>
      <c r="AX22" s="200"/>
      <c r="AY22" s="200"/>
      <c r="AZ22" s="200" t="s">
        <v>1041</v>
      </c>
      <c r="BA22" s="200"/>
      <c r="BB22" s="441">
        <f t="shared" si="0"/>
        <v>105</v>
      </c>
      <c r="BC22" s="441">
        <f t="shared" si="0"/>
        <v>88</v>
      </c>
      <c r="BD22" s="441"/>
      <c r="BE22" s="441">
        <v>6378</v>
      </c>
      <c r="BF22" s="202">
        <f t="shared" si="1"/>
        <v>58932720</v>
      </c>
      <c r="BG22" s="441"/>
      <c r="BH22" s="441" t="s">
        <v>1043</v>
      </c>
    </row>
    <row r="23" spans="1:60" ht="169" x14ac:dyDescent="0.2">
      <c r="A23" s="441" t="s">
        <v>555</v>
      </c>
      <c r="B23" s="441" t="s">
        <v>1152</v>
      </c>
      <c r="C23" s="441" t="s">
        <v>1153</v>
      </c>
      <c r="D23" s="441"/>
      <c r="E23" s="441" t="s">
        <v>1159</v>
      </c>
      <c r="F23" s="441"/>
      <c r="G23" s="441"/>
      <c r="H23" s="441" t="s">
        <v>1765</v>
      </c>
      <c r="I23" s="441" t="s">
        <v>1766</v>
      </c>
      <c r="J23" s="441"/>
      <c r="K23" s="200" t="s">
        <v>1044</v>
      </c>
      <c r="L23" s="441" t="s">
        <v>1024</v>
      </c>
      <c r="M23" s="441">
        <v>27</v>
      </c>
      <c r="N23" s="441">
        <v>202</v>
      </c>
      <c r="O23" s="441" t="s">
        <v>1025</v>
      </c>
      <c r="P23" s="441" t="s">
        <v>1082</v>
      </c>
      <c r="Q23" s="441">
        <v>303</v>
      </c>
      <c r="R23" s="441" t="s">
        <v>1049</v>
      </c>
      <c r="S23" s="201" t="s">
        <v>1050</v>
      </c>
      <c r="T23" s="441" t="s">
        <v>1028</v>
      </c>
      <c r="U23" s="441" t="s">
        <v>1092</v>
      </c>
      <c r="V23" s="441" t="s">
        <v>1030</v>
      </c>
      <c r="W23" s="441" t="s">
        <v>1059</v>
      </c>
      <c r="X23" s="441" t="s">
        <v>1078</v>
      </c>
      <c r="Y23" s="441" t="s">
        <v>1071</v>
      </c>
      <c r="Z23" s="200"/>
      <c r="AA23" s="200"/>
      <c r="AB23" s="200"/>
      <c r="AC23" s="200"/>
      <c r="AD23" s="200"/>
      <c r="AE23" s="200" t="s">
        <v>1037</v>
      </c>
      <c r="AF23" s="200"/>
      <c r="AG23" s="200"/>
      <c r="AH23" s="200"/>
      <c r="AI23" s="200"/>
      <c r="AJ23" s="200" t="s">
        <v>1051</v>
      </c>
      <c r="AK23" s="200"/>
      <c r="AL23" s="200"/>
      <c r="AM23" s="200"/>
      <c r="AN23" s="200"/>
      <c r="AO23" s="200"/>
      <c r="AP23" s="200"/>
      <c r="AQ23" s="200"/>
      <c r="AR23" s="200"/>
      <c r="AS23" s="200"/>
      <c r="AT23" s="200"/>
      <c r="AU23" s="200"/>
      <c r="AV23" s="200"/>
      <c r="AW23" s="200"/>
      <c r="AX23" s="200"/>
      <c r="AY23" s="200"/>
      <c r="AZ23" s="200" t="s">
        <v>1041</v>
      </c>
      <c r="BA23" s="200"/>
      <c r="BB23" s="441">
        <f t="shared" si="0"/>
        <v>27</v>
      </c>
      <c r="BC23" s="441">
        <f t="shared" si="0"/>
        <v>202</v>
      </c>
      <c r="BD23" s="441"/>
      <c r="BE23" s="441">
        <v>6378</v>
      </c>
      <c r="BF23" s="202">
        <f t="shared" si="1"/>
        <v>34785612</v>
      </c>
      <c r="BG23" s="441"/>
      <c r="BH23" s="441" t="s">
        <v>1043</v>
      </c>
    </row>
    <row r="24" spans="1:60" ht="169" x14ac:dyDescent="0.2">
      <c r="A24" s="441" t="s">
        <v>556</v>
      </c>
      <c r="B24" s="441" t="s">
        <v>1020</v>
      </c>
      <c r="C24" s="441" t="s">
        <v>1021</v>
      </c>
      <c r="D24" s="441"/>
      <c r="E24" s="441" t="s">
        <v>1184</v>
      </c>
      <c r="F24" s="441"/>
      <c r="G24" s="441"/>
      <c r="H24" s="441" t="s">
        <v>1767</v>
      </c>
      <c r="I24" s="441" t="s">
        <v>1768</v>
      </c>
      <c r="J24" s="441"/>
      <c r="K24" s="200" t="s">
        <v>1044</v>
      </c>
      <c r="L24" s="441" t="s">
        <v>1024</v>
      </c>
      <c r="M24" s="441">
        <v>77</v>
      </c>
      <c r="N24" s="441">
        <v>160</v>
      </c>
      <c r="O24" s="441" t="s">
        <v>1025</v>
      </c>
      <c r="P24" s="441" t="s">
        <v>1082</v>
      </c>
      <c r="Q24" s="441">
        <v>19</v>
      </c>
      <c r="R24" s="441" t="s">
        <v>1083</v>
      </c>
      <c r="S24" s="201" t="s">
        <v>1056</v>
      </c>
      <c r="T24" s="441" t="s">
        <v>1028</v>
      </c>
      <c r="U24" s="441" t="s">
        <v>1092</v>
      </c>
      <c r="V24" s="441" t="s">
        <v>1030</v>
      </c>
      <c r="W24" s="441" t="s">
        <v>1186</v>
      </c>
      <c r="X24" s="441" t="s">
        <v>1078</v>
      </c>
      <c r="Y24" s="441" t="s">
        <v>1071</v>
      </c>
      <c r="Z24" s="200"/>
      <c r="AA24" s="200"/>
      <c r="AB24" s="200"/>
      <c r="AC24" s="200"/>
      <c r="AD24" s="200"/>
      <c r="AE24" s="200" t="s">
        <v>1037</v>
      </c>
      <c r="AF24" s="200"/>
      <c r="AG24" s="200"/>
      <c r="AH24" s="200"/>
      <c r="AI24" s="200"/>
      <c r="AJ24" s="200" t="s">
        <v>1051</v>
      </c>
      <c r="AK24" s="200"/>
      <c r="AL24" s="200"/>
      <c r="AM24" s="200"/>
      <c r="AN24" s="200"/>
      <c r="AO24" s="200"/>
      <c r="AP24" s="200"/>
      <c r="AQ24" s="200"/>
      <c r="AR24" s="200"/>
      <c r="AS24" s="200"/>
      <c r="AT24" s="200"/>
      <c r="AU24" s="200"/>
      <c r="AV24" s="200"/>
      <c r="AW24" s="200"/>
      <c r="AX24" s="200"/>
      <c r="AY24" s="200"/>
      <c r="AZ24" s="200" t="s">
        <v>1041</v>
      </c>
      <c r="BA24" s="200"/>
      <c r="BB24" s="441">
        <f t="shared" si="0"/>
        <v>77</v>
      </c>
      <c r="BC24" s="441">
        <f t="shared" si="0"/>
        <v>160</v>
      </c>
      <c r="BD24" s="441"/>
      <c r="BE24" s="441">
        <v>6378</v>
      </c>
      <c r="BF24" s="202">
        <f t="shared" si="1"/>
        <v>78576960</v>
      </c>
      <c r="BG24" s="441"/>
      <c r="BH24" s="441" t="s">
        <v>1043</v>
      </c>
    </row>
    <row r="25" spans="1:60" ht="169" x14ac:dyDescent="0.2">
      <c r="A25" s="441" t="s">
        <v>558</v>
      </c>
      <c r="B25" s="441" t="s">
        <v>1020</v>
      </c>
      <c r="C25" s="441" t="s">
        <v>1021</v>
      </c>
      <c r="D25" s="441"/>
      <c r="E25" s="441" t="s">
        <v>1181</v>
      </c>
      <c r="F25" s="441"/>
      <c r="G25" s="441"/>
      <c r="H25" s="441" t="s">
        <v>1769</v>
      </c>
      <c r="I25" s="441" t="s">
        <v>1770</v>
      </c>
      <c r="J25" s="441"/>
      <c r="K25" s="200" t="s">
        <v>1044</v>
      </c>
      <c r="L25" s="441" t="s">
        <v>1024</v>
      </c>
      <c r="M25" s="441">
        <v>246</v>
      </c>
      <c r="N25" s="441">
        <v>185</v>
      </c>
      <c r="O25" s="441" t="s">
        <v>1025</v>
      </c>
      <c r="P25" s="441" t="s">
        <v>1082</v>
      </c>
      <c r="Q25" s="441">
        <v>220</v>
      </c>
      <c r="R25" s="441" t="s">
        <v>1083</v>
      </c>
      <c r="S25" s="201"/>
      <c r="T25" s="441" t="s">
        <v>1028</v>
      </c>
      <c r="U25" s="441"/>
      <c r="V25" s="441"/>
      <c r="W25" s="441"/>
      <c r="X25" s="441" t="s">
        <v>1078</v>
      </c>
      <c r="Y25" s="441" t="s">
        <v>1071</v>
      </c>
      <c r="Z25" s="200"/>
      <c r="AA25" s="200"/>
      <c r="AB25" s="200"/>
      <c r="AC25" s="200"/>
      <c r="AD25" s="200"/>
      <c r="AE25" s="200" t="s">
        <v>1037</v>
      </c>
      <c r="AF25" s="200"/>
      <c r="AG25" s="200"/>
      <c r="AH25" s="200"/>
      <c r="AI25" s="200"/>
      <c r="AJ25" s="200" t="s">
        <v>1039</v>
      </c>
      <c r="AK25" s="200"/>
      <c r="AL25" s="200"/>
      <c r="AM25" s="200"/>
      <c r="AN25" s="200"/>
      <c r="AO25" s="200"/>
      <c r="AP25" s="200"/>
      <c r="AQ25" s="200"/>
      <c r="AR25" s="200"/>
      <c r="AS25" s="200"/>
      <c r="AT25" s="200"/>
      <c r="AU25" s="200"/>
      <c r="AV25" s="200"/>
      <c r="AW25" s="200"/>
      <c r="AX25" s="200"/>
      <c r="AY25" s="200"/>
      <c r="AZ25" s="200" t="s">
        <v>1041</v>
      </c>
      <c r="BA25" s="200"/>
      <c r="BB25" s="441">
        <f t="shared" si="0"/>
        <v>246</v>
      </c>
      <c r="BC25" s="441">
        <f t="shared" si="0"/>
        <v>185</v>
      </c>
      <c r="BD25" s="441"/>
      <c r="BE25" s="441">
        <v>6378</v>
      </c>
      <c r="BF25" s="202">
        <f t="shared" si="1"/>
        <v>290262780</v>
      </c>
      <c r="BG25" s="441"/>
      <c r="BH25" s="441" t="s">
        <v>1043</v>
      </c>
    </row>
    <row r="26" spans="1:60" ht="169" x14ac:dyDescent="0.2">
      <c r="A26" s="441" t="s">
        <v>559</v>
      </c>
      <c r="B26" s="441" t="s">
        <v>1020</v>
      </c>
      <c r="C26" s="441" t="s">
        <v>1021</v>
      </c>
      <c r="D26" s="441"/>
      <c r="E26" s="441" t="s">
        <v>1196</v>
      </c>
      <c r="F26" s="441"/>
      <c r="G26" s="441"/>
      <c r="H26" s="441" t="s">
        <v>1771</v>
      </c>
      <c r="I26" s="441" t="s">
        <v>1772</v>
      </c>
      <c r="J26" s="441"/>
      <c r="K26" s="200" t="s">
        <v>1044</v>
      </c>
      <c r="L26" s="441" t="s">
        <v>1024</v>
      </c>
      <c r="M26" s="441">
        <v>190</v>
      </c>
      <c r="N26" s="441">
        <v>326</v>
      </c>
      <c r="O26" s="441" t="s">
        <v>1025</v>
      </c>
      <c r="P26" s="441" t="s">
        <v>1082</v>
      </c>
      <c r="Q26" s="441">
        <v>47</v>
      </c>
      <c r="R26" s="441" t="s">
        <v>1083</v>
      </c>
      <c r="S26" s="201"/>
      <c r="T26" s="441" t="s">
        <v>1028</v>
      </c>
      <c r="U26" s="441"/>
      <c r="V26" s="441"/>
      <c r="W26" s="441"/>
      <c r="X26" s="441"/>
      <c r="Y26" s="441" t="s">
        <v>1071</v>
      </c>
      <c r="Z26" s="200"/>
      <c r="AA26" s="200"/>
      <c r="AB26" s="200"/>
      <c r="AC26" s="200"/>
      <c r="AD26" s="200"/>
      <c r="AE26" s="200" t="s">
        <v>1037</v>
      </c>
      <c r="AF26" s="200"/>
      <c r="AG26" s="200"/>
      <c r="AH26" s="200"/>
      <c r="AI26" s="200"/>
      <c r="AJ26" s="200" t="s">
        <v>1039</v>
      </c>
      <c r="AK26" s="200"/>
      <c r="AL26" s="200"/>
      <c r="AM26" s="200"/>
      <c r="AN26" s="200"/>
      <c r="AO26" s="200"/>
      <c r="AP26" s="200"/>
      <c r="AQ26" s="200"/>
      <c r="AR26" s="200"/>
      <c r="AS26" s="200"/>
      <c r="AT26" s="200"/>
      <c r="AU26" s="200"/>
      <c r="AV26" s="200"/>
      <c r="AW26" s="200"/>
      <c r="AX26" s="200"/>
      <c r="AY26" s="200"/>
      <c r="AZ26" s="200" t="s">
        <v>1041</v>
      </c>
      <c r="BA26" s="200"/>
      <c r="BB26" s="441">
        <f t="shared" si="0"/>
        <v>190</v>
      </c>
      <c r="BC26" s="441">
        <f t="shared" si="0"/>
        <v>326</v>
      </c>
      <c r="BD26" s="441"/>
      <c r="BE26" s="441">
        <v>6378</v>
      </c>
      <c r="BF26" s="202">
        <f t="shared" si="1"/>
        <v>395053320</v>
      </c>
      <c r="BG26" s="441"/>
      <c r="BH26" s="441" t="s">
        <v>1043</v>
      </c>
    </row>
    <row r="27" spans="1:60" ht="169" x14ac:dyDescent="0.2">
      <c r="A27" s="441" t="s">
        <v>560</v>
      </c>
      <c r="B27" s="441" t="s">
        <v>1045</v>
      </c>
      <c r="C27" s="441" t="s">
        <v>1046</v>
      </c>
      <c r="D27" s="441"/>
      <c r="E27" s="441" t="s">
        <v>1173</v>
      </c>
      <c r="F27" s="441"/>
      <c r="G27" s="441"/>
      <c r="H27" s="441" t="s">
        <v>1773</v>
      </c>
      <c r="I27" s="441" t="s">
        <v>1774</v>
      </c>
      <c r="J27" s="441"/>
      <c r="K27" s="200" t="s">
        <v>1044</v>
      </c>
      <c r="L27" s="441" t="s">
        <v>1024</v>
      </c>
      <c r="M27" s="441">
        <v>92</v>
      </c>
      <c r="N27" s="441">
        <v>66</v>
      </c>
      <c r="O27" s="441" t="s">
        <v>1025</v>
      </c>
      <c r="P27" s="441" t="s">
        <v>1082</v>
      </c>
      <c r="Q27" s="441">
        <v>231</v>
      </c>
      <c r="R27" s="441" t="s">
        <v>1083</v>
      </c>
      <c r="S27" s="201" t="s">
        <v>1056</v>
      </c>
      <c r="T27" s="441" t="s">
        <v>1028</v>
      </c>
      <c r="U27" s="441" t="s">
        <v>1092</v>
      </c>
      <c r="V27" s="441" t="s">
        <v>1030</v>
      </c>
      <c r="W27" s="441" t="s">
        <v>1031</v>
      </c>
      <c r="X27" s="441" t="s">
        <v>1078</v>
      </c>
      <c r="Y27" s="441" t="s">
        <v>1071</v>
      </c>
      <c r="Z27" s="200"/>
      <c r="AA27" s="200"/>
      <c r="AB27" s="200"/>
      <c r="AC27" s="200"/>
      <c r="AD27" s="200"/>
      <c r="AE27" s="200" t="s">
        <v>1037</v>
      </c>
      <c r="AF27" s="200"/>
      <c r="AG27" s="200"/>
      <c r="AH27" s="200"/>
      <c r="AI27" s="200"/>
      <c r="AJ27" s="200" t="s">
        <v>1051</v>
      </c>
      <c r="AK27" s="200"/>
      <c r="AL27" s="200"/>
      <c r="AM27" s="200"/>
      <c r="AN27" s="200"/>
      <c r="AO27" s="200"/>
      <c r="AP27" s="200"/>
      <c r="AQ27" s="200"/>
      <c r="AR27" s="200"/>
      <c r="AS27" s="200"/>
      <c r="AT27" s="200"/>
      <c r="AU27" s="200"/>
      <c r="AV27" s="200"/>
      <c r="AW27" s="200"/>
      <c r="AX27" s="200"/>
      <c r="AY27" s="200"/>
      <c r="AZ27" s="200" t="s">
        <v>1041</v>
      </c>
      <c r="BA27" s="200"/>
      <c r="BB27" s="441">
        <f t="shared" si="0"/>
        <v>92</v>
      </c>
      <c r="BC27" s="441">
        <f t="shared" si="0"/>
        <v>66</v>
      </c>
      <c r="BD27" s="441"/>
      <c r="BE27" s="441">
        <v>6378</v>
      </c>
      <c r="BF27" s="202">
        <f t="shared" si="1"/>
        <v>38727216</v>
      </c>
      <c r="BG27" s="441"/>
      <c r="BH27" s="441" t="s">
        <v>1043</v>
      </c>
    </row>
    <row r="28" spans="1:60" ht="169" x14ac:dyDescent="0.2">
      <c r="A28" s="441" t="s">
        <v>562</v>
      </c>
      <c r="B28" s="441" t="s">
        <v>1045</v>
      </c>
      <c r="C28" s="441" t="s">
        <v>1046</v>
      </c>
      <c r="D28" s="441"/>
      <c r="E28" s="441" t="s">
        <v>1177</v>
      </c>
      <c r="F28" s="441"/>
      <c r="G28" s="441"/>
      <c r="H28" s="441" t="s">
        <v>1775</v>
      </c>
      <c r="I28" s="441" t="s">
        <v>1776</v>
      </c>
      <c r="J28" s="441"/>
      <c r="K28" s="200" t="s">
        <v>1044</v>
      </c>
      <c r="L28" s="441" t="s">
        <v>1024</v>
      </c>
      <c r="M28" s="441">
        <v>108</v>
      </c>
      <c r="N28" s="441">
        <v>90</v>
      </c>
      <c r="O28" s="441" t="s">
        <v>1025</v>
      </c>
      <c r="P28" s="441" t="s">
        <v>1082</v>
      </c>
      <c r="Q28" s="441">
        <v>241</v>
      </c>
      <c r="R28" s="441" t="s">
        <v>1049</v>
      </c>
      <c r="S28" s="201"/>
      <c r="T28" s="441" t="s">
        <v>1028</v>
      </c>
      <c r="U28" s="441"/>
      <c r="V28" s="441"/>
      <c r="W28" s="441"/>
      <c r="X28" s="441"/>
      <c r="Y28" s="441" t="s">
        <v>1071</v>
      </c>
      <c r="Z28" s="200"/>
      <c r="AA28" s="200"/>
      <c r="AB28" s="200"/>
      <c r="AC28" s="200"/>
      <c r="AD28" s="200"/>
      <c r="AE28" s="200" t="s">
        <v>1037</v>
      </c>
      <c r="AF28" s="200"/>
      <c r="AG28" s="200"/>
      <c r="AH28" s="200"/>
      <c r="AI28" s="200"/>
      <c r="AJ28" s="200" t="s">
        <v>1039</v>
      </c>
      <c r="AK28" s="200"/>
      <c r="AL28" s="200"/>
      <c r="AM28" s="200"/>
      <c r="AN28" s="200"/>
      <c r="AO28" s="200"/>
      <c r="AP28" s="200"/>
      <c r="AQ28" s="200"/>
      <c r="AR28" s="200"/>
      <c r="AS28" s="200"/>
      <c r="AT28" s="200"/>
      <c r="AU28" s="200"/>
      <c r="AV28" s="200"/>
      <c r="AW28" s="200"/>
      <c r="AX28" s="200"/>
      <c r="AY28" s="200"/>
      <c r="AZ28" s="200" t="s">
        <v>1041</v>
      </c>
      <c r="BA28" s="200"/>
      <c r="BB28" s="441">
        <f t="shared" si="0"/>
        <v>108</v>
      </c>
      <c r="BC28" s="441">
        <f t="shared" si="0"/>
        <v>90</v>
      </c>
      <c r="BD28" s="441"/>
      <c r="BE28" s="441">
        <v>6378</v>
      </c>
      <c r="BF28" s="202">
        <f t="shared" si="1"/>
        <v>61994160</v>
      </c>
      <c r="BG28" s="441"/>
      <c r="BH28" s="441" t="s">
        <v>1043</v>
      </c>
    </row>
    <row r="29" spans="1:60" ht="169" x14ac:dyDescent="0.2">
      <c r="A29" s="441" t="s">
        <v>563</v>
      </c>
      <c r="B29" s="441" t="s">
        <v>1045</v>
      </c>
      <c r="C29" s="441" t="s">
        <v>1046</v>
      </c>
      <c r="D29" s="441"/>
      <c r="E29" s="441" t="s">
        <v>1047</v>
      </c>
      <c r="F29" s="441"/>
      <c r="G29" s="441"/>
      <c r="H29" s="441" t="s">
        <v>1777</v>
      </c>
      <c r="I29" s="441" t="s">
        <v>1778</v>
      </c>
      <c r="J29" s="441"/>
      <c r="K29" s="200" t="s">
        <v>1044</v>
      </c>
      <c r="L29" s="441" t="s">
        <v>1024</v>
      </c>
      <c r="M29" s="441">
        <v>80</v>
      </c>
      <c r="N29" s="441">
        <v>590</v>
      </c>
      <c r="O29" s="441" t="s">
        <v>1025</v>
      </c>
      <c r="P29" s="441" t="s">
        <v>1026</v>
      </c>
      <c r="Q29" s="441">
        <v>124</v>
      </c>
      <c r="R29" s="441" t="s">
        <v>1049</v>
      </c>
      <c r="S29" s="201" t="s">
        <v>1050</v>
      </c>
      <c r="T29" s="441" t="s">
        <v>1028</v>
      </c>
      <c r="U29" s="441" t="s">
        <v>1029</v>
      </c>
      <c r="V29" s="441"/>
      <c r="W29" s="441"/>
      <c r="X29" s="441"/>
      <c r="Y29" s="441" t="s">
        <v>1033</v>
      </c>
      <c r="Z29" s="200"/>
      <c r="AA29" s="200"/>
      <c r="AB29" s="200"/>
      <c r="AC29" s="200"/>
      <c r="AD29" s="200"/>
      <c r="AE29" s="200" t="s">
        <v>1037</v>
      </c>
      <c r="AF29" s="200"/>
      <c r="AG29" s="200"/>
      <c r="AH29" s="200"/>
      <c r="AI29" s="200"/>
      <c r="AJ29" s="200" t="s">
        <v>1051</v>
      </c>
      <c r="AK29" s="200"/>
      <c r="AL29" s="200"/>
      <c r="AM29" s="200"/>
      <c r="AN29" s="200"/>
      <c r="AO29" s="200"/>
      <c r="AP29" s="200"/>
      <c r="AQ29" s="200"/>
      <c r="AR29" s="200"/>
      <c r="AS29" s="200"/>
      <c r="AT29" s="200"/>
      <c r="AU29" s="200"/>
      <c r="AV29" s="200"/>
      <c r="AW29" s="200"/>
      <c r="AX29" s="200"/>
      <c r="AY29" s="200"/>
      <c r="AZ29" s="200" t="s">
        <v>1041</v>
      </c>
      <c r="BA29" s="200" t="s">
        <v>1739</v>
      </c>
      <c r="BB29" s="441">
        <f t="shared" si="0"/>
        <v>80</v>
      </c>
      <c r="BC29" s="441">
        <f t="shared" si="0"/>
        <v>590</v>
      </c>
      <c r="BD29" s="441"/>
      <c r="BE29" s="441">
        <v>6378</v>
      </c>
      <c r="BF29" s="202">
        <f t="shared" si="1"/>
        <v>301041600</v>
      </c>
      <c r="BG29" s="441"/>
      <c r="BH29" s="441" t="s">
        <v>1043</v>
      </c>
    </row>
    <row r="30" spans="1:60" ht="65" x14ac:dyDescent="0.2">
      <c r="A30" s="441" t="s">
        <v>564</v>
      </c>
      <c r="B30" s="441" t="s">
        <v>1192</v>
      </c>
      <c r="C30" s="441" t="s">
        <v>1193</v>
      </c>
      <c r="D30" s="441"/>
      <c r="E30" s="441" t="s">
        <v>1194</v>
      </c>
      <c r="F30" s="441"/>
      <c r="G30" s="441"/>
      <c r="H30" s="441" t="s">
        <v>1779</v>
      </c>
      <c r="I30" s="441" t="s">
        <v>1780</v>
      </c>
      <c r="J30" s="441"/>
      <c r="K30" s="200" t="s">
        <v>1102</v>
      </c>
      <c r="L30" s="441" t="s">
        <v>1024</v>
      </c>
      <c r="M30" s="441">
        <v>25</v>
      </c>
      <c r="N30" s="441">
        <v>99</v>
      </c>
      <c r="O30" s="441" t="s">
        <v>1025</v>
      </c>
      <c r="P30" s="441" t="s">
        <v>1026</v>
      </c>
      <c r="Q30" s="441">
        <v>177</v>
      </c>
      <c r="R30" s="441" t="s">
        <v>1049</v>
      </c>
      <c r="S30" s="201"/>
      <c r="T30" s="441" t="s">
        <v>1028</v>
      </c>
      <c r="U30" s="441"/>
      <c r="V30" s="441"/>
      <c r="W30" s="441"/>
      <c r="X30" s="441"/>
      <c r="Y30" s="441" t="s">
        <v>1071</v>
      </c>
      <c r="Z30" s="200"/>
      <c r="AA30" s="200"/>
      <c r="AB30" s="200"/>
      <c r="AC30" s="200"/>
      <c r="AD30" s="200"/>
      <c r="AE30" s="200" t="s">
        <v>1037</v>
      </c>
      <c r="AF30" s="200"/>
      <c r="AG30" s="200"/>
      <c r="AH30" s="200"/>
      <c r="AI30" s="200"/>
      <c r="AJ30" s="200" t="s">
        <v>1039</v>
      </c>
      <c r="AK30" s="200"/>
      <c r="AL30" s="200"/>
      <c r="AM30" s="200"/>
      <c r="AN30" s="200"/>
      <c r="AO30" s="200"/>
      <c r="AP30" s="200"/>
      <c r="AQ30" s="200"/>
      <c r="AR30" s="200"/>
      <c r="AS30" s="200"/>
      <c r="AT30" s="200"/>
      <c r="AU30" s="200"/>
      <c r="AV30" s="200"/>
      <c r="AW30" s="200"/>
      <c r="AX30" s="200"/>
      <c r="AY30" s="200"/>
      <c r="AZ30" s="200" t="s">
        <v>1041</v>
      </c>
      <c r="BA30" s="200"/>
      <c r="BB30" s="441">
        <f t="shared" si="0"/>
        <v>25</v>
      </c>
      <c r="BC30" s="441">
        <f t="shared" si="0"/>
        <v>99</v>
      </c>
      <c r="BD30" s="441"/>
      <c r="BE30" s="441">
        <v>6378</v>
      </c>
      <c r="BF30" s="202">
        <f t="shared" si="1"/>
        <v>15785550</v>
      </c>
      <c r="BG30" s="441"/>
      <c r="BH30" s="441" t="s">
        <v>1043</v>
      </c>
    </row>
    <row r="31" spans="1:60" ht="169" x14ac:dyDescent="0.2">
      <c r="A31" s="441" t="s">
        <v>565</v>
      </c>
      <c r="B31" s="441" t="s">
        <v>1199</v>
      </c>
      <c r="C31" s="441" t="s">
        <v>1200</v>
      </c>
      <c r="D31" s="441"/>
      <c r="E31" s="441" t="s">
        <v>1201</v>
      </c>
      <c r="F31" s="441"/>
      <c r="G31" s="441"/>
      <c r="H31" s="441" t="s">
        <v>1781</v>
      </c>
      <c r="I31" s="441" t="s">
        <v>1782</v>
      </c>
      <c r="J31" s="441"/>
      <c r="K31" s="200" t="s">
        <v>1044</v>
      </c>
      <c r="L31" s="441" t="s">
        <v>1024</v>
      </c>
      <c r="M31" s="441">
        <v>100</v>
      </c>
      <c r="N31" s="441">
        <v>95</v>
      </c>
      <c r="O31" s="441" t="s">
        <v>1025</v>
      </c>
      <c r="P31" s="441" t="s">
        <v>1026</v>
      </c>
      <c r="Q31" s="441">
        <v>118</v>
      </c>
      <c r="R31" s="441" t="s">
        <v>1049</v>
      </c>
      <c r="S31" s="201"/>
      <c r="T31" s="441" t="s">
        <v>1028</v>
      </c>
      <c r="U31" s="441"/>
      <c r="V31" s="441"/>
      <c r="W31" s="441"/>
      <c r="X31" s="441"/>
      <c r="Y31" s="441" t="s">
        <v>1033</v>
      </c>
      <c r="Z31" s="200"/>
      <c r="AA31" s="200"/>
      <c r="AB31" s="200"/>
      <c r="AC31" s="200"/>
      <c r="AD31" s="200"/>
      <c r="AE31" s="200" t="s">
        <v>1037</v>
      </c>
      <c r="AF31" s="200"/>
      <c r="AG31" s="200"/>
      <c r="AH31" s="200"/>
      <c r="AI31" s="200"/>
      <c r="AJ31" s="200" t="s">
        <v>1051</v>
      </c>
      <c r="AK31" s="200"/>
      <c r="AL31" s="200"/>
      <c r="AM31" s="200"/>
      <c r="AN31" s="200"/>
      <c r="AO31" s="200"/>
      <c r="AP31" s="200"/>
      <c r="AQ31" s="200"/>
      <c r="AR31" s="200"/>
      <c r="AS31" s="200"/>
      <c r="AT31" s="200"/>
      <c r="AU31" s="200"/>
      <c r="AV31" s="200"/>
      <c r="AW31" s="200"/>
      <c r="AX31" s="200"/>
      <c r="AY31" s="200"/>
      <c r="AZ31" s="200" t="s">
        <v>1041</v>
      </c>
      <c r="BA31" s="200" t="s">
        <v>1783</v>
      </c>
      <c r="BB31" s="441">
        <f t="shared" si="0"/>
        <v>100</v>
      </c>
      <c r="BC31" s="441">
        <f t="shared" si="0"/>
        <v>95</v>
      </c>
      <c r="BD31" s="441"/>
      <c r="BE31" s="441">
        <v>6378</v>
      </c>
      <c r="BF31" s="202">
        <f t="shared" si="1"/>
        <v>60591000</v>
      </c>
      <c r="BG31" s="441"/>
      <c r="BH31" s="441" t="s">
        <v>1043</v>
      </c>
    </row>
    <row r="32" spans="1:60" ht="169" x14ac:dyDescent="0.2">
      <c r="A32" s="441" t="s">
        <v>567</v>
      </c>
      <c r="B32" s="441" t="s">
        <v>1199</v>
      </c>
      <c r="C32" s="441" t="s">
        <v>1200</v>
      </c>
      <c r="D32" s="441"/>
      <c r="E32" s="441" t="s">
        <v>1203</v>
      </c>
      <c r="F32" s="441"/>
      <c r="G32" s="441"/>
      <c r="H32" s="441" t="s">
        <v>1784</v>
      </c>
      <c r="I32" s="441" t="s">
        <v>1785</v>
      </c>
      <c r="J32" s="441"/>
      <c r="K32" s="200" t="s">
        <v>1044</v>
      </c>
      <c r="L32" s="441" t="s">
        <v>1024</v>
      </c>
      <c r="M32" s="441">
        <v>280</v>
      </c>
      <c r="N32" s="441">
        <v>160</v>
      </c>
      <c r="O32" s="441" t="s">
        <v>1025</v>
      </c>
      <c r="P32" s="441" t="s">
        <v>1026</v>
      </c>
      <c r="Q32" s="441">
        <v>275</v>
      </c>
      <c r="R32" s="441" t="s">
        <v>1027</v>
      </c>
      <c r="S32" s="201"/>
      <c r="T32" s="441" t="s">
        <v>1028</v>
      </c>
      <c r="U32" s="441"/>
      <c r="V32" s="441"/>
      <c r="W32" s="441"/>
      <c r="X32" s="441"/>
      <c r="Y32" s="441" t="s">
        <v>1071</v>
      </c>
      <c r="Z32" s="200"/>
      <c r="AA32" s="200"/>
      <c r="AB32" s="200"/>
      <c r="AC32" s="200"/>
      <c r="AD32" s="200"/>
      <c r="AE32" s="200" t="s">
        <v>1037</v>
      </c>
      <c r="AF32" s="200"/>
      <c r="AG32" s="200"/>
      <c r="AH32" s="200"/>
      <c r="AI32" s="200"/>
      <c r="AJ32" s="200" t="s">
        <v>1051</v>
      </c>
      <c r="AK32" s="200"/>
      <c r="AL32" s="200"/>
      <c r="AM32" s="200"/>
      <c r="AN32" s="200"/>
      <c r="AO32" s="200"/>
      <c r="AP32" s="200"/>
      <c r="AQ32" s="200"/>
      <c r="AR32" s="200"/>
      <c r="AS32" s="200"/>
      <c r="AT32" s="200"/>
      <c r="AU32" s="200"/>
      <c r="AV32" s="200"/>
      <c r="AW32" s="200"/>
      <c r="AX32" s="200"/>
      <c r="AY32" s="200"/>
      <c r="AZ32" s="200" t="s">
        <v>1041</v>
      </c>
      <c r="BA32" s="200"/>
      <c r="BB32" s="441">
        <f t="shared" si="0"/>
        <v>280</v>
      </c>
      <c r="BC32" s="441">
        <f t="shared" si="0"/>
        <v>160</v>
      </c>
      <c r="BD32" s="441"/>
      <c r="BE32" s="441">
        <v>6378</v>
      </c>
      <c r="BF32" s="202">
        <f t="shared" si="1"/>
        <v>285734400</v>
      </c>
      <c r="BG32" s="441"/>
      <c r="BH32" s="441" t="s">
        <v>1043</v>
      </c>
    </row>
    <row r="33" spans="1:60" ht="169" x14ac:dyDescent="0.2">
      <c r="A33" s="441" t="s">
        <v>568</v>
      </c>
      <c r="B33" s="441" t="s">
        <v>1199</v>
      </c>
      <c r="C33" s="441" t="s">
        <v>1200</v>
      </c>
      <c r="D33" s="441"/>
      <c r="E33" s="441" t="s">
        <v>1204</v>
      </c>
      <c r="F33" s="441"/>
      <c r="G33" s="441"/>
      <c r="H33" s="441" t="s">
        <v>1786</v>
      </c>
      <c r="I33" s="441" t="s">
        <v>1787</v>
      </c>
      <c r="J33" s="441"/>
      <c r="K33" s="200" t="s">
        <v>1044</v>
      </c>
      <c r="L33" s="441" t="s">
        <v>1024</v>
      </c>
      <c r="M33" s="441">
        <v>98</v>
      </c>
      <c r="N33" s="441">
        <v>300</v>
      </c>
      <c r="O33" s="441" t="s">
        <v>1025</v>
      </c>
      <c r="P33" s="441" t="s">
        <v>1026</v>
      </c>
      <c r="Q33" s="441">
        <v>180</v>
      </c>
      <c r="R33" s="441" t="s">
        <v>1049</v>
      </c>
      <c r="S33" s="201"/>
      <c r="T33" s="441" t="s">
        <v>1028</v>
      </c>
      <c r="U33" s="441"/>
      <c r="V33" s="441"/>
      <c r="W33" s="441"/>
      <c r="X33" s="441"/>
      <c r="Y33" s="441" t="s">
        <v>1134</v>
      </c>
      <c r="Z33" s="200"/>
      <c r="AA33" s="200"/>
      <c r="AB33" s="200"/>
      <c r="AC33" s="200"/>
      <c r="AD33" s="200"/>
      <c r="AE33" s="200" t="s">
        <v>1037</v>
      </c>
      <c r="AF33" s="200"/>
      <c r="AG33" s="200"/>
      <c r="AH33" s="200"/>
      <c r="AI33" s="200"/>
      <c r="AJ33" s="200" t="s">
        <v>1051</v>
      </c>
      <c r="AK33" s="200"/>
      <c r="AL33" s="200"/>
      <c r="AM33" s="200"/>
      <c r="AN33" s="200"/>
      <c r="AO33" s="200"/>
      <c r="AP33" s="200"/>
      <c r="AQ33" s="200"/>
      <c r="AR33" s="200"/>
      <c r="AS33" s="200"/>
      <c r="AT33" s="200"/>
      <c r="AU33" s="200"/>
      <c r="AV33" s="200"/>
      <c r="AW33" s="200"/>
      <c r="AX33" s="200"/>
      <c r="AY33" s="200"/>
      <c r="AZ33" s="200" t="s">
        <v>1072</v>
      </c>
      <c r="BA33" s="200"/>
      <c r="BB33" s="441">
        <f t="shared" si="0"/>
        <v>98</v>
      </c>
      <c r="BC33" s="441">
        <f t="shared" si="0"/>
        <v>300</v>
      </c>
      <c r="BD33" s="441"/>
      <c r="BE33" s="441">
        <v>6378</v>
      </c>
      <c r="BF33" s="202">
        <f t="shared" si="1"/>
        <v>187513200</v>
      </c>
      <c r="BG33" s="441"/>
      <c r="BH33" s="441" t="s">
        <v>1043</v>
      </c>
    </row>
    <row r="34" spans="1:60" ht="130" x14ac:dyDescent="0.2">
      <c r="A34" s="441" t="s">
        <v>558</v>
      </c>
      <c r="B34" s="441" t="s">
        <v>1199</v>
      </c>
      <c r="C34" s="441" t="s">
        <v>1200</v>
      </c>
      <c r="D34" s="441"/>
      <c r="E34" s="441" t="s">
        <v>1206</v>
      </c>
      <c r="F34" s="441"/>
      <c r="G34" s="441"/>
      <c r="H34" s="441" t="s">
        <v>1788</v>
      </c>
      <c r="I34" s="441" t="s">
        <v>1789</v>
      </c>
      <c r="J34" s="441"/>
      <c r="K34" s="200" t="s">
        <v>1120</v>
      </c>
      <c r="L34" s="441" t="s">
        <v>1024</v>
      </c>
      <c r="M34" s="441">
        <v>60</v>
      </c>
      <c r="N34" s="441">
        <v>35</v>
      </c>
      <c r="O34" s="441" t="s">
        <v>1069</v>
      </c>
      <c r="P34" s="441" t="s">
        <v>1026</v>
      </c>
      <c r="Q34" s="441">
        <v>160</v>
      </c>
      <c r="R34" s="441" t="s">
        <v>1049</v>
      </c>
      <c r="S34" s="201"/>
      <c r="T34" s="441" t="s">
        <v>1028</v>
      </c>
      <c r="U34" s="441"/>
      <c r="V34" s="441"/>
      <c r="W34" s="441"/>
      <c r="X34" s="441"/>
      <c r="Y34" s="441" t="s">
        <v>1071</v>
      </c>
      <c r="Z34" s="200"/>
      <c r="AA34" s="200"/>
      <c r="AB34" s="200"/>
      <c r="AC34" s="200"/>
      <c r="AD34" s="200"/>
      <c r="AE34" s="200" t="s">
        <v>1037</v>
      </c>
      <c r="AF34" s="200"/>
      <c r="AG34" s="200"/>
      <c r="AH34" s="200"/>
      <c r="AI34" s="200"/>
      <c r="AJ34" s="200" t="s">
        <v>1051</v>
      </c>
      <c r="AK34" s="200"/>
      <c r="AL34" s="200"/>
      <c r="AM34" s="200"/>
      <c r="AN34" s="200"/>
      <c r="AO34" s="200"/>
      <c r="AP34" s="200"/>
      <c r="AQ34" s="200"/>
      <c r="AR34" s="200"/>
      <c r="AS34" s="200"/>
      <c r="AT34" s="200"/>
      <c r="AU34" s="200"/>
      <c r="AV34" s="200"/>
      <c r="AW34" s="200"/>
      <c r="AX34" s="200"/>
      <c r="AY34" s="200"/>
      <c r="AZ34" s="200" t="s">
        <v>1041</v>
      </c>
      <c r="BA34" s="200"/>
      <c r="BB34" s="441">
        <f t="shared" si="0"/>
        <v>60</v>
      </c>
      <c r="BC34" s="441">
        <f t="shared" si="0"/>
        <v>35</v>
      </c>
      <c r="BD34" s="441"/>
      <c r="BE34" s="441">
        <v>6378</v>
      </c>
      <c r="BF34" s="202">
        <f t="shared" si="1"/>
        <v>13393800</v>
      </c>
      <c r="BG34" s="441"/>
      <c r="BH34" s="441" t="s">
        <v>1043</v>
      </c>
    </row>
    <row r="35" spans="1:60" ht="65" x14ac:dyDescent="0.2">
      <c r="A35" s="441" t="s">
        <v>571</v>
      </c>
      <c r="B35" s="441" t="s">
        <v>1065</v>
      </c>
      <c r="C35" s="441" t="s">
        <v>1066</v>
      </c>
      <c r="D35" s="441"/>
      <c r="E35" s="441" t="s">
        <v>1103</v>
      </c>
      <c r="F35" s="441"/>
      <c r="G35" s="441"/>
      <c r="H35" s="441" t="s">
        <v>1790</v>
      </c>
      <c r="I35" s="441" t="s">
        <v>1791</v>
      </c>
      <c r="J35" s="441"/>
      <c r="K35" s="203" t="s">
        <v>1107</v>
      </c>
      <c r="L35" s="441" t="s">
        <v>1099</v>
      </c>
      <c r="M35" s="441">
        <v>220</v>
      </c>
      <c r="N35" s="441">
        <v>190</v>
      </c>
      <c r="O35" s="441" t="s">
        <v>1025</v>
      </c>
      <c r="P35" s="441" t="s">
        <v>1105</v>
      </c>
      <c r="Q35" s="441">
        <v>350</v>
      </c>
      <c r="R35" s="441" t="s">
        <v>1027</v>
      </c>
      <c r="S35" s="201"/>
      <c r="T35" s="441" t="s">
        <v>1028</v>
      </c>
      <c r="U35" s="441"/>
      <c r="V35" s="441"/>
      <c r="W35" s="441"/>
      <c r="X35" s="441"/>
      <c r="Y35" s="441" t="s">
        <v>1071</v>
      </c>
      <c r="Z35" s="200"/>
      <c r="AA35" s="200"/>
      <c r="AB35" s="200"/>
      <c r="AC35" s="200"/>
      <c r="AD35" s="200"/>
      <c r="AE35" s="200" t="s">
        <v>1037</v>
      </c>
      <c r="AF35" s="200"/>
      <c r="AG35" s="200"/>
      <c r="AH35" s="200"/>
      <c r="AI35" s="200"/>
      <c r="AJ35" s="200" t="s">
        <v>1051</v>
      </c>
      <c r="AK35" s="200"/>
      <c r="AL35" s="200"/>
      <c r="AM35" s="200"/>
      <c r="AN35" s="200"/>
      <c r="AO35" s="200"/>
      <c r="AP35" s="200"/>
      <c r="AQ35" s="200"/>
      <c r="AR35" s="200"/>
      <c r="AS35" s="200"/>
      <c r="AT35" s="200"/>
      <c r="AU35" s="200"/>
      <c r="AV35" s="200"/>
      <c r="AW35" s="200"/>
      <c r="AX35" s="200"/>
      <c r="AY35" s="200"/>
      <c r="AZ35" s="200" t="s">
        <v>1041</v>
      </c>
      <c r="BA35" s="200"/>
      <c r="BB35" s="441">
        <f t="shared" si="0"/>
        <v>220</v>
      </c>
      <c r="BC35" s="441">
        <f t="shared" si="0"/>
        <v>190</v>
      </c>
      <c r="BD35" s="441"/>
      <c r="BE35" s="441">
        <v>6378</v>
      </c>
      <c r="BF35" s="202">
        <f t="shared" si="1"/>
        <v>266600400</v>
      </c>
      <c r="BG35" s="441"/>
      <c r="BH35" s="441" t="s">
        <v>1043</v>
      </c>
    </row>
    <row r="36" spans="1:60" ht="169" x14ac:dyDescent="0.2">
      <c r="A36" s="441" t="s">
        <v>573</v>
      </c>
      <c r="B36" s="441" t="s">
        <v>1065</v>
      </c>
      <c r="C36" s="441" t="s">
        <v>1066</v>
      </c>
      <c r="D36" s="441"/>
      <c r="E36" s="441" t="s">
        <v>1128</v>
      </c>
      <c r="F36" s="441"/>
      <c r="G36" s="441"/>
      <c r="H36" s="441" t="s">
        <v>1792</v>
      </c>
      <c r="I36" s="441" t="s">
        <v>1793</v>
      </c>
      <c r="J36" s="441"/>
      <c r="K36" s="200" t="s">
        <v>1044</v>
      </c>
      <c r="L36" s="441" t="s">
        <v>1024</v>
      </c>
      <c r="M36" s="441">
        <v>94</v>
      </c>
      <c r="N36" s="441">
        <v>43</v>
      </c>
      <c r="O36" s="441" t="s">
        <v>1069</v>
      </c>
      <c r="P36" s="441" t="s">
        <v>1026</v>
      </c>
      <c r="Q36" s="441">
        <v>169</v>
      </c>
      <c r="R36" s="441" t="s">
        <v>1049</v>
      </c>
      <c r="S36" s="201"/>
      <c r="T36" s="441" t="s">
        <v>1028</v>
      </c>
      <c r="U36" s="441"/>
      <c r="V36" s="441"/>
      <c r="W36" s="441"/>
      <c r="X36" s="441"/>
      <c r="Y36" s="441" t="s">
        <v>1071</v>
      </c>
      <c r="Z36" s="200"/>
      <c r="AA36" s="200"/>
      <c r="AB36" s="200"/>
      <c r="AC36" s="200"/>
      <c r="AD36" s="200"/>
      <c r="AE36" s="200" t="s">
        <v>1037</v>
      </c>
      <c r="AF36" s="200"/>
      <c r="AG36" s="200"/>
      <c r="AH36" s="200"/>
      <c r="AI36" s="200"/>
      <c r="AJ36" s="200" t="s">
        <v>1039</v>
      </c>
      <c r="AK36" s="200"/>
      <c r="AL36" s="200"/>
      <c r="AM36" s="200"/>
      <c r="AN36" s="200"/>
      <c r="AO36" s="200"/>
      <c r="AP36" s="200"/>
      <c r="AQ36" s="200"/>
      <c r="AR36" s="200"/>
      <c r="AS36" s="200"/>
      <c r="AT36" s="200"/>
      <c r="AU36" s="200"/>
      <c r="AV36" s="200"/>
      <c r="AW36" s="200"/>
      <c r="AX36" s="200"/>
      <c r="AY36" s="200"/>
      <c r="AZ36" s="200" t="s">
        <v>1072</v>
      </c>
      <c r="BA36" s="200"/>
      <c r="BB36" s="441">
        <f t="shared" si="0"/>
        <v>94</v>
      </c>
      <c r="BC36" s="441">
        <f t="shared" si="0"/>
        <v>43</v>
      </c>
      <c r="BD36" s="441"/>
      <c r="BE36" s="441">
        <v>6378</v>
      </c>
      <c r="BF36" s="202">
        <f t="shared" si="1"/>
        <v>25779876</v>
      </c>
      <c r="BG36" s="441"/>
      <c r="BH36" s="441" t="s">
        <v>1043</v>
      </c>
    </row>
    <row r="37" spans="1:60" ht="169" x14ac:dyDescent="0.2">
      <c r="A37" s="441" t="s">
        <v>574</v>
      </c>
      <c r="B37" s="441" t="s">
        <v>1065</v>
      </c>
      <c r="C37" s="441" t="s">
        <v>1066</v>
      </c>
      <c r="D37" s="441"/>
      <c r="E37" s="441" t="s">
        <v>1067</v>
      </c>
      <c r="F37" s="441"/>
      <c r="G37" s="441"/>
      <c r="H37" s="441" t="s">
        <v>1794</v>
      </c>
      <c r="I37" s="441" t="s">
        <v>1795</v>
      </c>
      <c r="J37" s="441"/>
      <c r="K37" s="200" t="s">
        <v>1044</v>
      </c>
      <c r="L37" s="441" t="s">
        <v>1024</v>
      </c>
      <c r="M37" s="441">
        <v>66</v>
      </c>
      <c r="N37" s="441">
        <v>32</v>
      </c>
      <c r="O37" s="441" t="s">
        <v>1069</v>
      </c>
      <c r="P37" s="441" t="s">
        <v>1026</v>
      </c>
      <c r="Q37" s="441">
        <v>107</v>
      </c>
      <c r="R37" s="441" t="s">
        <v>1070</v>
      </c>
      <c r="S37" s="201" t="s">
        <v>1050</v>
      </c>
      <c r="T37" s="441" t="s">
        <v>1028</v>
      </c>
      <c r="U37" s="441"/>
      <c r="V37" s="441"/>
      <c r="W37" s="441"/>
      <c r="X37" s="441"/>
      <c r="Y37" s="441" t="s">
        <v>1071</v>
      </c>
      <c r="Z37" s="200"/>
      <c r="AA37" s="200"/>
      <c r="AB37" s="200"/>
      <c r="AC37" s="200"/>
      <c r="AD37" s="200"/>
      <c r="AE37" s="200" t="s">
        <v>1037</v>
      </c>
      <c r="AF37" s="200"/>
      <c r="AG37" s="200"/>
      <c r="AH37" s="200"/>
      <c r="AI37" s="200"/>
      <c r="AJ37" s="200" t="s">
        <v>1039</v>
      </c>
      <c r="AK37" s="200"/>
      <c r="AL37" s="200"/>
      <c r="AM37" s="200"/>
      <c r="AN37" s="200"/>
      <c r="AO37" s="200"/>
      <c r="AP37" s="200"/>
      <c r="AQ37" s="200"/>
      <c r="AR37" s="200"/>
      <c r="AS37" s="200"/>
      <c r="AT37" s="200"/>
      <c r="AU37" s="200"/>
      <c r="AV37" s="200"/>
      <c r="AW37" s="200"/>
      <c r="AX37" s="200"/>
      <c r="AY37" s="200"/>
      <c r="AZ37" s="200" t="s">
        <v>1072</v>
      </c>
      <c r="BA37" s="200"/>
      <c r="BB37" s="441">
        <f t="shared" si="0"/>
        <v>66</v>
      </c>
      <c r="BC37" s="441">
        <f t="shared" si="0"/>
        <v>32</v>
      </c>
      <c r="BD37" s="441"/>
      <c r="BE37" s="441">
        <v>6378</v>
      </c>
      <c r="BF37" s="202">
        <f t="shared" si="1"/>
        <v>13470336</v>
      </c>
      <c r="BG37" s="441"/>
      <c r="BH37" s="441" t="s">
        <v>1043</v>
      </c>
    </row>
    <row r="38" spans="1:60" ht="169" x14ac:dyDescent="0.2">
      <c r="A38" s="441" t="s">
        <v>575</v>
      </c>
      <c r="B38" s="441" t="s">
        <v>1167</v>
      </c>
      <c r="C38" s="205" t="s">
        <v>1168</v>
      </c>
      <c r="D38" s="441"/>
      <c r="E38" s="441" t="s">
        <v>1169</v>
      </c>
      <c r="F38" s="441"/>
      <c r="G38" s="441"/>
      <c r="H38" s="441" t="s">
        <v>1796</v>
      </c>
      <c r="I38" s="441" t="s">
        <v>1797</v>
      </c>
      <c r="J38" s="441"/>
      <c r="K38" s="200" t="s">
        <v>1044</v>
      </c>
      <c r="L38" s="441" t="s">
        <v>1024</v>
      </c>
      <c r="M38" s="441">
        <v>91</v>
      </c>
      <c r="N38" s="441">
        <v>193</v>
      </c>
      <c r="O38" s="441" t="s">
        <v>1025</v>
      </c>
      <c r="P38" s="441" t="s">
        <v>1026</v>
      </c>
      <c r="Q38" s="441">
        <v>263</v>
      </c>
      <c r="R38" s="441" t="s">
        <v>1049</v>
      </c>
      <c r="S38" s="201"/>
      <c r="T38" s="441" t="s">
        <v>1028</v>
      </c>
      <c r="U38" s="441" t="s">
        <v>1057</v>
      </c>
      <c r="V38" s="441" t="s">
        <v>1171</v>
      </c>
      <c r="W38" s="441" t="s">
        <v>1031</v>
      </c>
      <c r="X38" s="441" t="s">
        <v>1078</v>
      </c>
      <c r="Y38" s="441" t="s">
        <v>1071</v>
      </c>
      <c r="Z38" s="200"/>
      <c r="AA38" s="200"/>
      <c r="AB38" s="200"/>
      <c r="AC38" s="200"/>
      <c r="AD38" s="200"/>
      <c r="AE38" s="200" t="s">
        <v>1037</v>
      </c>
      <c r="AF38" s="200"/>
      <c r="AG38" s="200"/>
      <c r="AH38" s="200"/>
      <c r="AI38" s="200"/>
      <c r="AJ38" s="200" t="s">
        <v>1039</v>
      </c>
      <c r="AK38" s="200"/>
      <c r="AL38" s="200"/>
      <c r="AM38" s="200"/>
      <c r="AN38" s="200"/>
      <c r="AO38" s="200"/>
      <c r="AP38" s="200"/>
      <c r="AQ38" s="200"/>
      <c r="AR38" s="200"/>
      <c r="AS38" s="200"/>
      <c r="AT38" s="200"/>
      <c r="AU38" s="200"/>
      <c r="AV38" s="200"/>
      <c r="AW38" s="200"/>
      <c r="AX38" s="200"/>
      <c r="AY38" s="200"/>
      <c r="AZ38" s="200" t="s">
        <v>1041</v>
      </c>
      <c r="BA38" s="200"/>
      <c r="BB38" s="441">
        <f t="shared" si="0"/>
        <v>91</v>
      </c>
      <c r="BC38" s="441">
        <f t="shared" si="0"/>
        <v>193</v>
      </c>
      <c r="BD38" s="441"/>
      <c r="BE38" s="441">
        <v>6378</v>
      </c>
      <c r="BF38" s="202">
        <f t="shared" si="1"/>
        <v>112016814</v>
      </c>
      <c r="BG38" s="441"/>
      <c r="BH38" s="441" t="s">
        <v>1043</v>
      </c>
    </row>
    <row r="39" spans="1:60" ht="169" x14ac:dyDescent="0.2">
      <c r="A39" s="441" t="s">
        <v>577</v>
      </c>
      <c r="B39" s="205" t="s">
        <v>1161</v>
      </c>
      <c r="C39" s="205" t="s">
        <v>1162</v>
      </c>
      <c r="D39" s="441"/>
      <c r="E39" s="441" t="s">
        <v>1163</v>
      </c>
      <c r="F39" s="441"/>
      <c r="G39" s="441"/>
      <c r="H39" s="441" t="s">
        <v>1798</v>
      </c>
      <c r="I39" s="441" t="s">
        <v>1799</v>
      </c>
      <c r="J39" s="441"/>
      <c r="K39" s="200" t="s">
        <v>1044</v>
      </c>
      <c r="L39" s="441" t="s">
        <v>1024</v>
      </c>
      <c r="M39" s="441">
        <v>225</v>
      </c>
      <c r="N39" s="441">
        <v>205</v>
      </c>
      <c r="O39" s="441" t="s">
        <v>1025</v>
      </c>
      <c r="P39" s="441" t="s">
        <v>1026</v>
      </c>
      <c r="Q39" s="441">
        <v>278</v>
      </c>
      <c r="R39" s="441" t="s">
        <v>1027</v>
      </c>
      <c r="S39" s="201" t="s">
        <v>1050</v>
      </c>
      <c r="T39" s="441" t="s">
        <v>1028</v>
      </c>
      <c r="U39" s="441" t="s">
        <v>1057</v>
      </c>
      <c r="V39" s="441" t="s">
        <v>1165</v>
      </c>
      <c r="W39" s="441" t="s">
        <v>1031</v>
      </c>
      <c r="X39" s="441" t="s">
        <v>1078</v>
      </c>
      <c r="Y39" s="441" t="s">
        <v>1071</v>
      </c>
      <c r="Z39" s="200"/>
      <c r="AA39" s="200"/>
      <c r="AB39" s="200"/>
      <c r="AC39" s="200"/>
      <c r="AD39" s="200"/>
      <c r="AE39" s="200" t="s">
        <v>1037</v>
      </c>
      <c r="AF39" s="200"/>
      <c r="AG39" s="200"/>
      <c r="AH39" s="200"/>
      <c r="AI39" s="200"/>
      <c r="AJ39" s="200" t="s">
        <v>1039</v>
      </c>
      <c r="AK39" s="200"/>
      <c r="AL39" s="200"/>
      <c r="AM39" s="200"/>
      <c r="AN39" s="200"/>
      <c r="AO39" s="200"/>
      <c r="AP39" s="200"/>
      <c r="AQ39" s="200"/>
      <c r="AR39" s="200"/>
      <c r="AS39" s="200"/>
      <c r="AT39" s="200"/>
      <c r="AU39" s="200"/>
      <c r="AV39" s="200"/>
      <c r="AW39" s="200"/>
      <c r="AX39" s="200"/>
      <c r="AY39" s="200"/>
      <c r="AZ39" s="200" t="s">
        <v>1041</v>
      </c>
      <c r="BA39" s="200"/>
      <c r="BB39" s="441">
        <f t="shared" si="0"/>
        <v>225</v>
      </c>
      <c r="BC39" s="441">
        <f t="shared" si="0"/>
        <v>205</v>
      </c>
      <c r="BD39" s="441"/>
      <c r="BE39" s="441">
        <v>6378</v>
      </c>
      <c r="BF39" s="202">
        <f t="shared" si="1"/>
        <v>294185250</v>
      </c>
      <c r="BG39" s="441"/>
      <c r="BH39" s="441" t="s">
        <v>1043</v>
      </c>
    </row>
    <row r="40" spans="1:60" ht="104" x14ac:dyDescent="0.2">
      <c r="A40" s="441" t="s">
        <v>578</v>
      </c>
      <c r="B40" s="205" t="s">
        <v>1074</v>
      </c>
      <c r="C40" s="205" t="s">
        <v>1075</v>
      </c>
      <c r="D40" s="441"/>
      <c r="E40" s="441" t="s">
        <v>1141</v>
      </c>
      <c r="F40" s="441"/>
      <c r="G40" s="441"/>
      <c r="H40" s="441" t="s">
        <v>1800</v>
      </c>
      <c r="I40" s="441" t="s">
        <v>1801</v>
      </c>
      <c r="J40" s="441"/>
      <c r="K40" s="200" t="s">
        <v>1102</v>
      </c>
      <c r="L40" s="441" t="s">
        <v>1099</v>
      </c>
      <c r="M40" s="441">
        <v>105</v>
      </c>
      <c r="N40" s="441">
        <v>295</v>
      </c>
      <c r="O40" s="441" t="s">
        <v>1025</v>
      </c>
      <c r="P40" s="441" t="s">
        <v>1026</v>
      </c>
      <c r="Q40" s="441">
        <v>238</v>
      </c>
      <c r="R40" s="441" t="s">
        <v>1083</v>
      </c>
      <c r="S40" s="201"/>
      <c r="T40" s="441" t="s">
        <v>1028</v>
      </c>
      <c r="U40" s="441"/>
      <c r="V40" s="441"/>
      <c r="W40" s="441"/>
      <c r="X40" s="441"/>
      <c r="Y40" s="441" t="s">
        <v>1033</v>
      </c>
      <c r="Z40" s="200"/>
      <c r="AA40" s="200"/>
      <c r="AB40" s="200"/>
      <c r="AC40" s="200"/>
      <c r="AD40" s="200"/>
      <c r="AE40" s="200" t="s">
        <v>1037</v>
      </c>
      <c r="AF40" s="200"/>
      <c r="AG40" s="200"/>
      <c r="AH40" s="200"/>
      <c r="AI40" s="200"/>
      <c r="AJ40" s="200" t="s">
        <v>1039</v>
      </c>
      <c r="AK40" s="200"/>
      <c r="AL40" s="200"/>
      <c r="AM40" s="200"/>
      <c r="AN40" s="200"/>
      <c r="AO40" s="200"/>
      <c r="AP40" s="200"/>
      <c r="AQ40" s="200"/>
      <c r="AR40" s="200"/>
      <c r="AS40" s="200"/>
      <c r="AT40" s="200"/>
      <c r="AU40" s="200"/>
      <c r="AV40" s="200"/>
      <c r="AW40" s="200"/>
      <c r="AX40" s="200"/>
      <c r="AY40" s="200"/>
      <c r="AZ40" s="200" t="s">
        <v>1041</v>
      </c>
      <c r="BA40" s="200"/>
      <c r="BB40" s="441">
        <f t="shared" si="0"/>
        <v>105</v>
      </c>
      <c r="BC40" s="441">
        <f t="shared" si="0"/>
        <v>295</v>
      </c>
      <c r="BD40" s="441"/>
      <c r="BE40" s="441">
        <v>6378</v>
      </c>
      <c r="BF40" s="206">
        <f t="shared" si="1"/>
        <v>197558550</v>
      </c>
      <c r="BG40" s="441"/>
      <c r="BH40" s="441" t="s">
        <v>1043</v>
      </c>
    </row>
    <row r="41" spans="1:60" ht="169" x14ac:dyDescent="0.2">
      <c r="A41" s="441" t="s">
        <v>579</v>
      </c>
      <c r="B41" s="205" t="s">
        <v>1074</v>
      </c>
      <c r="C41" s="205" t="s">
        <v>1075</v>
      </c>
      <c r="D41" s="441"/>
      <c r="E41" s="441" t="s">
        <v>1076</v>
      </c>
      <c r="F41" s="441"/>
      <c r="G41" s="441"/>
      <c r="H41" s="441" t="s">
        <v>1802</v>
      </c>
      <c r="I41" s="441" t="s">
        <v>1803</v>
      </c>
      <c r="J41" s="441"/>
      <c r="K41" s="200" t="s">
        <v>1044</v>
      </c>
      <c r="L41" s="441" t="s">
        <v>1024</v>
      </c>
      <c r="M41" s="441">
        <v>97</v>
      </c>
      <c r="N41" s="441">
        <v>62</v>
      </c>
      <c r="O41" s="441" t="s">
        <v>1025</v>
      </c>
      <c r="P41" s="441" t="s">
        <v>1026</v>
      </c>
      <c r="Q41" s="441">
        <v>205</v>
      </c>
      <c r="R41" s="441" t="s">
        <v>1049</v>
      </c>
      <c r="S41" s="201"/>
      <c r="T41" s="441" t="s">
        <v>1028</v>
      </c>
      <c r="U41" s="441"/>
      <c r="V41" s="441"/>
      <c r="W41" s="441"/>
      <c r="X41" s="441" t="s">
        <v>1078</v>
      </c>
      <c r="Y41" s="441" t="s">
        <v>1071</v>
      </c>
      <c r="Z41" s="200"/>
      <c r="AA41" s="200"/>
      <c r="AB41" s="200"/>
      <c r="AC41" s="200"/>
      <c r="AD41" s="200"/>
      <c r="AE41" s="200" t="s">
        <v>1037</v>
      </c>
      <c r="AF41" s="200"/>
      <c r="AG41" s="200"/>
      <c r="AH41" s="200"/>
      <c r="AI41" s="200"/>
      <c r="AJ41" s="200" t="s">
        <v>1051</v>
      </c>
      <c r="AK41" s="200"/>
      <c r="AL41" s="200"/>
      <c r="AM41" s="200"/>
      <c r="AN41" s="200"/>
      <c r="AO41" s="200"/>
      <c r="AP41" s="200"/>
      <c r="AQ41" s="200"/>
      <c r="AR41" s="200"/>
      <c r="AS41" s="200"/>
      <c r="AT41" s="200"/>
      <c r="AU41" s="200"/>
      <c r="AV41" s="200"/>
      <c r="AW41" s="200"/>
      <c r="AX41" s="200"/>
      <c r="AY41" s="200"/>
      <c r="AZ41" s="200" t="s">
        <v>1041</v>
      </c>
      <c r="BA41" s="200"/>
      <c r="BB41" s="441">
        <f t="shared" si="0"/>
        <v>97</v>
      </c>
      <c r="BC41" s="441">
        <f t="shared" si="0"/>
        <v>62</v>
      </c>
      <c r="BD41" s="441"/>
      <c r="BE41" s="441">
        <v>6378</v>
      </c>
      <c r="BF41" s="206">
        <f t="shared" si="1"/>
        <v>38357292</v>
      </c>
      <c r="BG41" s="441"/>
      <c r="BH41" s="441" t="s">
        <v>1043</v>
      </c>
    </row>
    <row r="42" spans="1:60" ht="169" x14ac:dyDescent="0.2">
      <c r="A42" s="441" t="s">
        <v>580</v>
      </c>
      <c r="B42" s="205" t="s">
        <v>1074</v>
      </c>
      <c r="C42" s="205" t="s">
        <v>1075</v>
      </c>
      <c r="D42" s="441"/>
      <c r="E42" s="441" t="s">
        <v>1136</v>
      </c>
      <c r="F42" s="441"/>
      <c r="G42" s="441"/>
      <c r="H42" s="441" t="s">
        <v>1804</v>
      </c>
      <c r="I42" s="441" t="s">
        <v>1805</v>
      </c>
      <c r="J42" s="441"/>
      <c r="K42" s="200" t="s">
        <v>1044</v>
      </c>
      <c r="L42" s="441" t="s">
        <v>1024</v>
      </c>
      <c r="M42" s="441">
        <v>130</v>
      </c>
      <c r="N42" s="441">
        <v>89</v>
      </c>
      <c r="O42" s="441" t="s">
        <v>1025</v>
      </c>
      <c r="P42" s="441" t="s">
        <v>1026</v>
      </c>
      <c r="Q42" s="441">
        <v>185</v>
      </c>
      <c r="R42" s="441" t="s">
        <v>1083</v>
      </c>
      <c r="S42" s="201"/>
      <c r="T42" s="441" t="s">
        <v>1028</v>
      </c>
      <c r="U42" s="441"/>
      <c r="V42" s="441"/>
      <c r="W42" s="441"/>
      <c r="X42" s="441" t="s">
        <v>1078</v>
      </c>
      <c r="Y42" s="441" t="s">
        <v>1071</v>
      </c>
      <c r="Z42" s="200"/>
      <c r="AA42" s="200"/>
      <c r="AB42" s="200"/>
      <c r="AC42" s="200"/>
      <c r="AD42" s="200"/>
      <c r="AE42" s="200" t="s">
        <v>1037</v>
      </c>
      <c r="AF42" s="200"/>
      <c r="AG42" s="200"/>
      <c r="AH42" s="200"/>
      <c r="AI42" s="200"/>
      <c r="AJ42" s="200" t="s">
        <v>1051</v>
      </c>
      <c r="AK42" s="200"/>
      <c r="AL42" s="200"/>
      <c r="AM42" s="200"/>
      <c r="AN42" s="200"/>
      <c r="AO42" s="200"/>
      <c r="AP42" s="200"/>
      <c r="AQ42" s="200"/>
      <c r="AR42" s="200"/>
      <c r="AS42" s="200"/>
      <c r="AT42" s="200"/>
      <c r="AU42" s="200"/>
      <c r="AV42" s="200"/>
      <c r="AW42" s="200"/>
      <c r="AX42" s="200"/>
      <c r="AY42" s="200"/>
      <c r="AZ42" s="200" t="s">
        <v>1041</v>
      </c>
      <c r="BA42" s="200"/>
      <c r="BB42" s="441">
        <f t="shared" si="0"/>
        <v>130</v>
      </c>
      <c r="BC42" s="441">
        <f t="shared" si="0"/>
        <v>89</v>
      </c>
      <c r="BD42" s="441"/>
      <c r="BE42" s="441">
        <v>6378</v>
      </c>
      <c r="BF42" s="206">
        <f t="shared" si="1"/>
        <v>73793460</v>
      </c>
      <c r="BG42" s="441"/>
      <c r="BH42" s="441" t="s">
        <v>1043</v>
      </c>
    </row>
    <row r="43" spans="1:60" ht="104" x14ac:dyDescent="0.2">
      <c r="A43" s="441" t="s">
        <v>581</v>
      </c>
      <c r="B43" s="205" t="s">
        <v>1095</v>
      </c>
      <c r="C43" s="205" t="s">
        <v>1096</v>
      </c>
      <c r="D43" s="441"/>
      <c r="E43" s="441" t="s">
        <v>1097</v>
      </c>
      <c r="F43" s="441"/>
      <c r="G43" s="441"/>
      <c r="H43" s="441" t="s">
        <v>1806</v>
      </c>
      <c r="I43" s="441" t="s">
        <v>1807</v>
      </c>
      <c r="J43" s="441"/>
      <c r="K43" s="200" t="s">
        <v>1102</v>
      </c>
      <c r="L43" s="441" t="s">
        <v>1099</v>
      </c>
      <c r="M43" s="441">
        <v>73</v>
      </c>
      <c r="N43" s="441">
        <v>83</v>
      </c>
      <c r="O43" s="441" t="s">
        <v>1025</v>
      </c>
      <c r="P43" s="441" t="s">
        <v>1026</v>
      </c>
      <c r="Q43" s="441">
        <v>144</v>
      </c>
      <c r="R43" s="441" t="s">
        <v>1049</v>
      </c>
      <c r="S43" s="201"/>
      <c r="T43" s="441" t="s">
        <v>1028</v>
      </c>
      <c r="U43" s="441"/>
      <c r="V43" s="441"/>
      <c r="W43" s="441"/>
      <c r="X43" s="441" t="s">
        <v>1078</v>
      </c>
      <c r="Y43" s="441" t="s">
        <v>1071</v>
      </c>
      <c r="Z43" s="200"/>
      <c r="AA43" s="200"/>
      <c r="AB43" s="200"/>
      <c r="AC43" s="200"/>
      <c r="AD43" s="200"/>
      <c r="AE43" s="200" t="s">
        <v>1037</v>
      </c>
      <c r="AF43" s="200"/>
      <c r="AG43" s="200"/>
      <c r="AH43" s="200"/>
      <c r="AI43" s="200"/>
      <c r="AJ43" s="200" t="s">
        <v>1100</v>
      </c>
      <c r="AK43" s="200"/>
      <c r="AL43" s="200"/>
      <c r="AM43" s="200"/>
      <c r="AN43" s="200"/>
      <c r="AO43" s="200"/>
      <c r="AP43" s="200"/>
      <c r="AQ43" s="200"/>
      <c r="AR43" s="200"/>
      <c r="AS43" s="200"/>
      <c r="AT43" s="200"/>
      <c r="AU43" s="200"/>
      <c r="AV43" s="200"/>
      <c r="AW43" s="200"/>
      <c r="AX43" s="200"/>
      <c r="AY43" s="200"/>
      <c r="AZ43" s="200" t="s">
        <v>1072</v>
      </c>
      <c r="BA43" s="200"/>
      <c r="BB43" s="441">
        <f t="shared" si="0"/>
        <v>73</v>
      </c>
      <c r="BC43" s="441">
        <f t="shared" si="0"/>
        <v>83</v>
      </c>
      <c r="BD43" s="441"/>
      <c r="BE43" s="441">
        <v>6378</v>
      </c>
      <c r="BF43" s="206"/>
      <c r="BG43" s="441"/>
      <c r="BH43" s="441" t="s">
        <v>1043</v>
      </c>
    </row>
    <row r="44" spans="1:60" ht="104" x14ac:dyDescent="0.2">
      <c r="A44" s="441" t="s">
        <v>582</v>
      </c>
      <c r="B44" s="205" t="s">
        <v>1095</v>
      </c>
      <c r="C44" s="205" t="s">
        <v>1096</v>
      </c>
      <c r="D44" s="441"/>
      <c r="E44" s="441" t="s">
        <v>1150</v>
      </c>
      <c r="F44" s="441"/>
      <c r="G44" s="441"/>
      <c r="H44" s="441" t="s">
        <v>1808</v>
      </c>
      <c r="I44" s="441" t="s">
        <v>1809</v>
      </c>
      <c r="J44" s="441"/>
      <c r="K44" s="200" t="s">
        <v>1102</v>
      </c>
      <c r="L44" s="441" t="s">
        <v>1099</v>
      </c>
      <c r="M44" s="441">
        <v>34</v>
      </c>
      <c r="N44" s="441">
        <v>109</v>
      </c>
      <c r="O44" s="441" t="s">
        <v>1025</v>
      </c>
      <c r="P44" s="441" t="s">
        <v>1026</v>
      </c>
      <c r="Q44" s="441">
        <v>48</v>
      </c>
      <c r="R44" s="441" t="s">
        <v>1083</v>
      </c>
      <c r="S44" s="201"/>
      <c r="T44" s="441" t="s">
        <v>1028</v>
      </c>
      <c r="U44" s="441"/>
      <c r="V44" s="441"/>
      <c r="W44" s="441"/>
      <c r="X44" s="441" t="s">
        <v>1078</v>
      </c>
      <c r="Y44" s="441" t="s">
        <v>1071</v>
      </c>
      <c r="Z44" s="200"/>
      <c r="AA44" s="200"/>
      <c r="AB44" s="200"/>
      <c r="AC44" s="200"/>
      <c r="AD44" s="200"/>
      <c r="AE44" s="200" t="s">
        <v>1037</v>
      </c>
      <c r="AF44" s="200"/>
      <c r="AG44" s="200"/>
      <c r="AH44" s="200"/>
      <c r="AI44" s="200"/>
      <c r="AJ44" s="200" t="s">
        <v>1100</v>
      </c>
      <c r="AK44" s="200"/>
      <c r="AL44" s="200"/>
      <c r="AM44" s="200"/>
      <c r="AN44" s="200"/>
      <c r="AO44" s="200"/>
      <c r="AP44" s="200"/>
      <c r="AQ44" s="200"/>
      <c r="AR44" s="200"/>
      <c r="AS44" s="200"/>
      <c r="AT44" s="200"/>
      <c r="AU44" s="200"/>
      <c r="AV44" s="200"/>
      <c r="AW44" s="200"/>
      <c r="AX44" s="200"/>
      <c r="AY44" s="200"/>
      <c r="AZ44" s="200" t="s">
        <v>1072</v>
      </c>
      <c r="BA44" s="200"/>
      <c r="BB44" s="441">
        <f t="shared" si="0"/>
        <v>34</v>
      </c>
      <c r="BC44" s="441">
        <f t="shared" si="0"/>
        <v>109</v>
      </c>
      <c r="BD44" s="441"/>
      <c r="BE44" s="441">
        <v>6378</v>
      </c>
      <c r="BF44" s="206">
        <f t="shared" si="1"/>
        <v>23636868</v>
      </c>
      <c r="BG44" s="441"/>
      <c r="BH44" s="441" t="s">
        <v>1043</v>
      </c>
    </row>
    <row r="45" spans="1:60" ht="169" x14ac:dyDescent="0.2">
      <c r="A45" s="441" t="s">
        <v>583</v>
      </c>
      <c r="B45" s="205" t="s">
        <v>1143</v>
      </c>
      <c r="C45" s="205" t="s">
        <v>1144</v>
      </c>
      <c r="D45" s="441"/>
      <c r="E45" s="441" t="s">
        <v>1145</v>
      </c>
      <c r="F45" s="441"/>
      <c r="G45" s="441"/>
      <c r="H45" s="441" t="s">
        <v>1810</v>
      </c>
      <c r="I45" s="441" t="s">
        <v>1811</v>
      </c>
      <c r="J45" s="441">
        <v>0</v>
      </c>
      <c r="K45" s="200" t="s">
        <v>1044</v>
      </c>
      <c r="L45" s="441" t="s">
        <v>1099</v>
      </c>
      <c r="M45" s="441">
        <v>151</v>
      </c>
      <c r="N45" s="441">
        <v>296</v>
      </c>
      <c r="O45" s="441" t="s">
        <v>1025</v>
      </c>
      <c r="P45" s="441" t="s">
        <v>1026</v>
      </c>
      <c r="Q45" s="441">
        <v>106</v>
      </c>
      <c r="R45" s="441" t="s">
        <v>1049</v>
      </c>
      <c r="S45" s="201"/>
      <c r="T45" s="441" t="s">
        <v>1028</v>
      </c>
      <c r="U45" s="441"/>
      <c r="V45" s="441"/>
      <c r="W45" s="441"/>
      <c r="X45" s="441" t="s">
        <v>1078</v>
      </c>
      <c r="Y45" s="441" t="s">
        <v>1071</v>
      </c>
      <c r="Z45" s="200" t="s">
        <v>1034</v>
      </c>
      <c r="AA45" s="200" t="s">
        <v>1035</v>
      </c>
      <c r="AB45" s="200" t="s">
        <v>1034</v>
      </c>
      <c r="AC45" s="200" t="s">
        <v>1034</v>
      </c>
      <c r="AD45" s="200" t="s">
        <v>1147</v>
      </c>
      <c r="AE45" s="200" t="s">
        <v>1037</v>
      </c>
      <c r="AF45" s="200" t="s">
        <v>1035</v>
      </c>
      <c r="AG45" s="200"/>
      <c r="AH45" s="200" t="s">
        <v>1148</v>
      </c>
      <c r="AI45" s="200" t="s">
        <v>1034</v>
      </c>
      <c r="AJ45" s="200" t="s">
        <v>1039</v>
      </c>
      <c r="AK45" s="200" t="s">
        <v>1034</v>
      </c>
      <c r="AL45" s="200"/>
      <c r="AM45" s="200"/>
      <c r="AN45" s="200"/>
      <c r="AO45" s="200"/>
      <c r="AP45" s="200"/>
      <c r="AQ45" s="200"/>
      <c r="AR45" s="200"/>
      <c r="AS45" s="200"/>
      <c r="AT45" s="200"/>
      <c r="AU45" s="200"/>
      <c r="AV45" s="200"/>
      <c r="AW45" s="200"/>
      <c r="AX45" s="200"/>
      <c r="AY45" s="200"/>
      <c r="AZ45" s="200" t="s">
        <v>1041</v>
      </c>
      <c r="BA45" s="200" t="s">
        <v>1812</v>
      </c>
      <c r="BB45" s="441">
        <f t="shared" si="0"/>
        <v>151</v>
      </c>
      <c r="BC45" s="441">
        <f t="shared" si="0"/>
        <v>296</v>
      </c>
      <c r="BD45" s="441"/>
      <c r="BE45" s="441">
        <v>6378</v>
      </c>
      <c r="BF45" s="206">
        <f t="shared" si="1"/>
        <v>285071088</v>
      </c>
      <c r="BG45" s="441"/>
      <c r="BH45" s="441" t="s">
        <v>1043</v>
      </c>
    </row>
    <row r="46" spans="1:60" ht="169" x14ac:dyDescent="0.2">
      <c r="A46" s="441" t="s">
        <v>584</v>
      </c>
      <c r="B46" s="205" t="s">
        <v>1143</v>
      </c>
      <c r="C46" s="205" t="s">
        <v>1144</v>
      </c>
      <c r="D46" s="441"/>
      <c r="E46" s="441" t="s">
        <v>1188</v>
      </c>
      <c r="F46" s="441"/>
      <c r="G46" s="441"/>
      <c r="H46" s="441" t="s">
        <v>1813</v>
      </c>
      <c r="I46" s="441" t="s">
        <v>1814</v>
      </c>
      <c r="J46" s="441">
        <v>0</v>
      </c>
      <c r="K46" s="200" t="s">
        <v>1044</v>
      </c>
      <c r="L46" s="441" t="s">
        <v>1024</v>
      </c>
      <c r="M46" s="441">
        <v>160</v>
      </c>
      <c r="N46" s="441">
        <v>167</v>
      </c>
      <c r="O46" s="441" t="s">
        <v>1025</v>
      </c>
      <c r="P46" s="441" t="s">
        <v>1026</v>
      </c>
      <c r="Q46" s="441">
        <v>129</v>
      </c>
      <c r="R46" s="441" t="s">
        <v>1027</v>
      </c>
      <c r="S46" s="201"/>
      <c r="T46" s="441" t="s">
        <v>1028</v>
      </c>
      <c r="U46" s="441"/>
      <c r="V46" s="441"/>
      <c r="W46" s="441"/>
      <c r="X46" s="441" t="s">
        <v>1190</v>
      </c>
      <c r="Y46" s="441" t="s">
        <v>1033</v>
      </c>
      <c r="Z46" s="200" t="s">
        <v>1034</v>
      </c>
      <c r="AA46" s="200" t="s">
        <v>1035</v>
      </c>
      <c r="AB46" s="200" t="s">
        <v>1035</v>
      </c>
      <c r="AC46" s="200" t="s">
        <v>1034</v>
      </c>
      <c r="AD46" s="200" t="s">
        <v>1036</v>
      </c>
      <c r="AE46" s="200" t="s">
        <v>1037</v>
      </c>
      <c r="AF46" s="200" t="s">
        <v>1035</v>
      </c>
      <c r="AG46" s="200"/>
      <c r="AH46" s="200" t="s">
        <v>1148</v>
      </c>
      <c r="AI46" s="200" t="s">
        <v>1034</v>
      </c>
      <c r="AJ46" s="200" t="s">
        <v>1039</v>
      </c>
      <c r="AK46" s="200" t="s">
        <v>1034</v>
      </c>
      <c r="AL46" s="200"/>
      <c r="AM46" s="200"/>
      <c r="AN46" s="200"/>
      <c r="AO46" s="200"/>
      <c r="AP46" s="200"/>
      <c r="AQ46" s="200"/>
      <c r="AR46" s="200"/>
      <c r="AS46" s="200"/>
      <c r="AT46" s="200"/>
      <c r="AU46" s="200"/>
      <c r="AV46" s="200"/>
      <c r="AW46" s="200"/>
      <c r="AX46" s="200"/>
      <c r="AY46" s="200"/>
      <c r="AZ46" s="200" t="s">
        <v>1041</v>
      </c>
      <c r="BA46" s="200" t="s">
        <v>1815</v>
      </c>
      <c r="BB46" s="441">
        <f t="shared" si="0"/>
        <v>160</v>
      </c>
      <c r="BC46" s="441">
        <f t="shared" si="0"/>
        <v>167</v>
      </c>
      <c r="BD46" s="441"/>
      <c r="BE46" s="441">
        <v>6378</v>
      </c>
      <c r="BF46" s="206">
        <f t="shared" si="1"/>
        <v>170420160</v>
      </c>
      <c r="BG46" s="441"/>
      <c r="BH46" s="441" t="s">
        <v>1043</v>
      </c>
    </row>
    <row r="49" spans="58:59" x14ac:dyDescent="0.2">
      <c r="BF49" s="207">
        <f>SUM(BF3:BF46)</f>
        <v>7240752060</v>
      </c>
      <c r="BG49" s="207"/>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F18"/>
  <sheetViews>
    <sheetView workbookViewId="0"/>
  </sheetViews>
  <sheetFormatPr baseColWidth="10" defaultColWidth="8.83203125" defaultRowHeight="15" x14ac:dyDescent="0.2"/>
  <sheetData>
    <row r="1" spans="1:162" ht="90" x14ac:dyDescent="0.2">
      <c r="A1" s="34"/>
      <c r="B1" s="35" t="s">
        <v>39</v>
      </c>
      <c r="C1" s="36" t="s">
        <v>50</v>
      </c>
      <c r="D1" s="36"/>
      <c r="E1" s="37" t="s">
        <v>40</v>
      </c>
      <c r="F1" s="37" t="s">
        <v>41</v>
      </c>
      <c r="G1" s="37" t="s">
        <v>42</v>
      </c>
      <c r="H1" s="37" t="s">
        <v>1816</v>
      </c>
      <c r="I1" s="37" t="s">
        <v>1817</v>
      </c>
      <c r="J1" s="35" t="s">
        <v>1818</v>
      </c>
      <c r="K1" s="35" t="s">
        <v>44</v>
      </c>
      <c r="L1" s="35" t="s">
        <v>46</v>
      </c>
      <c r="M1" s="35" t="s">
        <v>47</v>
      </c>
      <c r="N1" s="35" t="s">
        <v>47</v>
      </c>
      <c r="O1" s="37" t="s">
        <v>48</v>
      </c>
      <c r="P1" s="35" t="s">
        <v>49</v>
      </c>
      <c r="Q1" s="36" t="s">
        <v>50</v>
      </c>
      <c r="R1" s="38" t="s">
        <v>51</v>
      </c>
      <c r="S1" s="39" t="s">
        <v>1819</v>
      </c>
      <c r="T1" s="35" t="s">
        <v>1820</v>
      </c>
      <c r="U1" s="37" t="s">
        <v>54</v>
      </c>
      <c r="V1" s="40" t="s">
        <v>56</v>
      </c>
      <c r="W1" s="35" t="s">
        <v>66</v>
      </c>
      <c r="X1" s="37" t="s">
        <v>67</v>
      </c>
      <c r="Y1" s="35" t="s">
        <v>68</v>
      </c>
      <c r="Z1" s="37" t="s">
        <v>72</v>
      </c>
      <c r="AA1" s="35" t="s">
        <v>79</v>
      </c>
      <c r="AB1" s="37" t="s">
        <v>1821</v>
      </c>
      <c r="AC1" s="41" t="s">
        <v>80</v>
      </c>
      <c r="AD1" s="41" t="s">
        <v>81</v>
      </c>
      <c r="AE1" s="41" t="s">
        <v>82</v>
      </c>
      <c r="AF1" s="41" t="s">
        <v>84</v>
      </c>
      <c r="AG1" s="34" t="s">
        <v>87</v>
      </c>
      <c r="AH1" s="35" t="s">
        <v>88</v>
      </c>
      <c r="AI1" s="42" t="s">
        <v>89</v>
      </c>
      <c r="AJ1" s="42" t="s">
        <v>92</v>
      </c>
      <c r="AK1" s="37" t="s">
        <v>1822</v>
      </c>
      <c r="AL1" s="37" t="s">
        <v>1823</v>
      </c>
      <c r="AM1" s="37" t="s">
        <v>93</v>
      </c>
      <c r="AN1" s="37" t="s">
        <v>94</v>
      </c>
      <c r="AO1" s="42" t="s">
        <v>1824</v>
      </c>
      <c r="AP1" s="37" t="s">
        <v>95</v>
      </c>
      <c r="AQ1" s="37" t="s">
        <v>1825</v>
      </c>
      <c r="AR1" s="43" t="s">
        <v>105</v>
      </c>
      <c r="AS1" s="43"/>
      <c r="AT1" s="35" t="s">
        <v>106</v>
      </c>
      <c r="AU1" s="35" t="s">
        <v>107</v>
      </c>
      <c r="AV1" s="35" t="s">
        <v>108</v>
      </c>
      <c r="AW1" s="35" t="s">
        <v>109</v>
      </c>
      <c r="AX1" s="43" t="s">
        <v>113</v>
      </c>
      <c r="AY1" s="35" t="s">
        <v>114</v>
      </c>
      <c r="AZ1" s="35" t="s">
        <v>115</v>
      </c>
      <c r="BA1" s="37" t="s">
        <v>116</v>
      </c>
      <c r="BB1" s="37" t="s">
        <v>118</v>
      </c>
      <c r="BC1" s="37" t="s">
        <v>122</v>
      </c>
      <c r="BD1" s="35" t="s">
        <v>1826</v>
      </c>
      <c r="BE1" s="37" t="s">
        <v>1827</v>
      </c>
      <c r="BF1" s="37" t="s">
        <v>1828</v>
      </c>
      <c r="BG1" s="37" t="s">
        <v>1829</v>
      </c>
      <c r="BH1" s="37" t="s">
        <v>1830</v>
      </c>
      <c r="BI1" s="37" t="s">
        <v>1831</v>
      </c>
      <c r="BJ1" s="37" t="s">
        <v>1832</v>
      </c>
      <c r="BK1" s="44" t="s">
        <v>1833</v>
      </c>
      <c r="BL1" s="34" t="s">
        <v>1833</v>
      </c>
      <c r="BM1" s="34" t="s">
        <v>1834</v>
      </c>
      <c r="BN1" s="34" t="s">
        <v>1835</v>
      </c>
      <c r="BO1" s="34" t="s">
        <v>1836</v>
      </c>
      <c r="BP1" s="34" t="s">
        <v>1837</v>
      </c>
      <c r="BQ1" s="34" t="s">
        <v>1838</v>
      </c>
      <c r="BR1" s="45" t="s">
        <v>1839</v>
      </c>
      <c r="BS1" s="34" t="s">
        <v>1840</v>
      </c>
      <c r="BT1" s="34" t="s">
        <v>1841</v>
      </c>
      <c r="BU1" s="34" t="s">
        <v>1842</v>
      </c>
      <c r="BV1" s="34" t="s">
        <v>1843</v>
      </c>
      <c r="BW1" s="34" t="s">
        <v>1844</v>
      </c>
      <c r="BX1" s="34" t="s">
        <v>1845</v>
      </c>
      <c r="BY1" s="34" t="s">
        <v>1846</v>
      </c>
      <c r="BZ1" s="34" t="s">
        <v>1847</v>
      </c>
      <c r="CA1" s="34" t="s">
        <v>1848</v>
      </c>
      <c r="CB1" s="34" t="s">
        <v>1849</v>
      </c>
      <c r="CC1" s="34" t="s">
        <v>1850</v>
      </c>
      <c r="CD1" s="34" t="s">
        <v>1851</v>
      </c>
      <c r="CE1" s="34" t="s">
        <v>1852</v>
      </c>
      <c r="CF1" s="34" t="s">
        <v>1853</v>
      </c>
      <c r="CG1" s="34" t="s">
        <v>1854</v>
      </c>
      <c r="CH1" s="34" t="s">
        <v>1855</v>
      </c>
      <c r="CI1" s="34" t="s">
        <v>1856</v>
      </c>
      <c r="CJ1" s="34" t="s">
        <v>1857</v>
      </c>
      <c r="CK1" s="34" t="s">
        <v>1858</v>
      </c>
      <c r="CL1" s="34" t="s">
        <v>1859</v>
      </c>
      <c r="CM1" s="34"/>
      <c r="CN1" s="46">
        <v>1</v>
      </c>
      <c r="CO1" s="46">
        <v>2</v>
      </c>
      <c r="CP1" s="46">
        <v>3</v>
      </c>
      <c r="CQ1" s="46">
        <v>4</v>
      </c>
      <c r="CR1" s="46">
        <v>5</v>
      </c>
      <c r="CS1" s="46">
        <v>6</v>
      </c>
      <c r="CT1" s="46">
        <v>7</v>
      </c>
      <c r="CU1" s="46">
        <v>8</v>
      </c>
      <c r="CV1" s="46">
        <v>9</v>
      </c>
      <c r="CW1" s="46">
        <v>10</v>
      </c>
      <c r="CX1" s="46">
        <v>11</v>
      </c>
      <c r="CY1" s="46">
        <v>12</v>
      </c>
      <c r="CZ1" s="46">
        <v>13</v>
      </c>
      <c r="DA1" s="46">
        <v>14</v>
      </c>
      <c r="DB1" s="46">
        <v>1</v>
      </c>
      <c r="DC1" s="46">
        <v>2</v>
      </c>
      <c r="DD1" s="46">
        <v>3</v>
      </c>
      <c r="DE1" s="46">
        <v>4</v>
      </c>
      <c r="DF1" s="46">
        <v>5</v>
      </c>
      <c r="DG1" s="46">
        <v>6</v>
      </c>
      <c r="DH1" s="46">
        <v>7</v>
      </c>
      <c r="DI1" s="46">
        <v>8</v>
      </c>
      <c r="DJ1" s="46">
        <v>9</v>
      </c>
      <c r="DK1" s="46">
        <v>10</v>
      </c>
      <c r="DL1" s="46">
        <v>11</v>
      </c>
      <c r="DM1" s="46">
        <v>12</v>
      </c>
      <c r="DN1" s="46">
        <v>13</v>
      </c>
      <c r="DO1" s="46">
        <v>14</v>
      </c>
      <c r="DP1" s="46">
        <v>15</v>
      </c>
      <c r="DQ1" s="47"/>
      <c r="DR1" s="47"/>
      <c r="DS1" s="47"/>
      <c r="DT1" s="47"/>
      <c r="DU1" s="47"/>
      <c r="DV1" s="47"/>
      <c r="DW1" s="47"/>
      <c r="DX1" s="47"/>
      <c r="DY1" s="47"/>
      <c r="DZ1" s="47"/>
      <c r="EA1" s="47"/>
      <c r="EB1" s="47"/>
      <c r="EC1" s="47"/>
      <c r="ED1" s="47"/>
      <c r="EE1" s="37" t="s">
        <v>1860</v>
      </c>
      <c r="EF1" s="37"/>
      <c r="EG1" s="47" t="s">
        <v>1861</v>
      </c>
      <c r="EH1" s="47"/>
      <c r="EI1" s="47"/>
      <c r="EJ1" s="47"/>
      <c r="EK1" s="47"/>
      <c r="EL1" s="34"/>
    </row>
    <row r="2" spans="1:162" ht="300" x14ac:dyDescent="0.2">
      <c r="A2" s="37" t="s">
        <v>1862</v>
      </c>
      <c r="B2" s="35" t="s">
        <v>1863</v>
      </c>
      <c r="C2" s="36" t="s">
        <v>1864</v>
      </c>
      <c r="D2" s="36" t="s">
        <v>1554</v>
      </c>
      <c r="E2" s="37" t="s">
        <v>1865</v>
      </c>
      <c r="F2" s="37" t="s">
        <v>1866</v>
      </c>
      <c r="G2" s="37" t="s">
        <v>1867</v>
      </c>
      <c r="H2" s="37"/>
      <c r="I2" s="37"/>
      <c r="J2" s="35" t="s">
        <v>1868</v>
      </c>
      <c r="K2" s="35" t="s">
        <v>1869</v>
      </c>
      <c r="L2" s="35" t="s">
        <v>1870</v>
      </c>
      <c r="M2" s="35"/>
      <c r="N2" s="35" t="s">
        <v>1871</v>
      </c>
      <c r="O2" s="37"/>
      <c r="P2" s="35" t="s">
        <v>1872</v>
      </c>
      <c r="Q2" s="36" t="s">
        <v>1864</v>
      </c>
      <c r="R2" s="38" t="s">
        <v>1873</v>
      </c>
      <c r="S2" s="39" t="s">
        <v>1874</v>
      </c>
      <c r="T2" s="35"/>
      <c r="U2" s="37" t="s">
        <v>1875</v>
      </c>
      <c r="V2" s="40" t="s">
        <v>1876</v>
      </c>
      <c r="W2" s="35" t="s">
        <v>1877</v>
      </c>
      <c r="X2" s="37" t="s">
        <v>1878</v>
      </c>
      <c r="Y2" s="35" t="s">
        <v>1879</v>
      </c>
      <c r="Z2" s="37" t="s">
        <v>1880</v>
      </c>
      <c r="AA2" s="35" t="s">
        <v>1881</v>
      </c>
      <c r="AB2" s="35"/>
      <c r="AC2" s="41" t="s">
        <v>1882</v>
      </c>
      <c r="AD2" s="41" t="s">
        <v>1883</v>
      </c>
      <c r="AE2" s="41" t="s">
        <v>1879</v>
      </c>
      <c r="AF2" s="41" t="s">
        <v>1884</v>
      </c>
      <c r="AG2" s="34" t="s">
        <v>1885</v>
      </c>
      <c r="AH2" s="35" t="s">
        <v>1886</v>
      </c>
      <c r="AI2" s="48"/>
      <c r="AJ2" s="48"/>
      <c r="AK2" s="37" t="s">
        <v>1887</v>
      </c>
      <c r="AL2" s="37" t="s">
        <v>1888</v>
      </c>
      <c r="AM2" s="37" t="s">
        <v>1889</v>
      </c>
      <c r="AN2" s="37" t="s">
        <v>1890</v>
      </c>
      <c r="AO2" s="48"/>
      <c r="AP2" s="37" t="s">
        <v>1891</v>
      </c>
      <c r="AQ2" s="37" t="s">
        <v>1892</v>
      </c>
      <c r="AR2" s="43" t="s">
        <v>1893</v>
      </c>
      <c r="AS2" s="43"/>
      <c r="AT2" s="35" t="s">
        <v>1703</v>
      </c>
      <c r="AU2" s="35" t="s">
        <v>1894</v>
      </c>
      <c r="AV2" s="35" t="s">
        <v>1895</v>
      </c>
      <c r="AW2" s="35" t="s">
        <v>1896</v>
      </c>
      <c r="AX2" s="43" t="s">
        <v>1897</v>
      </c>
      <c r="AY2" s="35" t="s">
        <v>1898</v>
      </c>
      <c r="AZ2" s="35" t="s">
        <v>1899</v>
      </c>
      <c r="BA2" s="37" t="s">
        <v>1900</v>
      </c>
      <c r="BB2" s="37" t="s">
        <v>1901</v>
      </c>
      <c r="BC2" s="37"/>
      <c r="BD2" s="35" t="s">
        <v>1902</v>
      </c>
      <c r="BE2" s="34"/>
      <c r="BF2" s="34"/>
      <c r="BG2" s="34"/>
      <c r="BH2" s="34"/>
      <c r="BI2" s="35"/>
      <c r="BJ2" s="35"/>
      <c r="BK2" s="34" t="s">
        <v>1903</v>
      </c>
      <c r="BL2" s="49" t="s">
        <v>1904</v>
      </c>
      <c r="BM2" s="49" t="s">
        <v>1905</v>
      </c>
      <c r="BN2" s="49" t="s">
        <v>1906</v>
      </c>
      <c r="BO2" s="49" t="s">
        <v>1907</v>
      </c>
      <c r="BP2" s="49" t="s">
        <v>1908</v>
      </c>
      <c r="BQ2" s="49" t="s">
        <v>1909</v>
      </c>
      <c r="BR2" s="45" t="s">
        <v>1910</v>
      </c>
      <c r="BS2" s="49" t="s">
        <v>1911</v>
      </c>
      <c r="BT2" s="49" t="s">
        <v>1912</v>
      </c>
      <c r="BU2" s="49" t="s">
        <v>1913</v>
      </c>
      <c r="BV2" s="49" t="s">
        <v>1914</v>
      </c>
      <c r="BW2" s="49" t="s">
        <v>1915</v>
      </c>
      <c r="BX2" s="49" t="s">
        <v>1916</v>
      </c>
      <c r="BY2" s="49" t="s">
        <v>1917</v>
      </c>
      <c r="BZ2" s="49" t="s">
        <v>1918</v>
      </c>
      <c r="CA2" s="49" t="s">
        <v>1919</v>
      </c>
      <c r="CB2" s="49" t="s">
        <v>1920</v>
      </c>
      <c r="CC2" s="49" t="s">
        <v>1850</v>
      </c>
      <c r="CD2" s="49" t="s">
        <v>1851</v>
      </c>
      <c r="CE2" s="49" t="s">
        <v>1852</v>
      </c>
      <c r="CF2" s="49" t="s">
        <v>1853</v>
      </c>
      <c r="CG2" s="49" t="s">
        <v>1854</v>
      </c>
      <c r="CH2" s="49" t="s">
        <v>1921</v>
      </c>
      <c r="CI2" s="49" t="s">
        <v>1922</v>
      </c>
      <c r="CJ2" s="49" t="s">
        <v>1923</v>
      </c>
      <c r="CK2" s="49" t="s">
        <v>1924</v>
      </c>
      <c r="CL2" s="49" t="s">
        <v>1925</v>
      </c>
      <c r="CM2" s="49"/>
      <c r="CN2" s="49"/>
      <c r="CO2" s="49"/>
      <c r="CP2" s="49"/>
      <c r="CQ2" s="49"/>
      <c r="CR2" s="49"/>
      <c r="CS2" s="49"/>
      <c r="CT2" s="49"/>
      <c r="CU2" s="49"/>
      <c r="CV2" s="49"/>
      <c r="CW2" s="49"/>
      <c r="CX2" s="49"/>
      <c r="CY2" s="49"/>
      <c r="CZ2" s="49"/>
      <c r="DA2" s="49"/>
      <c r="DB2" s="37" t="s">
        <v>1926</v>
      </c>
      <c r="DC2" s="37" t="s">
        <v>1927</v>
      </c>
      <c r="DD2" s="37" t="s">
        <v>1928</v>
      </c>
      <c r="DE2" s="37" t="s">
        <v>1929</v>
      </c>
      <c r="DF2" s="37" t="s">
        <v>1930</v>
      </c>
      <c r="DG2" s="37" t="s">
        <v>1931</v>
      </c>
      <c r="DH2" s="37" t="s">
        <v>1932</v>
      </c>
      <c r="DI2" s="37" t="s">
        <v>1933</v>
      </c>
      <c r="DJ2" s="37" t="s">
        <v>1934</v>
      </c>
      <c r="DK2" s="37" t="s">
        <v>1935</v>
      </c>
      <c r="DL2" s="37" t="s">
        <v>1936</v>
      </c>
      <c r="DM2" s="37" t="s">
        <v>1937</v>
      </c>
      <c r="DN2" s="37" t="s">
        <v>1938</v>
      </c>
      <c r="DO2" s="37" t="s">
        <v>1939</v>
      </c>
      <c r="DP2" s="37" t="s">
        <v>1208</v>
      </c>
      <c r="DQ2" s="37" t="s">
        <v>1926</v>
      </c>
      <c r="DR2" s="37" t="s">
        <v>1927</v>
      </c>
      <c r="DS2" s="37" t="s">
        <v>1928</v>
      </c>
      <c r="DT2" s="37" t="s">
        <v>1929</v>
      </c>
      <c r="DU2" s="37" t="s">
        <v>1930</v>
      </c>
      <c r="DV2" s="37" t="s">
        <v>1931</v>
      </c>
      <c r="DW2" s="37" t="s">
        <v>1932</v>
      </c>
      <c r="DX2" s="37" t="s">
        <v>1933</v>
      </c>
      <c r="DY2" s="37" t="s">
        <v>1934</v>
      </c>
      <c r="DZ2" s="37" t="s">
        <v>1935</v>
      </c>
      <c r="EA2" s="37" t="s">
        <v>1936</v>
      </c>
      <c r="EB2" s="37" t="s">
        <v>1937</v>
      </c>
      <c r="EC2" s="37" t="s">
        <v>1938</v>
      </c>
      <c r="ED2" s="37" t="s">
        <v>1939</v>
      </c>
      <c r="EE2" s="37"/>
      <c r="EF2" s="37" t="s">
        <v>1940</v>
      </c>
      <c r="EG2" s="50" t="s">
        <v>1941</v>
      </c>
      <c r="EH2" s="50" t="s">
        <v>1942</v>
      </c>
      <c r="EI2" s="50" t="s">
        <v>1943</v>
      </c>
      <c r="EJ2" s="51" t="s">
        <v>1944</v>
      </c>
      <c r="EK2" s="45"/>
      <c r="EL2" s="46"/>
    </row>
    <row r="3" spans="1:162" x14ac:dyDescent="0.2">
      <c r="A3" s="53" t="s">
        <v>1564</v>
      </c>
      <c r="B3" s="54"/>
      <c r="C3" s="55"/>
      <c r="D3" s="55"/>
      <c r="E3" s="53"/>
      <c r="F3" s="53"/>
      <c r="G3" s="53"/>
      <c r="H3" s="53"/>
      <c r="I3" s="53"/>
      <c r="J3" s="54"/>
      <c r="K3" s="54"/>
      <c r="L3" s="54"/>
      <c r="M3" s="54"/>
      <c r="N3" s="54"/>
      <c r="O3" s="53"/>
      <c r="P3" s="54"/>
      <c r="Q3" s="55"/>
      <c r="R3" s="56"/>
      <c r="S3" s="57"/>
      <c r="T3" s="54"/>
      <c r="U3" s="53"/>
      <c r="V3" s="58"/>
      <c r="W3" s="54"/>
      <c r="X3" s="53"/>
      <c r="Y3" s="54"/>
      <c r="Z3" s="53"/>
      <c r="AA3" s="54"/>
      <c r="AB3" s="54"/>
      <c r="AC3" s="59"/>
      <c r="AD3" s="59"/>
      <c r="AE3" s="59"/>
      <c r="AF3" s="59"/>
      <c r="AG3" s="60"/>
      <c r="AH3" s="54"/>
      <c r="AI3" s="61"/>
      <c r="AJ3" s="61"/>
      <c r="AK3" s="53"/>
      <c r="AL3" s="53"/>
      <c r="AM3" s="53"/>
      <c r="AN3" s="53"/>
      <c r="AO3" s="61"/>
      <c r="AP3" s="53"/>
      <c r="AQ3" s="53"/>
      <c r="AR3" s="62"/>
      <c r="AS3" s="62"/>
      <c r="AT3" s="54"/>
      <c r="AU3" s="54"/>
      <c r="AV3" s="54"/>
      <c r="AW3" s="54"/>
      <c r="AX3" s="62"/>
      <c r="AY3" s="54"/>
      <c r="AZ3" s="54"/>
      <c r="BA3" s="53"/>
      <c r="BB3" s="53"/>
      <c r="BC3" s="53"/>
      <c r="BD3" s="54"/>
      <c r="BE3" s="60"/>
      <c r="BF3" s="60"/>
      <c r="BG3" s="60"/>
      <c r="BH3" s="60"/>
      <c r="BI3" s="54"/>
      <c r="BJ3" s="54"/>
      <c r="BK3" s="60"/>
      <c r="BL3" s="63"/>
      <c r="BM3" s="63"/>
      <c r="BN3" s="63"/>
      <c r="BO3" s="63"/>
      <c r="BP3" s="63"/>
      <c r="BQ3" s="63"/>
      <c r="BR3" s="64"/>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53"/>
      <c r="DC3" s="53"/>
      <c r="DD3" s="53"/>
      <c r="DE3" s="53"/>
      <c r="DF3" s="53"/>
      <c r="DG3" s="53"/>
      <c r="DH3" s="53"/>
      <c r="DI3" s="53"/>
      <c r="DJ3" s="53"/>
      <c r="DK3" s="53"/>
      <c r="DL3" s="53"/>
      <c r="DM3" s="53"/>
      <c r="DN3" s="53"/>
      <c r="DO3" s="53"/>
      <c r="DP3" s="53"/>
      <c r="DQ3" s="53"/>
      <c r="DR3" s="53"/>
      <c r="DS3" s="53"/>
      <c r="DT3" s="53"/>
      <c r="DU3" s="53"/>
      <c r="DV3" s="53"/>
      <c r="DW3" s="53"/>
      <c r="DX3" s="53"/>
      <c r="DY3" s="53"/>
      <c r="DZ3" s="53"/>
      <c r="EA3" s="53"/>
      <c r="EB3" s="53"/>
      <c r="EC3" s="53"/>
      <c r="ED3" s="53"/>
      <c r="EE3" s="53"/>
      <c r="EF3" s="53"/>
      <c r="EG3" s="65"/>
      <c r="EH3" s="65"/>
      <c r="EI3" s="65"/>
      <c r="EJ3" s="66"/>
      <c r="EK3" s="64"/>
      <c r="EL3" s="67"/>
    </row>
    <row r="4" spans="1:162" x14ac:dyDescent="0.2">
      <c r="A4" s="46">
        <v>1</v>
      </c>
      <c r="B4" s="46" t="s">
        <v>1945</v>
      </c>
      <c r="C4" s="68">
        <v>3.3</v>
      </c>
      <c r="D4" s="68">
        <v>6</v>
      </c>
      <c r="E4" s="46" t="s">
        <v>1946</v>
      </c>
      <c r="F4" s="46" t="s">
        <v>1947</v>
      </c>
      <c r="G4" s="46" t="s">
        <v>1948</v>
      </c>
      <c r="H4" s="46" t="s">
        <v>1949</v>
      </c>
      <c r="I4" s="69" t="s">
        <v>1950</v>
      </c>
      <c r="J4" s="46" t="s">
        <v>1951</v>
      </c>
      <c r="K4" s="46" t="s">
        <v>1952</v>
      </c>
      <c r="L4" s="46" t="s">
        <v>591</v>
      </c>
      <c r="M4" s="68" t="s">
        <v>1953</v>
      </c>
      <c r="N4" s="68" t="s">
        <v>1954</v>
      </c>
      <c r="O4" s="68" t="s">
        <v>1955</v>
      </c>
      <c r="P4" s="46">
        <v>1</v>
      </c>
      <c r="Q4" s="68">
        <v>3.3</v>
      </c>
      <c r="R4" s="70">
        <v>1</v>
      </c>
      <c r="S4" s="71">
        <v>1151</v>
      </c>
      <c r="T4" s="72">
        <v>1151</v>
      </c>
      <c r="U4" s="68">
        <v>2023</v>
      </c>
      <c r="V4" s="46" t="s">
        <v>1956</v>
      </c>
      <c r="W4" s="46">
        <v>40</v>
      </c>
      <c r="X4" s="46">
        <v>30</v>
      </c>
      <c r="Y4" s="46">
        <v>200</v>
      </c>
      <c r="Z4" s="46">
        <v>8</v>
      </c>
      <c r="AA4" s="46">
        <v>200</v>
      </c>
      <c r="AB4" s="46" t="s">
        <v>1957</v>
      </c>
      <c r="AC4" s="46"/>
      <c r="AD4" s="46"/>
      <c r="AE4" s="46"/>
      <c r="AF4" s="46"/>
      <c r="AG4" s="73">
        <v>2023</v>
      </c>
      <c r="AH4" s="74">
        <v>8.3699999999999992</v>
      </c>
      <c r="AI4" s="75">
        <v>0</v>
      </c>
      <c r="AJ4" s="75">
        <v>0</v>
      </c>
      <c r="AK4" s="46">
        <v>0</v>
      </c>
      <c r="AL4" s="46">
        <v>0</v>
      </c>
      <c r="AM4" s="46">
        <v>0</v>
      </c>
      <c r="AN4" s="46">
        <v>0</v>
      </c>
      <c r="AO4" s="75">
        <v>0</v>
      </c>
      <c r="AP4" s="46"/>
      <c r="AQ4" s="46">
        <v>0</v>
      </c>
      <c r="AR4" s="46">
        <v>0</v>
      </c>
      <c r="AS4" s="46"/>
      <c r="AT4" s="76">
        <v>1987</v>
      </c>
      <c r="AU4" s="77"/>
      <c r="AV4" s="68">
        <v>0</v>
      </c>
      <c r="AW4" s="78">
        <v>0</v>
      </c>
      <c r="AX4" s="46"/>
      <c r="AY4" s="46">
        <v>0</v>
      </c>
      <c r="AZ4" s="74">
        <v>1697.6</v>
      </c>
      <c r="BA4" s="46" t="s">
        <v>1958</v>
      </c>
      <c r="BB4" s="46" t="s">
        <v>1959</v>
      </c>
      <c r="BC4" s="68" t="s">
        <v>1960</v>
      </c>
      <c r="BD4" s="46">
        <v>1427</v>
      </c>
      <c r="BE4" s="46">
        <v>3344</v>
      </c>
      <c r="BF4" s="68" t="s">
        <v>1961</v>
      </c>
      <c r="BG4" s="46" t="s">
        <v>1962</v>
      </c>
      <c r="BH4" s="46" t="s">
        <v>1963</v>
      </c>
      <c r="BI4" s="46" t="s">
        <v>1964</v>
      </c>
      <c r="BJ4" s="46">
        <v>30</v>
      </c>
      <c r="BK4" s="46">
        <v>0</v>
      </c>
      <c r="BL4" s="46" t="s">
        <v>1965</v>
      </c>
      <c r="BM4" s="46" t="s">
        <v>1965</v>
      </c>
      <c r="BN4" s="46" t="s">
        <v>1965</v>
      </c>
      <c r="BO4" s="46" t="s">
        <v>1965</v>
      </c>
      <c r="BP4" s="46" t="s">
        <v>1965</v>
      </c>
      <c r="BQ4" s="46" t="s">
        <v>1965</v>
      </c>
      <c r="BR4" s="45" t="s">
        <v>1965</v>
      </c>
      <c r="BS4" s="46" t="s">
        <v>1965</v>
      </c>
      <c r="BT4" s="46" t="s">
        <v>1965</v>
      </c>
      <c r="BU4" s="46" t="s">
        <v>1965</v>
      </c>
      <c r="BV4" s="46" t="s">
        <v>1965</v>
      </c>
      <c r="BW4" s="46" t="s">
        <v>1965</v>
      </c>
      <c r="BX4" s="46" t="s">
        <v>1965</v>
      </c>
      <c r="BY4" s="46" t="s">
        <v>1965</v>
      </c>
      <c r="BZ4" s="46" t="s">
        <v>1965</v>
      </c>
      <c r="CA4" s="46" t="s">
        <v>1965</v>
      </c>
      <c r="CB4" s="46" t="s">
        <v>1965</v>
      </c>
      <c r="CC4" s="34">
        <v>0</v>
      </c>
      <c r="CD4" s="46"/>
      <c r="CE4" s="46"/>
      <c r="CF4" s="46"/>
      <c r="CG4" s="46"/>
      <c r="CH4" s="46" t="s">
        <v>1965</v>
      </c>
      <c r="CI4" s="46" t="s">
        <v>1965</v>
      </c>
      <c r="CJ4" s="46" t="s">
        <v>1965</v>
      </c>
      <c r="CK4" s="46" t="s">
        <v>1965</v>
      </c>
      <c r="CL4" s="46" t="s">
        <v>1965</v>
      </c>
      <c r="CM4" s="46">
        <v>908.2426327797034</v>
      </c>
      <c r="CN4" s="46">
        <v>5.3382111183911016</v>
      </c>
      <c r="CO4" s="46">
        <v>48.912633768405378</v>
      </c>
      <c r="CP4" s="46">
        <v>337.65606802059619</v>
      </c>
      <c r="CQ4" s="46">
        <v>9.356515418785774</v>
      </c>
      <c r="CR4" s="46">
        <v>24.394683893223259</v>
      </c>
      <c r="CS4" s="46">
        <v>18.474783911561492</v>
      </c>
      <c r="CT4" s="46">
        <v>6.7612439530769706</v>
      </c>
      <c r="CU4" s="46">
        <v>18.463284321756625</v>
      </c>
      <c r="CV4" s="46">
        <v>85.231701761667182</v>
      </c>
      <c r="CW4" s="46">
        <v>10.096694560435436</v>
      </c>
      <c r="CX4" s="46">
        <v>33.975395626091235</v>
      </c>
      <c r="CY4" s="46">
        <v>1.4674917438688928</v>
      </c>
      <c r="CZ4" s="46">
        <v>5.1936591224369559</v>
      </c>
      <c r="DA4" s="79">
        <v>690.67880819749314</v>
      </c>
      <c r="DB4" s="79">
        <v>4.0594761356586329</v>
      </c>
      <c r="DC4" s="79">
        <v>37.195919215517399</v>
      </c>
      <c r="DD4" s="79">
        <v>256.77267530083361</v>
      </c>
      <c r="DE4" s="79">
        <v>7.1152208507876615</v>
      </c>
      <c r="DF4" s="79">
        <v>18.551090413097537</v>
      </c>
      <c r="DG4" s="79">
        <v>14.049265331985925</v>
      </c>
      <c r="DH4" s="79">
        <v>5.1416303825680387</v>
      </c>
      <c r="DI4" s="79">
        <v>14.0405203967731</v>
      </c>
      <c r="DJ4" s="79">
        <v>64.814982328264023</v>
      </c>
      <c r="DK4" s="79">
        <v>7.678094722764591</v>
      </c>
      <c r="DL4" s="79">
        <v>25.836802757483831</v>
      </c>
      <c r="DM4" s="79">
        <v>1.1159633033223519</v>
      </c>
      <c r="DN4" s="79">
        <v>3.9495506634501569</v>
      </c>
      <c r="DO4" s="45"/>
      <c r="DP4" s="80">
        <v>0.61289038237268845</v>
      </c>
      <c r="DQ4" s="80">
        <v>3.5473633348451759E-3</v>
      </c>
      <c r="DR4" s="80">
        <v>3.1930096798249576E-2</v>
      </c>
      <c r="DS4" s="80">
        <v>0.22318337070032043</v>
      </c>
      <c r="DT4" s="80">
        <v>4.335935952405879E-3</v>
      </c>
      <c r="DU4" s="80">
        <v>1.1806594863160616E-2</v>
      </c>
      <c r="DV4" s="80">
        <v>1.4304900361591075E-2</v>
      </c>
      <c r="DW4" s="80">
        <v>4.3331209491801071E-3</v>
      </c>
      <c r="DX4" s="80">
        <v>1.292592012612408E-2</v>
      </c>
      <c r="DY4" s="80">
        <v>5.661536069833175E-2</v>
      </c>
      <c r="DZ4" s="80">
        <v>4.2378408020920244E-3</v>
      </c>
      <c r="EA4" s="80">
        <v>1.632028041792823E-2</v>
      </c>
      <c r="EB4" s="80">
        <v>8.2100597897049655E-4</v>
      </c>
      <c r="EC4" s="80">
        <v>2.7478266441121326E-3</v>
      </c>
      <c r="ED4" s="46"/>
      <c r="EE4" s="69">
        <v>36</v>
      </c>
      <c r="EF4" s="46" t="s">
        <v>1966</v>
      </c>
      <c r="EG4" s="46" t="s">
        <v>1967</v>
      </c>
      <c r="EH4" s="46" t="s">
        <v>1968</v>
      </c>
      <c r="EI4" s="45" t="s">
        <v>1969</v>
      </c>
      <c r="EJ4" s="81">
        <v>0</v>
      </c>
      <c r="EK4" s="46" t="s">
        <v>1970</v>
      </c>
      <c r="EL4" s="46" t="s">
        <v>1971</v>
      </c>
      <c r="EM4" s="52"/>
    </row>
    <row r="5" spans="1:162" ht="30" x14ac:dyDescent="0.2">
      <c r="A5" s="83">
        <v>2</v>
      </c>
      <c r="B5" s="83" t="s">
        <v>1972</v>
      </c>
      <c r="C5" s="68">
        <v>4.2</v>
      </c>
      <c r="D5" s="68">
        <v>8</v>
      </c>
      <c r="E5" s="83" t="s">
        <v>1973</v>
      </c>
      <c r="F5" s="83" t="s">
        <v>1974</v>
      </c>
      <c r="G5" s="83" t="s">
        <v>1975</v>
      </c>
      <c r="H5" s="70" t="s">
        <v>1949</v>
      </c>
      <c r="I5" s="69" t="s">
        <v>1976</v>
      </c>
      <c r="J5" s="83" t="s">
        <v>1951</v>
      </c>
      <c r="K5" s="46" t="s">
        <v>1952</v>
      </c>
      <c r="L5" s="83" t="s">
        <v>591</v>
      </c>
      <c r="M5" s="68" t="s">
        <v>1977</v>
      </c>
      <c r="N5" s="68" t="s">
        <v>1978</v>
      </c>
      <c r="O5" s="68" t="s">
        <v>1955</v>
      </c>
      <c r="P5" s="46">
        <v>1</v>
      </c>
      <c r="Q5" s="68">
        <v>4.2</v>
      </c>
      <c r="R5" s="70">
        <v>1</v>
      </c>
      <c r="S5" s="45">
        <v>165</v>
      </c>
      <c r="T5" s="81">
        <v>164.99999999999997</v>
      </c>
      <c r="U5" s="68">
        <v>2023</v>
      </c>
      <c r="V5" s="83" t="s">
        <v>1956</v>
      </c>
      <c r="W5" s="83">
        <v>50</v>
      </c>
      <c r="X5" s="83">
        <v>30</v>
      </c>
      <c r="Y5" s="83">
        <v>200</v>
      </c>
      <c r="Z5" s="83">
        <v>8</v>
      </c>
      <c r="AA5" s="83">
        <v>200</v>
      </c>
      <c r="AB5" s="83"/>
      <c r="AC5" s="83"/>
      <c r="AD5" s="83"/>
      <c r="AE5" s="83"/>
      <c r="AF5" s="83"/>
      <c r="AG5" s="73">
        <v>2023</v>
      </c>
      <c r="AH5" s="84">
        <v>17.445</v>
      </c>
      <c r="AI5" s="75">
        <v>0</v>
      </c>
      <c r="AJ5" s="75">
        <v>1.3904761904761907E-3</v>
      </c>
      <c r="AK5" s="83">
        <v>0</v>
      </c>
      <c r="AL5" s="83">
        <v>5.8400000000000007</v>
      </c>
      <c r="AM5" s="83">
        <v>0</v>
      </c>
      <c r="AN5" s="83">
        <v>0</v>
      </c>
      <c r="AO5" s="75" t="e">
        <v>#REF!</v>
      </c>
      <c r="AP5" s="83"/>
      <c r="AQ5" s="83">
        <v>420</v>
      </c>
      <c r="AR5" s="83">
        <v>0</v>
      </c>
      <c r="AS5" s="83"/>
      <c r="AT5" s="76">
        <v>1975</v>
      </c>
      <c r="AU5" s="83"/>
      <c r="AV5" s="68">
        <v>0</v>
      </c>
      <c r="AW5" s="78">
        <v>0</v>
      </c>
      <c r="AX5" s="83"/>
      <c r="AY5" s="83">
        <v>100</v>
      </c>
      <c r="AZ5" s="84">
        <v>2047.67</v>
      </c>
      <c r="BA5" s="83" t="s">
        <v>1958</v>
      </c>
      <c r="BB5" s="83" t="s">
        <v>1959</v>
      </c>
      <c r="BC5" s="68" t="s">
        <v>1979</v>
      </c>
      <c r="BD5" s="46">
        <v>486</v>
      </c>
      <c r="BE5" s="83">
        <v>2128</v>
      </c>
      <c r="BF5" s="68" t="s">
        <v>1980</v>
      </c>
      <c r="BG5" s="83">
        <v>20.75</v>
      </c>
      <c r="BH5" s="83">
        <v>12.5</v>
      </c>
      <c r="BI5" s="85" t="s">
        <v>1964</v>
      </c>
      <c r="BJ5" s="85">
        <v>30</v>
      </c>
      <c r="BK5" s="83">
        <v>7.41</v>
      </c>
      <c r="BL5" s="83" t="s">
        <v>1981</v>
      </c>
      <c r="BM5" s="83" t="s">
        <v>1982</v>
      </c>
      <c r="BN5" s="83" t="s">
        <v>1983</v>
      </c>
      <c r="BO5" s="83" t="s">
        <v>1984</v>
      </c>
      <c r="BP5" s="83" t="s">
        <v>1984</v>
      </c>
      <c r="BQ5" s="83" t="s">
        <v>1984</v>
      </c>
      <c r="BR5" s="45" t="s">
        <v>1984</v>
      </c>
      <c r="BS5" s="83" t="s">
        <v>1984</v>
      </c>
      <c r="BT5" s="83" t="s">
        <v>1984</v>
      </c>
      <c r="BU5" s="83" t="s">
        <v>1984</v>
      </c>
      <c r="BV5" s="83" t="s">
        <v>1984</v>
      </c>
      <c r="BW5" s="83" t="s">
        <v>1984</v>
      </c>
      <c r="BX5" s="83" t="s">
        <v>1984</v>
      </c>
      <c r="BY5" s="83" t="s">
        <v>1985</v>
      </c>
      <c r="BZ5" s="83" t="s">
        <v>1984</v>
      </c>
      <c r="CA5" s="83" t="s">
        <v>1986</v>
      </c>
      <c r="CB5" s="83" t="s">
        <v>1984</v>
      </c>
      <c r="CC5" s="86" t="s">
        <v>1987</v>
      </c>
      <c r="CD5" s="83"/>
      <c r="CE5" s="83"/>
      <c r="CF5" s="83"/>
      <c r="CG5" s="83"/>
      <c r="CH5" s="83" t="s">
        <v>1988</v>
      </c>
      <c r="CI5" s="83" t="s">
        <v>1984</v>
      </c>
      <c r="CJ5" s="83" t="s">
        <v>1984</v>
      </c>
      <c r="CK5" s="83" t="s">
        <v>1984</v>
      </c>
      <c r="CL5" s="83" t="s">
        <v>1989</v>
      </c>
      <c r="CM5" s="83">
        <v>130.19985613262475</v>
      </c>
      <c r="CN5" s="83">
        <v>0.76525181106388507</v>
      </c>
      <c r="CO5" s="83">
        <v>7.01180240815542</v>
      </c>
      <c r="CP5" s="83">
        <v>48.404214790094152</v>
      </c>
      <c r="CQ5" s="83">
        <v>1.341290220764251</v>
      </c>
      <c r="CR5" s="83">
        <v>3.4970658925993376</v>
      </c>
      <c r="CS5" s="83">
        <v>2.6484268856712823</v>
      </c>
      <c r="CT5" s="83">
        <v>0.96924869874691577</v>
      </c>
      <c r="CU5" s="83">
        <v>2.6467783780102896</v>
      </c>
      <c r="CV5" s="83">
        <v>12.218271755582178</v>
      </c>
      <c r="CW5" s="83">
        <v>1.4473975694803189</v>
      </c>
      <c r="CX5" s="83">
        <v>4.8704954633406201</v>
      </c>
      <c r="CY5" s="83">
        <v>0.21037023261369878</v>
      </c>
      <c r="CZ5" s="83">
        <v>0.7445297612529086</v>
      </c>
      <c r="DA5" s="79">
        <v>99.011297439258357</v>
      </c>
      <c r="DB5" s="79">
        <v>0.58194054073299251</v>
      </c>
      <c r="DC5" s="79">
        <v>5.3321691316771256</v>
      </c>
      <c r="DD5" s="79">
        <v>36.809288813759814</v>
      </c>
      <c r="DE5" s="79">
        <v>1.019992563318822</v>
      </c>
      <c r="DF5" s="79">
        <v>2.6593656977941733</v>
      </c>
      <c r="DG5" s="79">
        <v>2.0140128408146634</v>
      </c>
      <c r="DH5" s="79">
        <v>0.73707125379993599</v>
      </c>
      <c r="DI5" s="79">
        <v>2.0127592228215132</v>
      </c>
      <c r="DJ5" s="79">
        <v>9.2914614110891094</v>
      </c>
      <c r="DK5" s="79">
        <v>1.1006825623424479</v>
      </c>
      <c r="DL5" s="79">
        <v>3.7037988314377341</v>
      </c>
      <c r="DM5" s="79">
        <v>0.15997736320433367</v>
      </c>
      <c r="DN5" s="79">
        <v>0.56618232794897994</v>
      </c>
      <c r="DO5" s="87"/>
      <c r="DP5" s="88">
        <v>0.61289038237268845</v>
      </c>
      <c r="DQ5" s="88">
        <v>3.5473633348451759E-3</v>
      </c>
      <c r="DR5" s="88">
        <v>3.1930096798249576E-2</v>
      </c>
      <c r="DS5" s="88">
        <v>0.22318337070032043</v>
      </c>
      <c r="DT5" s="88">
        <v>4.335935952405879E-3</v>
      </c>
      <c r="DU5" s="88">
        <v>1.1806594863160616E-2</v>
      </c>
      <c r="DV5" s="88">
        <v>1.4304900361591075E-2</v>
      </c>
      <c r="DW5" s="88">
        <v>4.3331209491801071E-3</v>
      </c>
      <c r="DX5" s="88">
        <v>1.292592012612408E-2</v>
      </c>
      <c r="DY5" s="88">
        <v>5.661536069833175E-2</v>
      </c>
      <c r="DZ5" s="88">
        <v>4.2378408020920244E-3</v>
      </c>
      <c r="EA5" s="88">
        <v>1.632028041792823E-2</v>
      </c>
      <c r="EB5" s="88">
        <v>8.2100597897049655E-4</v>
      </c>
      <c r="EC5" s="88">
        <v>2.7478266441121326E-3</v>
      </c>
      <c r="ED5" s="70" t="s">
        <v>1990</v>
      </c>
      <c r="EE5" s="69">
        <v>48</v>
      </c>
      <c r="EF5" s="46" t="s">
        <v>1991</v>
      </c>
      <c r="EG5" s="46" t="s">
        <v>1992</v>
      </c>
      <c r="EH5" s="46" t="s">
        <v>1968</v>
      </c>
      <c r="EI5" s="45" t="s">
        <v>1993</v>
      </c>
      <c r="EJ5" s="81">
        <v>0</v>
      </c>
      <c r="EK5" s="46" t="s">
        <v>1994</v>
      </c>
      <c r="EL5" s="83" t="s">
        <v>1995</v>
      </c>
      <c r="EN5" s="52"/>
      <c r="EO5" s="52"/>
      <c r="EP5" s="52"/>
      <c r="EQ5" s="52"/>
      <c r="ER5" s="52"/>
      <c r="ES5" s="52"/>
      <c r="ET5" s="52"/>
      <c r="EU5" s="52"/>
      <c r="EV5" s="52"/>
      <c r="EW5" s="52"/>
      <c r="EX5" s="52"/>
      <c r="EY5" s="52"/>
      <c r="EZ5" s="52"/>
      <c r="FA5" s="52"/>
      <c r="FB5" s="52"/>
      <c r="FC5" s="52"/>
      <c r="FD5" s="52"/>
      <c r="FE5" s="52"/>
      <c r="FF5" s="52"/>
    </row>
    <row r="6" spans="1:162" x14ac:dyDescent="0.2">
      <c r="A6" s="46">
        <v>3</v>
      </c>
      <c r="B6" s="46" t="s">
        <v>1996</v>
      </c>
      <c r="C6" s="89">
        <v>4.9000000000000004</v>
      </c>
      <c r="D6" s="68">
        <v>1</v>
      </c>
      <c r="E6" s="46" t="s">
        <v>1946</v>
      </c>
      <c r="F6" s="46" t="s">
        <v>1947</v>
      </c>
      <c r="G6" s="46" t="s">
        <v>1948</v>
      </c>
      <c r="H6" s="46" t="s">
        <v>1949</v>
      </c>
      <c r="I6" s="69" t="s">
        <v>1976</v>
      </c>
      <c r="J6" s="46" t="s">
        <v>1951</v>
      </c>
      <c r="K6" s="46" t="s">
        <v>1952</v>
      </c>
      <c r="L6" s="46" t="s">
        <v>591</v>
      </c>
      <c r="M6" s="68" t="s">
        <v>1953</v>
      </c>
      <c r="N6" s="68" t="s">
        <v>1954</v>
      </c>
      <c r="O6" s="68" t="s">
        <v>1955</v>
      </c>
      <c r="P6" s="46">
        <v>1</v>
      </c>
      <c r="Q6" s="68">
        <v>4.9000000000000004</v>
      </c>
      <c r="R6" s="70">
        <v>1</v>
      </c>
      <c r="S6" s="71">
        <v>1151</v>
      </c>
      <c r="T6" s="72">
        <v>1151</v>
      </c>
      <c r="U6" s="68">
        <v>2023</v>
      </c>
      <c r="V6" s="46" t="s">
        <v>1956</v>
      </c>
      <c r="W6" s="46">
        <v>40</v>
      </c>
      <c r="X6" s="46">
        <v>30</v>
      </c>
      <c r="Y6" s="46">
        <v>200</v>
      </c>
      <c r="Z6" s="46">
        <v>8</v>
      </c>
      <c r="AA6" s="46">
        <v>200</v>
      </c>
      <c r="AB6" s="46" t="s">
        <v>1957</v>
      </c>
      <c r="AC6" s="46"/>
      <c r="AD6" s="46"/>
      <c r="AE6" s="46"/>
      <c r="AF6" s="46"/>
      <c r="AG6" s="73">
        <v>2023</v>
      </c>
      <c r="AH6" s="74">
        <v>7.7119999999999989</v>
      </c>
      <c r="AI6" s="75">
        <v>0</v>
      </c>
      <c r="AJ6" s="75">
        <v>0</v>
      </c>
      <c r="AK6" s="46">
        <v>0</v>
      </c>
      <c r="AL6" s="46">
        <v>0</v>
      </c>
      <c r="AM6" s="46">
        <v>0</v>
      </c>
      <c r="AN6" s="46">
        <v>0</v>
      </c>
      <c r="AO6" s="75">
        <v>0</v>
      </c>
      <c r="AP6" s="46"/>
      <c r="AQ6" s="46">
        <v>0</v>
      </c>
      <c r="AR6" s="46">
        <v>0</v>
      </c>
      <c r="AS6" s="46"/>
      <c r="AT6" s="76">
        <v>1987</v>
      </c>
      <c r="AU6" s="77"/>
      <c r="AV6" s="68">
        <v>0</v>
      </c>
      <c r="AW6" s="78">
        <v>0</v>
      </c>
      <c r="AX6" s="46"/>
      <c r="AY6" s="46">
        <v>0</v>
      </c>
      <c r="AZ6" s="74">
        <v>1748.7</v>
      </c>
      <c r="BA6" s="46" t="s">
        <v>1958</v>
      </c>
      <c r="BB6" s="46" t="s">
        <v>1959</v>
      </c>
      <c r="BC6" s="68" t="s">
        <v>1960</v>
      </c>
      <c r="BD6" s="46">
        <v>1428</v>
      </c>
      <c r="BE6" s="46">
        <v>3344</v>
      </c>
      <c r="BF6" s="68" t="s">
        <v>1961</v>
      </c>
      <c r="BG6" s="46" t="s">
        <v>1962</v>
      </c>
      <c r="BH6" s="46" t="s">
        <v>1963</v>
      </c>
      <c r="BI6" s="46" t="s">
        <v>1964</v>
      </c>
      <c r="BJ6" s="46">
        <v>30</v>
      </c>
      <c r="BK6" s="46">
        <v>0</v>
      </c>
      <c r="BL6" s="46" t="s">
        <v>1965</v>
      </c>
      <c r="BM6" s="46" t="s">
        <v>1965</v>
      </c>
      <c r="BN6" s="46" t="s">
        <v>1965</v>
      </c>
      <c r="BO6" s="46" t="s">
        <v>1965</v>
      </c>
      <c r="BP6" s="46" t="s">
        <v>1965</v>
      </c>
      <c r="BQ6" s="46" t="s">
        <v>1965</v>
      </c>
      <c r="BR6" s="45" t="s">
        <v>1965</v>
      </c>
      <c r="BS6" s="46" t="s">
        <v>1965</v>
      </c>
      <c r="BT6" s="46" t="s">
        <v>1965</v>
      </c>
      <c r="BU6" s="46" t="s">
        <v>1965</v>
      </c>
      <c r="BV6" s="46" t="s">
        <v>1965</v>
      </c>
      <c r="BW6" s="46" t="s">
        <v>1965</v>
      </c>
      <c r="BX6" s="46" t="s">
        <v>1965</v>
      </c>
      <c r="BY6" s="46" t="s">
        <v>1965</v>
      </c>
      <c r="BZ6" s="46" t="s">
        <v>1965</v>
      </c>
      <c r="CA6" s="46" t="s">
        <v>1965</v>
      </c>
      <c r="CB6" s="46" t="s">
        <v>1965</v>
      </c>
      <c r="CC6" s="34">
        <v>0</v>
      </c>
      <c r="CD6" s="46"/>
      <c r="CE6" s="46"/>
      <c r="CF6" s="46"/>
      <c r="CG6" s="46"/>
      <c r="CH6" s="46" t="s">
        <v>1965</v>
      </c>
      <c r="CI6" s="46" t="s">
        <v>1965</v>
      </c>
      <c r="CJ6" s="46" t="s">
        <v>1965</v>
      </c>
      <c r="CK6" s="46" t="s">
        <v>1965</v>
      </c>
      <c r="CL6" s="46" t="s">
        <v>1965</v>
      </c>
      <c r="CM6" s="46">
        <v>908.2426327797034</v>
      </c>
      <c r="CN6" s="46">
        <v>5.3382111183911016</v>
      </c>
      <c r="CO6" s="46">
        <v>48.912633768405378</v>
      </c>
      <c r="CP6" s="46">
        <v>337.65606802059619</v>
      </c>
      <c r="CQ6" s="46">
        <v>9.356515418785774</v>
      </c>
      <c r="CR6" s="46">
        <v>24.394683893223259</v>
      </c>
      <c r="CS6" s="46">
        <v>18.474783911561492</v>
      </c>
      <c r="CT6" s="46">
        <v>6.7612439530769706</v>
      </c>
      <c r="CU6" s="46">
        <v>18.463284321756625</v>
      </c>
      <c r="CV6" s="46">
        <v>85.231701761667182</v>
      </c>
      <c r="CW6" s="46">
        <v>10.096694560435436</v>
      </c>
      <c r="CX6" s="46">
        <v>33.975395626091235</v>
      </c>
      <c r="CY6" s="46">
        <v>1.4674917438688928</v>
      </c>
      <c r="CZ6" s="46">
        <v>5.1936591224369559</v>
      </c>
      <c r="DA6" s="79">
        <v>690.67880819749314</v>
      </c>
      <c r="DB6" s="79">
        <v>4.0594761356586329</v>
      </c>
      <c r="DC6" s="79">
        <v>37.195919215517399</v>
      </c>
      <c r="DD6" s="79">
        <v>256.77267530083361</v>
      </c>
      <c r="DE6" s="79">
        <v>7.1152208507876615</v>
      </c>
      <c r="DF6" s="79">
        <v>18.551090413097537</v>
      </c>
      <c r="DG6" s="79">
        <v>14.049265331985925</v>
      </c>
      <c r="DH6" s="79">
        <v>5.1416303825680387</v>
      </c>
      <c r="DI6" s="79">
        <v>14.0405203967731</v>
      </c>
      <c r="DJ6" s="79">
        <v>64.814982328264023</v>
      </c>
      <c r="DK6" s="79">
        <v>7.678094722764591</v>
      </c>
      <c r="DL6" s="79">
        <v>25.836802757483831</v>
      </c>
      <c r="DM6" s="79">
        <v>1.1159633033223519</v>
      </c>
      <c r="DN6" s="79">
        <v>3.9495506634501569</v>
      </c>
      <c r="DO6" s="45"/>
      <c r="DP6" s="80">
        <v>0.61289038237268845</v>
      </c>
      <c r="DQ6" s="80">
        <v>3.5473633348451759E-3</v>
      </c>
      <c r="DR6" s="80">
        <v>3.1930096798249576E-2</v>
      </c>
      <c r="DS6" s="80">
        <v>0.22318337070032043</v>
      </c>
      <c r="DT6" s="80">
        <v>4.335935952405879E-3</v>
      </c>
      <c r="DU6" s="80">
        <v>1.1806594863160616E-2</v>
      </c>
      <c r="DV6" s="80">
        <v>1.4304900361591075E-2</v>
      </c>
      <c r="DW6" s="80">
        <v>4.3331209491801071E-3</v>
      </c>
      <c r="DX6" s="80">
        <v>1.292592012612408E-2</v>
      </c>
      <c r="DY6" s="80">
        <v>5.661536069833175E-2</v>
      </c>
      <c r="DZ6" s="80">
        <v>4.2378408020920244E-3</v>
      </c>
      <c r="EA6" s="80">
        <v>1.632028041792823E-2</v>
      </c>
      <c r="EB6" s="80">
        <v>8.2100597897049655E-4</v>
      </c>
      <c r="EC6" s="80">
        <v>2.7478266441121326E-3</v>
      </c>
      <c r="ED6" s="46"/>
      <c r="EE6" s="69">
        <v>36</v>
      </c>
      <c r="EF6" s="46" t="s">
        <v>1997</v>
      </c>
      <c r="EG6" s="46" t="s">
        <v>1967</v>
      </c>
      <c r="EH6" s="46" t="s">
        <v>1968</v>
      </c>
      <c r="EI6" s="45" t="s">
        <v>1998</v>
      </c>
      <c r="EJ6" s="81">
        <v>0</v>
      </c>
      <c r="EK6" s="46" t="s">
        <v>1999</v>
      </c>
      <c r="EL6" s="46" t="s">
        <v>1995</v>
      </c>
      <c r="EN6" s="82"/>
      <c r="EO6" s="82"/>
      <c r="EP6" s="82"/>
      <c r="EQ6" s="82"/>
      <c r="ER6" s="82"/>
      <c r="ES6" s="82"/>
      <c r="ET6" s="82"/>
      <c r="EU6" s="82"/>
      <c r="EV6" s="82"/>
      <c r="EW6" s="82"/>
      <c r="EX6" s="82"/>
      <c r="EY6" s="82"/>
      <c r="EZ6" s="82"/>
      <c r="FA6" s="82"/>
      <c r="FB6" s="82"/>
      <c r="FC6" s="82"/>
      <c r="FD6" s="82"/>
      <c r="FE6" s="82"/>
      <c r="FF6" s="82"/>
    </row>
    <row r="7" spans="1:162" x14ac:dyDescent="0.2">
      <c r="A7" s="70">
        <v>3</v>
      </c>
      <c r="B7" s="70" t="s">
        <v>2000</v>
      </c>
      <c r="C7" s="68">
        <v>5</v>
      </c>
      <c r="D7" s="68">
        <v>3</v>
      </c>
      <c r="E7" s="70" t="s">
        <v>1946</v>
      </c>
      <c r="F7" s="70" t="s">
        <v>1947</v>
      </c>
      <c r="G7" s="70" t="s">
        <v>2001</v>
      </c>
      <c r="H7" s="70" t="s">
        <v>1949</v>
      </c>
      <c r="I7" s="69" t="s">
        <v>1976</v>
      </c>
      <c r="J7" s="70" t="s">
        <v>1951</v>
      </c>
      <c r="K7" s="46" t="s">
        <v>1952</v>
      </c>
      <c r="L7" s="70" t="s">
        <v>591</v>
      </c>
      <c r="M7" s="68" t="s">
        <v>1953</v>
      </c>
      <c r="N7" s="68" t="s">
        <v>1954</v>
      </c>
      <c r="O7" s="68" t="s">
        <v>1955</v>
      </c>
      <c r="P7" s="46">
        <v>1</v>
      </c>
      <c r="Q7" s="68">
        <v>5</v>
      </c>
      <c r="R7" s="70">
        <v>1</v>
      </c>
      <c r="S7" s="71">
        <v>1151</v>
      </c>
      <c r="T7" s="72">
        <v>1151</v>
      </c>
      <c r="U7" s="68">
        <v>2023</v>
      </c>
      <c r="V7" s="70" t="s">
        <v>1956</v>
      </c>
      <c r="W7" s="70">
        <v>40</v>
      </c>
      <c r="X7" s="70">
        <v>30</v>
      </c>
      <c r="Y7" s="77">
        <v>200</v>
      </c>
      <c r="Z7" s="70">
        <v>8</v>
      </c>
      <c r="AA7" s="77">
        <v>200</v>
      </c>
      <c r="AB7" s="70" t="s">
        <v>1957</v>
      </c>
      <c r="AC7" s="70"/>
      <c r="AD7" s="70"/>
      <c r="AE7" s="70"/>
      <c r="AF7" s="70"/>
      <c r="AG7" s="73">
        <v>2023</v>
      </c>
      <c r="AH7" s="90">
        <v>2.2499999999999991</v>
      </c>
      <c r="AI7" s="75">
        <v>0</v>
      </c>
      <c r="AJ7" s="75">
        <v>0</v>
      </c>
      <c r="AK7" s="70">
        <v>0</v>
      </c>
      <c r="AL7" s="70">
        <v>0</v>
      </c>
      <c r="AM7" s="70">
        <v>0</v>
      </c>
      <c r="AN7" s="70">
        <v>0</v>
      </c>
      <c r="AO7" s="75">
        <v>0</v>
      </c>
      <c r="AP7" s="70"/>
      <c r="AQ7" s="70">
        <v>0</v>
      </c>
      <c r="AR7" s="70">
        <v>0</v>
      </c>
      <c r="AS7" s="70"/>
      <c r="AT7" s="76">
        <v>1987</v>
      </c>
      <c r="AU7" s="46">
        <v>2018</v>
      </c>
      <c r="AV7" s="68">
        <v>2018</v>
      </c>
      <c r="AW7" s="78">
        <v>2018</v>
      </c>
      <c r="AX7" s="70"/>
      <c r="AY7" s="70">
        <v>0</v>
      </c>
      <c r="AZ7" s="91">
        <v>270.10000000000002</v>
      </c>
      <c r="BA7" s="70" t="s">
        <v>1958</v>
      </c>
      <c r="BB7" s="70" t="s">
        <v>1959</v>
      </c>
      <c r="BC7" s="68" t="s">
        <v>2002</v>
      </c>
      <c r="BD7" s="46">
        <v>1468</v>
      </c>
      <c r="BE7" s="46">
        <v>3344</v>
      </c>
      <c r="BF7" s="68" t="s">
        <v>1961</v>
      </c>
      <c r="BG7" s="70" t="s">
        <v>1962</v>
      </c>
      <c r="BH7" s="70" t="s">
        <v>1963</v>
      </c>
      <c r="BI7" s="70" t="s">
        <v>1964</v>
      </c>
      <c r="BJ7" s="70">
        <v>30</v>
      </c>
      <c r="BK7" s="70">
        <v>0</v>
      </c>
      <c r="BL7" s="70" t="s">
        <v>1965</v>
      </c>
      <c r="BM7" s="70" t="s">
        <v>1965</v>
      </c>
      <c r="BN7" s="70" t="s">
        <v>1965</v>
      </c>
      <c r="BO7" s="70" t="s">
        <v>1965</v>
      </c>
      <c r="BP7" s="70" t="s">
        <v>1965</v>
      </c>
      <c r="BQ7" s="70" t="s">
        <v>1965</v>
      </c>
      <c r="BR7" s="45" t="s">
        <v>1965</v>
      </c>
      <c r="BS7" s="70" t="s">
        <v>1965</v>
      </c>
      <c r="BT7" s="70" t="s">
        <v>1965</v>
      </c>
      <c r="BU7" s="70" t="s">
        <v>1965</v>
      </c>
      <c r="BV7" s="70" t="s">
        <v>1965</v>
      </c>
      <c r="BW7" s="70" t="s">
        <v>1965</v>
      </c>
      <c r="BX7" s="70" t="s">
        <v>1965</v>
      </c>
      <c r="BY7" s="70" t="s">
        <v>1965</v>
      </c>
      <c r="BZ7" s="70" t="s">
        <v>1965</v>
      </c>
      <c r="CA7" s="70" t="s">
        <v>1965</v>
      </c>
      <c r="CB7" s="70" t="s">
        <v>1965</v>
      </c>
      <c r="CC7" s="92">
        <v>0</v>
      </c>
      <c r="CD7" s="70"/>
      <c r="CE7" s="70"/>
      <c r="CF7" s="70"/>
      <c r="CG7" s="70"/>
      <c r="CH7" s="70" t="s">
        <v>1965</v>
      </c>
      <c r="CI7" s="70" t="s">
        <v>1965</v>
      </c>
      <c r="CJ7" s="70" t="s">
        <v>1965</v>
      </c>
      <c r="CK7" s="70" t="s">
        <v>1965</v>
      </c>
      <c r="CL7" s="70" t="s">
        <v>1965</v>
      </c>
      <c r="CM7" s="70">
        <v>908.2426327797034</v>
      </c>
      <c r="CN7" s="70">
        <v>5.3382111183911016</v>
      </c>
      <c r="CO7" s="70">
        <v>48.912633768405378</v>
      </c>
      <c r="CP7" s="70">
        <v>337.65606802059619</v>
      </c>
      <c r="CQ7" s="70">
        <v>9.356515418785774</v>
      </c>
      <c r="CR7" s="70">
        <v>24.394683893223259</v>
      </c>
      <c r="CS7" s="70">
        <v>18.474783911561492</v>
      </c>
      <c r="CT7" s="70">
        <v>6.7612439530769706</v>
      </c>
      <c r="CU7" s="70">
        <v>18.463284321756625</v>
      </c>
      <c r="CV7" s="70">
        <v>85.231701761667182</v>
      </c>
      <c r="CW7" s="70">
        <v>10.096694560435436</v>
      </c>
      <c r="CX7" s="70">
        <v>33.975395626091235</v>
      </c>
      <c r="CY7" s="70">
        <v>1.4674917438688928</v>
      </c>
      <c r="CZ7" s="70">
        <v>5.1936591224369559</v>
      </c>
      <c r="DA7" s="79">
        <v>690.67880819749314</v>
      </c>
      <c r="DB7" s="79">
        <v>4.0594761356586329</v>
      </c>
      <c r="DC7" s="79">
        <v>37.195919215517399</v>
      </c>
      <c r="DD7" s="79">
        <v>256.77267530083361</v>
      </c>
      <c r="DE7" s="79">
        <v>7.1152208507876615</v>
      </c>
      <c r="DF7" s="79">
        <v>18.551090413097537</v>
      </c>
      <c r="DG7" s="79">
        <v>14.049265331985925</v>
      </c>
      <c r="DH7" s="79">
        <v>5.1416303825680387</v>
      </c>
      <c r="DI7" s="79">
        <v>14.0405203967731</v>
      </c>
      <c r="DJ7" s="79">
        <v>64.814982328264023</v>
      </c>
      <c r="DK7" s="79">
        <v>7.678094722764591</v>
      </c>
      <c r="DL7" s="79">
        <v>25.836802757483831</v>
      </c>
      <c r="DM7" s="79">
        <v>1.1159633033223519</v>
      </c>
      <c r="DN7" s="79">
        <v>3.9495506634501569</v>
      </c>
      <c r="DO7" s="72"/>
      <c r="DP7" s="93">
        <v>0.61289038237268845</v>
      </c>
      <c r="DQ7" s="93">
        <v>3.5473633348451759E-3</v>
      </c>
      <c r="DR7" s="93">
        <v>3.1930096798249576E-2</v>
      </c>
      <c r="DS7" s="93">
        <v>0.22318337070032043</v>
      </c>
      <c r="DT7" s="93">
        <v>4.335935952405879E-3</v>
      </c>
      <c r="DU7" s="93">
        <v>1.1806594863160616E-2</v>
      </c>
      <c r="DV7" s="93">
        <v>1.4304900361591075E-2</v>
      </c>
      <c r="DW7" s="93">
        <v>4.3331209491801071E-3</v>
      </c>
      <c r="DX7" s="93">
        <v>1.292592012612408E-2</v>
      </c>
      <c r="DY7" s="93">
        <v>5.661536069833175E-2</v>
      </c>
      <c r="DZ7" s="93">
        <v>4.2378408020920244E-3</v>
      </c>
      <c r="EA7" s="93">
        <v>1.632028041792823E-2</v>
      </c>
      <c r="EB7" s="93">
        <v>8.2100597897049655E-4</v>
      </c>
      <c r="EC7" s="93">
        <v>2.7478266441121326E-3</v>
      </c>
      <c r="ED7" s="70"/>
      <c r="EE7" s="69">
        <v>36</v>
      </c>
      <c r="EF7" s="46" t="s">
        <v>2003</v>
      </c>
      <c r="EG7" s="46" t="s">
        <v>1967</v>
      </c>
      <c r="EH7" s="46" t="s">
        <v>1968</v>
      </c>
      <c r="EI7" s="45" t="s">
        <v>2004</v>
      </c>
      <c r="EJ7" s="81">
        <v>0</v>
      </c>
      <c r="EK7" s="46" t="s">
        <v>2005</v>
      </c>
      <c r="EL7" s="70" t="s">
        <v>1967</v>
      </c>
      <c r="EM7" s="94"/>
    </row>
    <row r="8" spans="1:162" x14ac:dyDescent="0.2">
      <c r="A8" s="46">
        <v>3</v>
      </c>
      <c r="B8" s="46" t="s">
        <v>2006</v>
      </c>
      <c r="C8" s="68">
        <v>5</v>
      </c>
      <c r="D8" s="68">
        <v>4</v>
      </c>
      <c r="E8" s="46" t="s">
        <v>1946</v>
      </c>
      <c r="F8" s="46" t="s">
        <v>2007</v>
      </c>
      <c r="G8" s="46" t="s">
        <v>2008</v>
      </c>
      <c r="H8" s="46" t="s">
        <v>1949</v>
      </c>
      <c r="I8" s="69" t="s">
        <v>1976</v>
      </c>
      <c r="J8" s="46" t="s">
        <v>1951</v>
      </c>
      <c r="K8" s="46" t="s">
        <v>1952</v>
      </c>
      <c r="L8" s="46" t="s">
        <v>591</v>
      </c>
      <c r="M8" s="68" t="s">
        <v>1953</v>
      </c>
      <c r="N8" s="68" t="s">
        <v>1954</v>
      </c>
      <c r="O8" s="68" t="s">
        <v>1955</v>
      </c>
      <c r="P8" s="46">
        <v>1</v>
      </c>
      <c r="Q8" s="68">
        <v>5</v>
      </c>
      <c r="R8" s="70">
        <v>1</v>
      </c>
      <c r="S8" s="71">
        <v>1306</v>
      </c>
      <c r="T8" s="72">
        <v>1306.0000000000002</v>
      </c>
      <c r="U8" s="68">
        <v>2023</v>
      </c>
      <c r="V8" s="46" t="s">
        <v>1956</v>
      </c>
      <c r="W8" s="46">
        <v>40</v>
      </c>
      <c r="X8" s="46">
        <v>30</v>
      </c>
      <c r="Y8" s="77">
        <v>200</v>
      </c>
      <c r="Z8" s="46">
        <v>8</v>
      </c>
      <c r="AA8" s="77">
        <v>200</v>
      </c>
      <c r="AB8" s="46" t="s">
        <v>1957</v>
      </c>
      <c r="AC8" s="46"/>
      <c r="AD8" s="46"/>
      <c r="AE8" s="46"/>
      <c r="AF8" s="46"/>
      <c r="AG8" s="73">
        <v>2023</v>
      </c>
      <c r="AH8" s="74">
        <v>7.4980000000000002</v>
      </c>
      <c r="AI8" s="75">
        <v>0</v>
      </c>
      <c r="AJ8" s="75">
        <v>0</v>
      </c>
      <c r="AK8" s="46">
        <v>0</v>
      </c>
      <c r="AL8" s="46">
        <v>0</v>
      </c>
      <c r="AM8" s="46">
        <v>0</v>
      </c>
      <c r="AN8" s="46">
        <v>0</v>
      </c>
      <c r="AO8" s="75">
        <v>0</v>
      </c>
      <c r="AP8" s="46"/>
      <c r="AQ8" s="46">
        <v>0</v>
      </c>
      <c r="AR8" s="46">
        <v>0</v>
      </c>
      <c r="AS8" s="46"/>
      <c r="AT8" s="76">
        <v>1987</v>
      </c>
      <c r="AU8" s="46">
        <v>2015</v>
      </c>
      <c r="AV8" s="68">
        <v>2015</v>
      </c>
      <c r="AW8" s="78">
        <v>2015</v>
      </c>
      <c r="AX8" s="46"/>
      <c r="AY8" s="46">
        <v>0</v>
      </c>
      <c r="AZ8" s="74">
        <v>231.57</v>
      </c>
      <c r="BA8" s="46" t="s">
        <v>1958</v>
      </c>
      <c r="BB8" s="46" t="s">
        <v>1959</v>
      </c>
      <c r="BC8" s="68" t="s">
        <v>2002</v>
      </c>
      <c r="BD8" s="46">
        <v>1474</v>
      </c>
      <c r="BE8" s="46">
        <v>3344</v>
      </c>
      <c r="BF8" s="68" t="s">
        <v>1961</v>
      </c>
      <c r="BG8" s="46" t="s">
        <v>1962</v>
      </c>
      <c r="BH8" s="46" t="s">
        <v>1963</v>
      </c>
      <c r="BI8" s="46" t="s">
        <v>1964</v>
      </c>
      <c r="BJ8" s="46">
        <v>30</v>
      </c>
      <c r="BK8" s="46">
        <v>0</v>
      </c>
      <c r="BL8" s="46" t="s">
        <v>1965</v>
      </c>
      <c r="BM8" s="46" t="s">
        <v>1965</v>
      </c>
      <c r="BN8" s="46" t="s">
        <v>1965</v>
      </c>
      <c r="BO8" s="46" t="s">
        <v>1965</v>
      </c>
      <c r="BP8" s="46" t="s">
        <v>1965</v>
      </c>
      <c r="BQ8" s="46" t="s">
        <v>1965</v>
      </c>
      <c r="BR8" s="45" t="s">
        <v>1965</v>
      </c>
      <c r="BS8" s="46" t="s">
        <v>1965</v>
      </c>
      <c r="BT8" s="46" t="s">
        <v>1965</v>
      </c>
      <c r="BU8" s="46" t="s">
        <v>1965</v>
      </c>
      <c r="BV8" s="46" t="s">
        <v>1965</v>
      </c>
      <c r="BW8" s="46" t="s">
        <v>1965</v>
      </c>
      <c r="BX8" s="46" t="s">
        <v>1965</v>
      </c>
      <c r="BY8" s="46" t="s">
        <v>1965</v>
      </c>
      <c r="BZ8" s="46" t="s">
        <v>1965</v>
      </c>
      <c r="CA8" s="46" t="s">
        <v>1965</v>
      </c>
      <c r="CB8" s="46" t="s">
        <v>1965</v>
      </c>
      <c r="CC8" s="34">
        <v>0</v>
      </c>
      <c r="CD8" s="46"/>
      <c r="CE8" s="46"/>
      <c r="CF8" s="46"/>
      <c r="CG8" s="46"/>
      <c r="CH8" s="46" t="s">
        <v>1965</v>
      </c>
      <c r="CI8" s="46" t="s">
        <v>1965</v>
      </c>
      <c r="CJ8" s="46" t="s">
        <v>1965</v>
      </c>
      <c r="CK8" s="46" t="s">
        <v>1965</v>
      </c>
      <c r="CL8" s="46" t="s">
        <v>1965</v>
      </c>
      <c r="CM8" s="46">
        <v>1030.5515885406539</v>
      </c>
      <c r="CN8" s="46">
        <v>6.0570840318147514</v>
      </c>
      <c r="CO8" s="46">
        <v>55.499478454854412</v>
      </c>
      <c r="CP8" s="46">
        <v>383.12669403553309</v>
      </c>
      <c r="CQ8" s="46">
        <v>10.616515323140069</v>
      </c>
      <c r="CR8" s="46">
        <v>27.679806398392337</v>
      </c>
      <c r="CS8" s="46">
        <v>20.96270007688906</v>
      </c>
      <c r="CT8" s="46">
        <v>7.6717503064452846</v>
      </c>
      <c r="CU8" s="46">
        <v>20.949651888978416</v>
      </c>
      <c r="CV8" s="46">
        <v>96.70947219872923</v>
      </c>
      <c r="CW8" s="46">
        <v>11.456371065098766</v>
      </c>
      <c r="CX8" s="46">
        <v>38.550709546199094</v>
      </c>
      <c r="CY8" s="46">
        <v>1.6651122654150945</v>
      </c>
      <c r="CZ8" s="46">
        <v>5.8930658678563548</v>
      </c>
      <c r="DA8" s="79">
        <v>783.68942094346312</v>
      </c>
      <c r="DB8" s="79">
        <v>4.606147552710838</v>
      </c>
      <c r="DC8" s="79">
        <v>42.20492658163834</v>
      </c>
      <c r="DD8" s="79">
        <v>291.3510981258807</v>
      </c>
      <c r="DE8" s="79">
        <v>8.0733956829962512</v>
      </c>
      <c r="DF8" s="79">
        <v>21.049282432237518</v>
      </c>
      <c r="DG8" s="79">
        <v>15.941216788508791</v>
      </c>
      <c r="DH8" s="79">
        <v>5.83403065128919</v>
      </c>
      <c r="DI8" s="79">
        <v>15.931294212150886</v>
      </c>
      <c r="DJ8" s="79">
        <v>73.543324865953792</v>
      </c>
      <c r="DK8" s="79">
        <v>8.7120692510256781</v>
      </c>
      <c r="DL8" s="79">
        <v>29.316128932470793</v>
      </c>
      <c r="DM8" s="79">
        <v>1.2662450687567259</v>
      </c>
      <c r="DN8" s="79">
        <v>4.4814189109173803</v>
      </c>
      <c r="DO8" s="45"/>
      <c r="DP8" s="80">
        <v>0.61289038237268845</v>
      </c>
      <c r="DQ8" s="80">
        <v>3.5473633348451759E-3</v>
      </c>
      <c r="DR8" s="80">
        <v>3.1930096798249576E-2</v>
      </c>
      <c r="DS8" s="80">
        <v>0.22318337070032043</v>
      </c>
      <c r="DT8" s="80">
        <v>4.335935952405879E-3</v>
      </c>
      <c r="DU8" s="80">
        <v>1.1806594863160616E-2</v>
      </c>
      <c r="DV8" s="80">
        <v>1.4304900361591075E-2</v>
      </c>
      <c r="DW8" s="80">
        <v>4.3331209491801071E-3</v>
      </c>
      <c r="DX8" s="80">
        <v>1.292592012612408E-2</v>
      </c>
      <c r="DY8" s="80">
        <v>5.661536069833175E-2</v>
      </c>
      <c r="DZ8" s="80">
        <v>4.2378408020920244E-3</v>
      </c>
      <c r="EA8" s="80">
        <v>1.632028041792823E-2</v>
      </c>
      <c r="EB8" s="80">
        <v>8.2100597897049655E-4</v>
      </c>
      <c r="EC8" s="80">
        <v>2.7478266441121326E-3</v>
      </c>
      <c r="ED8" s="46"/>
      <c r="EE8" s="69">
        <v>36</v>
      </c>
      <c r="EF8" s="46" t="s">
        <v>1997</v>
      </c>
      <c r="EG8" s="46" t="s">
        <v>1967</v>
      </c>
      <c r="EH8" s="46" t="s">
        <v>1968</v>
      </c>
      <c r="EI8" s="45" t="s">
        <v>1998</v>
      </c>
      <c r="EJ8" s="81">
        <v>0</v>
      </c>
      <c r="EK8" s="46" t="s">
        <v>2009</v>
      </c>
      <c r="EL8" s="46" t="s">
        <v>1967</v>
      </c>
      <c r="EM8" s="95"/>
      <c r="EN8" s="96"/>
      <c r="EO8" s="96"/>
      <c r="EP8" s="96"/>
      <c r="EQ8" s="96"/>
      <c r="ER8" s="96"/>
      <c r="ES8" s="96"/>
      <c r="ET8" s="96"/>
      <c r="EU8" s="96"/>
      <c r="EV8" s="96"/>
      <c r="EW8" s="96"/>
      <c r="EX8" s="96"/>
      <c r="EY8" s="96"/>
      <c r="EZ8" s="96"/>
      <c r="FA8" s="96"/>
      <c r="FB8" s="96"/>
      <c r="FC8" s="96"/>
      <c r="FD8" s="96"/>
      <c r="FE8" s="96"/>
      <c r="FF8" s="96"/>
    </row>
    <row r="9" spans="1:162" x14ac:dyDescent="0.2">
      <c r="A9" s="46">
        <v>3</v>
      </c>
      <c r="B9" s="69" t="s">
        <v>2010</v>
      </c>
      <c r="C9" s="68">
        <v>5</v>
      </c>
      <c r="D9" s="68">
        <v>1</v>
      </c>
      <c r="E9" s="69" t="s">
        <v>1946</v>
      </c>
      <c r="F9" s="69" t="s">
        <v>2007</v>
      </c>
      <c r="G9" s="69" t="s">
        <v>2008</v>
      </c>
      <c r="H9" s="69" t="s">
        <v>2011</v>
      </c>
      <c r="I9" s="69" t="s">
        <v>1976</v>
      </c>
      <c r="J9" s="46" t="s">
        <v>1951</v>
      </c>
      <c r="K9" s="46" t="s">
        <v>1952</v>
      </c>
      <c r="L9" s="46" t="s">
        <v>591</v>
      </c>
      <c r="M9" s="68" t="s">
        <v>1953</v>
      </c>
      <c r="N9" s="68" t="s">
        <v>1954</v>
      </c>
      <c r="O9" s="68" t="s">
        <v>1955</v>
      </c>
      <c r="P9" s="46">
        <v>1</v>
      </c>
      <c r="Q9" s="68">
        <v>5</v>
      </c>
      <c r="R9" s="70">
        <v>1</v>
      </c>
      <c r="S9" s="97">
        <v>1306</v>
      </c>
      <c r="T9" s="72">
        <v>1306.0000000000002</v>
      </c>
      <c r="U9" s="68">
        <v>2023</v>
      </c>
      <c r="V9" s="46" t="s">
        <v>1956</v>
      </c>
      <c r="W9" s="46">
        <v>40</v>
      </c>
      <c r="X9" s="46">
        <v>30</v>
      </c>
      <c r="Y9" s="77">
        <v>200</v>
      </c>
      <c r="Z9" s="46">
        <v>8</v>
      </c>
      <c r="AA9" s="77">
        <v>200</v>
      </c>
      <c r="AB9" s="46" t="s">
        <v>1957</v>
      </c>
      <c r="AC9" s="46"/>
      <c r="AD9" s="46"/>
      <c r="AE9" s="46"/>
      <c r="AF9" s="46"/>
      <c r="AG9" s="73">
        <v>2023</v>
      </c>
      <c r="AH9" s="74">
        <v>7.2510000000000003</v>
      </c>
      <c r="AI9" s="75">
        <v>0.18</v>
      </c>
      <c r="AJ9" s="75">
        <v>0</v>
      </c>
      <c r="AK9" s="46">
        <v>900</v>
      </c>
      <c r="AL9" s="46">
        <v>0</v>
      </c>
      <c r="AM9" s="46">
        <v>0</v>
      </c>
      <c r="AN9" s="46">
        <v>0</v>
      </c>
      <c r="AO9" s="75">
        <v>0</v>
      </c>
      <c r="AP9" s="46"/>
      <c r="AQ9" s="46">
        <v>0</v>
      </c>
      <c r="AR9" s="46">
        <v>0</v>
      </c>
      <c r="AS9" s="46"/>
      <c r="AT9" s="76">
        <v>1987</v>
      </c>
      <c r="AU9" s="77"/>
      <c r="AV9" s="68">
        <v>0</v>
      </c>
      <c r="AW9" s="78">
        <v>0</v>
      </c>
      <c r="AX9" s="46"/>
      <c r="AY9" s="46">
        <v>0</v>
      </c>
      <c r="AZ9" s="74">
        <v>243.8095238095238</v>
      </c>
      <c r="BA9" s="46" t="s">
        <v>1958</v>
      </c>
      <c r="BB9" s="46" t="s">
        <v>1959</v>
      </c>
      <c r="BC9" s="68" t="s">
        <v>2002</v>
      </c>
      <c r="BD9" s="46">
        <v>1476</v>
      </c>
      <c r="BE9" s="46">
        <v>3344</v>
      </c>
      <c r="BF9" s="68" t="s">
        <v>1961</v>
      </c>
      <c r="BG9" s="46" t="s">
        <v>1962</v>
      </c>
      <c r="BH9" s="46" t="s">
        <v>1963</v>
      </c>
      <c r="BI9" s="46" t="s">
        <v>1964</v>
      </c>
      <c r="BJ9" s="46">
        <v>30</v>
      </c>
      <c r="BK9" s="46">
        <v>0</v>
      </c>
      <c r="BL9" s="46" t="s">
        <v>1984</v>
      </c>
      <c r="BM9" s="46" t="s">
        <v>1984</v>
      </c>
      <c r="BN9" s="46" t="s">
        <v>1984</v>
      </c>
      <c r="BO9" s="46" t="s">
        <v>1984</v>
      </c>
      <c r="BP9" s="46" t="s">
        <v>1984</v>
      </c>
      <c r="BQ9" s="46" t="s">
        <v>1984</v>
      </c>
      <c r="BR9" s="45" t="s">
        <v>2012</v>
      </c>
      <c r="BS9" s="46" t="s">
        <v>1984</v>
      </c>
      <c r="BT9" s="46" t="s">
        <v>1984</v>
      </c>
      <c r="BU9" s="46" t="s">
        <v>1984</v>
      </c>
      <c r="BV9" s="46" t="s">
        <v>1984</v>
      </c>
      <c r="BW9" s="46" t="s">
        <v>1984</v>
      </c>
      <c r="BX9" s="46" t="s">
        <v>1984</v>
      </c>
      <c r="BY9" s="46" t="s">
        <v>1984</v>
      </c>
      <c r="BZ9" s="46" t="s">
        <v>1984</v>
      </c>
      <c r="CA9" s="46" t="s">
        <v>1986</v>
      </c>
      <c r="CB9" s="46" t="s">
        <v>1984</v>
      </c>
      <c r="CC9" s="34" t="s">
        <v>2013</v>
      </c>
      <c r="CD9" s="46"/>
      <c r="CE9" s="46"/>
      <c r="CF9" s="46"/>
      <c r="CG9" s="46"/>
      <c r="CH9" s="46" t="s">
        <v>1988</v>
      </c>
      <c r="CI9" s="46" t="s">
        <v>2014</v>
      </c>
      <c r="CJ9" s="46" t="s">
        <v>1984</v>
      </c>
      <c r="CK9" s="46" t="s">
        <v>1984</v>
      </c>
      <c r="CL9" s="46" t="s">
        <v>1984</v>
      </c>
      <c r="CM9" s="46">
        <v>1030.5515885406539</v>
      </c>
      <c r="CN9" s="46">
        <v>6.0570840318147514</v>
      </c>
      <c r="CO9" s="46">
        <v>55.499478454854412</v>
      </c>
      <c r="CP9" s="46">
        <v>383.12669403553309</v>
      </c>
      <c r="CQ9" s="46">
        <v>10.616515323140069</v>
      </c>
      <c r="CR9" s="46">
        <v>27.679806398392337</v>
      </c>
      <c r="CS9" s="46">
        <v>20.96270007688906</v>
      </c>
      <c r="CT9" s="46">
        <v>7.6717503064452846</v>
      </c>
      <c r="CU9" s="46">
        <v>20.949651888978416</v>
      </c>
      <c r="CV9" s="46">
        <v>96.70947219872923</v>
      </c>
      <c r="CW9" s="46">
        <v>11.456371065098766</v>
      </c>
      <c r="CX9" s="46">
        <v>38.550709546199094</v>
      </c>
      <c r="CY9" s="46">
        <v>1.6651122654150945</v>
      </c>
      <c r="CZ9" s="46">
        <v>5.8930658678563548</v>
      </c>
      <c r="DA9" s="79">
        <v>783.68942094346312</v>
      </c>
      <c r="DB9" s="79">
        <v>4.606147552710838</v>
      </c>
      <c r="DC9" s="79">
        <v>42.20492658163834</v>
      </c>
      <c r="DD9" s="79">
        <v>291.3510981258807</v>
      </c>
      <c r="DE9" s="79">
        <v>8.0733956829962512</v>
      </c>
      <c r="DF9" s="79">
        <v>21.049282432237518</v>
      </c>
      <c r="DG9" s="79">
        <v>15.941216788508791</v>
      </c>
      <c r="DH9" s="79">
        <v>5.83403065128919</v>
      </c>
      <c r="DI9" s="79">
        <v>15.931294212150886</v>
      </c>
      <c r="DJ9" s="79">
        <v>73.543324865953792</v>
      </c>
      <c r="DK9" s="79">
        <v>8.7120692510256781</v>
      </c>
      <c r="DL9" s="79">
        <v>29.316128932470793</v>
      </c>
      <c r="DM9" s="79">
        <v>1.2662450687567259</v>
      </c>
      <c r="DN9" s="79">
        <v>4.4814189109173803</v>
      </c>
      <c r="DO9" s="45"/>
      <c r="DP9" s="80">
        <v>0.61289038237268845</v>
      </c>
      <c r="DQ9" s="80">
        <v>3.5473633348451759E-3</v>
      </c>
      <c r="DR9" s="80">
        <v>3.1930096798249576E-2</v>
      </c>
      <c r="DS9" s="80">
        <v>0.22318337070032043</v>
      </c>
      <c r="DT9" s="80">
        <v>4.335935952405879E-3</v>
      </c>
      <c r="DU9" s="80">
        <v>1.1806594863160616E-2</v>
      </c>
      <c r="DV9" s="80">
        <v>1.4304900361591075E-2</v>
      </c>
      <c r="DW9" s="80">
        <v>4.3331209491801071E-3</v>
      </c>
      <c r="DX9" s="80">
        <v>1.292592012612408E-2</v>
      </c>
      <c r="DY9" s="80">
        <v>5.661536069833175E-2</v>
      </c>
      <c r="DZ9" s="80">
        <v>4.2378408020920244E-3</v>
      </c>
      <c r="EA9" s="80">
        <v>1.632028041792823E-2</v>
      </c>
      <c r="EB9" s="80">
        <v>8.2100597897049655E-4</v>
      </c>
      <c r="EC9" s="80">
        <v>2.7478266441121326E-3</v>
      </c>
      <c r="ED9" s="69"/>
      <c r="EE9" s="69">
        <v>36</v>
      </c>
      <c r="EF9" s="46" t="s">
        <v>1997</v>
      </c>
      <c r="EG9" s="46" t="s">
        <v>1967</v>
      </c>
      <c r="EH9" s="46" t="s">
        <v>1968</v>
      </c>
      <c r="EI9" s="45" t="s">
        <v>1998</v>
      </c>
      <c r="EJ9" s="81">
        <v>1</v>
      </c>
      <c r="EK9" s="46" t="s">
        <v>2015</v>
      </c>
      <c r="EL9" s="46" t="s">
        <v>1967</v>
      </c>
    </row>
    <row r="10" spans="1:162" x14ac:dyDescent="0.2">
      <c r="A10" s="83"/>
      <c r="B10" s="83"/>
      <c r="C10" s="68"/>
      <c r="D10" s="68"/>
      <c r="E10" s="83"/>
      <c r="F10" s="83"/>
      <c r="G10" s="83"/>
      <c r="H10" s="70"/>
      <c r="I10" s="69"/>
      <c r="J10" s="83"/>
      <c r="K10" s="46"/>
      <c r="L10" s="83"/>
      <c r="M10" s="68"/>
      <c r="N10" s="68"/>
      <c r="O10" s="68"/>
      <c r="P10" s="46"/>
      <c r="Q10" s="68"/>
      <c r="R10" s="70"/>
      <c r="S10" s="45"/>
      <c r="T10" s="81"/>
      <c r="U10" s="68"/>
      <c r="V10" s="83"/>
      <c r="W10" s="83"/>
      <c r="X10" s="83"/>
      <c r="Y10" s="83"/>
      <c r="Z10" s="83"/>
      <c r="AA10" s="83"/>
      <c r="AB10" s="83"/>
      <c r="AC10" s="83"/>
      <c r="AD10" s="83"/>
      <c r="AE10" s="83"/>
      <c r="AF10" s="83"/>
      <c r="AG10" s="73"/>
      <c r="AH10" s="84"/>
      <c r="AI10" s="75"/>
      <c r="AJ10" s="75"/>
      <c r="AK10" s="83"/>
      <c r="AL10" s="83"/>
      <c r="AM10" s="83"/>
      <c r="AN10" s="83"/>
      <c r="AO10" s="75"/>
      <c r="AP10" s="83"/>
      <c r="AQ10" s="83"/>
      <c r="AR10" s="83"/>
      <c r="AS10" s="83"/>
      <c r="AT10" s="76"/>
      <c r="AU10" s="83"/>
      <c r="AV10" s="68"/>
      <c r="AW10" s="78"/>
      <c r="AX10" s="83"/>
      <c r="AY10" s="83"/>
      <c r="AZ10" s="84"/>
      <c r="BA10" s="83"/>
      <c r="BB10" s="83"/>
      <c r="BC10" s="68"/>
      <c r="BD10" s="46"/>
      <c r="BE10" s="83"/>
      <c r="BF10" s="68"/>
      <c r="BG10" s="83"/>
      <c r="BH10" s="83"/>
      <c r="BI10" s="85"/>
      <c r="BJ10" s="85"/>
      <c r="BK10" s="83"/>
      <c r="BL10" s="83"/>
      <c r="BM10" s="83"/>
      <c r="BN10" s="83"/>
      <c r="BO10" s="83"/>
      <c r="BP10" s="83"/>
      <c r="BQ10" s="83"/>
      <c r="BR10" s="45"/>
      <c r="BS10" s="83"/>
      <c r="BT10" s="83"/>
      <c r="BU10" s="83"/>
      <c r="BV10" s="83"/>
      <c r="BW10" s="83"/>
      <c r="BX10" s="83"/>
      <c r="BY10" s="83"/>
      <c r="BZ10" s="83"/>
      <c r="CA10" s="83"/>
      <c r="CB10" s="83"/>
      <c r="CC10" s="86"/>
      <c r="CD10" s="83"/>
      <c r="CE10" s="83"/>
      <c r="CF10" s="83"/>
      <c r="CG10" s="83"/>
      <c r="CH10" s="83"/>
      <c r="CI10" s="83"/>
      <c r="CJ10" s="83"/>
      <c r="CK10" s="83"/>
      <c r="CL10" s="83"/>
      <c r="CM10" s="83"/>
      <c r="CN10" s="83"/>
      <c r="CO10" s="83"/>
      <c r="CP10" s="83"/>
      <c r="CQ10" s="83"/>
      <c r="CR10" s="83"/>
      <c r="CS10" s="83"/>
      <c r="CT10" s="83"/>
      <c r="CU10" s="83"/>
      <c r="CV10" s="83"/>
      <c r="CW10" s="83"/>
      <c r="CX10" s="83"/>
      <c r="CY10" s="83"/>
      <c r="CZ10" s="83"/>
      <c r="DA10" s="79"/>
      <c r="DB10" s="79"/>
      <c r="DC10" s="79"/>
      <c r="DD10" s="79"/>
      <c r="DE10" s="79"/>
      <c r="DF10" s="79"/>
      <c r="DG10" s="79"/>
      <c r="DH10" s="79"/>
      <c r="DI10" s="79"/>
      <c r="DJ10" s="79"/>
      <c r="DK10" s="79"/>
      <c r="DL10" s="79"/>
      <c r="DM10" s="79"/>
      <c r="DN10" s="79"/>
      <c r="DO10" s="87"/>
      <c r="DP10" s="88"/>
      <c r="DQ10" s="88"/>
      <c r="DR10" s="88"/>
      <c r="DS10" s="88"/>
      <c r="DT10" s="88"/>
      <c r="DU10" s="88"/>
      <c r="DV10" s="88"/>
      <c r="DW10" s="88"/>
      <c r="DX10" s="88"/>
      <c r="DY10" s="88"/>
      <c r="DZ10" s="88"/>
      <c r="EA10" s="88"/>
      <c r="EB10" s="88"/>
      <c r="EC10" s="88"/>
      <c r="ED10" s="70"/>
      <c r="EE10" s="69"/>
      <c r="EF10" s="46"/>
      <c r="EG10" s="46"/>
      <c r="EH10" s="46"/>
      <c r="EI10" s="45"/>
      <c r="EJ10" s="81"/>
      <c r="EK10" s="46"/>
      <c r="EL10" s="83"/>
      <c r="EM10" s="82"/>
      <c r="EN10" s="82"/>
    </row>
    <row r="11" spans="1:162" x14ac:dyDescent="0.2">
      <c r="A11" s="67" t="s">
        <v>1585</v>
      </c>
      <c r="B11" s="98"/>
      <c r="C11" s="99"/>
      <c r="D11" s="99"/>
      <c r="E11" s="98"/>
      <c r="F11" s="98"/>
      <c r="G11" s="98"/>
      <c r="H11" s="98"/>
      <c r="I11" s="98"/>
      <c r="J11" s="67"/>
      <c r="K11" s="67"/>
      <c r="L11" s="67"/>
      <c r="M11" s="99"/>
      <c r="N11" s="99"/>
      <c r="O11" s="99"/>
      <c r="P11" s="67"/>
      <c r="Q11" s="99"/>
      <c r="R11" s="100"/>
      <c r="S11" s="101"/>
      <c r="T11" s="102"/>
      <c r="U11" s="99"/>
      <c r="V11" s="67"/>
      <c r="W11" s="67"/>
      <c r="X11" s="67"/>
      <c r="Y11" s="103"/>
      <c r="Z11" s="67"/>
      <c r="AA11" s="103"/>
      <c r="AB11" s="67"/>
      <c r="AC11" s="67"/>
      <c r="AD11" s="67"/>
      <c r="AE11" s="67"/>
      <c r="AF11" s="67"/>
      <c r="AG11" s="104"/>
      <c r="AH11" s="105"/>
      <c r="AI11" s="106"/>
      <c r="AJ11" s="106"/>
      <c r="AK11" s="67"/>
      <c r="AL11" s="67"/>
      <c r="AM11" s="67"/>
      <c r="AN11" s="67"/>
      <c r="AO11" s="106"/>
      <c r="AP11" s="67"/>
      <c r="AQ11" s="67"/>
      <c r="AR11" s="67"/>
      <c r="AS11" s="67"/>
      <c r="AT11" s="107"/>
      <c r="AU11" s="103"/>
      <c r="AV11" s="99"/>
      <c r="AW11" s="108"/>
      <c r="AX11" s="67"/>
      <c r="AY11" s="67"/>
      <c r="AZ11" s="105"/>
      <c r="BA11" s="67"/>
      <c r="BB11" s="67"/>
      <c r="BC11" s="99"/>
      <c r="BD11" s="67"/>
      <c r="BE11" s="67"/>
      <c r="BF11" s="99"/>
      <c r="BG11" s="67"/>
      <c r="BH11" s="67"/>
      <c r="BI11" s="67"/>
      <c r="BJ11" s="67"/>
      <c r="BK11" s="67"/>
      <c r="BL11" s="67"/>
      <c r="BM11" s="67"/>
      <c r="BN11" s="67"/>
      <c r="BO11" s="67"/>
      <c r="BP11" s="67"/>
      <c r="BQ11" s="67"/>
      <c r="BR11" s="64"/>
      <c r="BS11" s="67"/>
      <c r="BT11" s="67"/>
      <c r="BU11" s="67"/>
      <c r="BV11" s="67"/>
      <c r="BW11" s="67"/>
      <c r="BX11" s="67"/>
      <c r="BY11" s="67"/>
      <c r="BZ11" s="67"/>
      <c r="CA11" s="67"/>
      <c r="CB11" s="67"/>
      <c r="CC11" s="60"/>
      <c r="CD11" s="67"/>
      <c r="CE11" s="67"/>
      <c r="CF11" s="67"/>
      <c r="CG11" s="67"/>
      <c r="CH11" s="67"/>
      <c r="CI11" s="67"/>
      <c r="CJ11" s="67"/>
      <c r="CK11" s="67"/>
      <c r="CL11" s="67"/>
      <c r="CM11" s="67"/>
      <c r="CN11" s="67"/>
      <c r="CO11" s="67"/>
      <c r="CP11" s="67"/>
      <c r="CQ11" s="67"/>
      <c r="CR11" s="67"/>
      <c r="CS11" s="67"/>
      <c r="CT11" s="67"/>
      <c r="CU11" s="67"/>
      <c r="CV11" s="67"/>
      <c r="CW11" s="67"/>
      <c r="CX11" s="67"/>
      <c r="CY11" s="67"/>
      <c r="CZ11" s="67"/>
      <c r="DA11" s="109"/>
      <c r="DB11" s="109"/>
      <c r="DC11" s="109"/>
      <c r="DD11" s="109"/>
      <c r="DE11" s="109"/>
      <c r="DF11" s="109"/>
      <c r="DG11" s="109"/>
      <c r="DH11" s="109"/>
      <c r="DI11" s="109"/>
      <c r="DJ11" s="109"/>
      <c r="DK11" s="109"/>
      <c r="DL11" s="109"/>
      <c r="DM11" s="109"/>
      <c r="DN11" s="109"/>
      <c r="DO11" s="64"/>
      <c r="DP11" s="110"/>
      <c r="DQ11" s="110"/>
      <c r="DR11" s="110"/>
      <c r="DS11" s="110"/>
      <c r="DT11" s="110"/>
      <c r="DU11" s="110"/>
      <c r="DV11" s="110"/>
      <c r="DW11" s="110"/>
      <c r="DX11" s="110"/>
      <c r="DY11" s="110"/>
      <c r="DZ11" s="110"/>
      <c r="EA11" s="110"/>
      <c r="EB11" s="110"/>
      <c r="EC11" s="110"/>
      <c r="ED11" s="98"/>
      <c r="EE11" s="98"/>
      <c r="EF11" s="67"/>
      <c r="EG11" s="67"/>
      <c r="EH11" s="67"/>
      <c r="EI11" s="64"/>
      <c r="EJ11" s="111"/>
      <c r="EK11" s="67"/>
      <c r="EL11" s="67"/>
      <c r="EN11" s="112"/>
    </row>
    <row r="12" spans="1:162" x14ac:dyDescent="0.2">
      <c r="A12" s="46">
        <v>1</v>
      </c>
      <c r="B12" s="69" t="s">
        <v>2016</v>
      </c>
      <c r="C12" s="68">
        <v>3.2</v>
      </c>
      <c r="D12" s="68">
        <v>4</v>
      </c>
      <c r="E12" s="69" t="s">
        <v>2017</v>
      </c>
      <c r="F12" s="69" t="s">
        <v>2018</v>
      </c>
      <c r="G12" s="69" t="s">
        <v>2019</v>
      </c>
      <c r="H12" s="69" t="s">
        <v>2011</v>
      </c>
      <c r="I12" s="69" t="s">
        <v>2020</v>
      </c>
      <c r="J12" s="46" t="s">
        <v>1956</v>
      </c>
      <c r="K12" s="46" t="s">
        <v>1952</v>
      </c>
      <c r="L12" s="46" t="s">
        <v>611</v>
      </c>
      <c r="M12" s="68" t="s">
        <v>1977</v>
      </c>
      <c r="N12" s="68" t="s">
        <v>1978</v>
      </c>
      <c r="O12" s="68" t="s">
        <v>1955</v>
      </c>
      <c r="P12" s="46">
        <v>1</v>
      </c>
      <c r="Q12" s="68">
        <v>3.2</v>
      </c>
      <c r="R12" s="70">
        <v>1</v>
      </c>
      <c r="S12" s="71">
        <v>467</v>
      </c>
      <c r="T12" s="72">
        <v>466.99999999999994</v>
      </c>
      <c r="U12" s="68">
        <v>2023</v>
      </c>
      <c r="V12" s="46" t="s">
        <v>1956</v>
      </c>
      <c r="W12" s="46">
        <v>50</v>
      </c>
      <c r="X12" s="46">
        <v>30</v>
      </c>
      <c r="Y12" s="77">
        <v>200</v>
      </c>
      <c r="Z12" s="46">
        <v>8</v>
      </c>
      <c r="AA12" s="77">
        <v>200</v>
      </c>
      <c r="AB12" s="46"/>
      <c r="AC12" s="46"/>
      <c r="AD12" s="46"/>
      <c r="AE12" s="46"/>
      <c r="AF12" s="46"/>
      <c r="AG12" s="46" t="s">
        <v>2021</v>
      </c>
      <c r="AH12" s="74">
        <v>9.7050000000000018</v>
      </c>
      <c r="AI12" s="75">
        <v>0.16250000000000001</v>
      </c>
      <c r="AJ12" s="75">
        <v>7.4999999999999997E-3</v>
      </c>
      <c r="AK12" s="46">
        <v>520</v>
      </c>
      <c r="AL12" s="46">
        <v>24</v>
      </c>
      <c r="AM12" s="46">
        <v>3</v>
      </c>
      <c r="AN12" s="46">
        <v>0</v>
      </c>
      <c r="AO12" s="75">
        <v>0</v>
      </c>
      <c r="AP12" s="46"/>
      <c r="AQ12" s="46">
        <v>0</v>
      </c>
      <c r="AR12" s="46">
        <v>0</v>
      </c>
      <c r="AS12" s="46"/>
      <c r="AT12" s="113">
        <v>1983</v>
      </c>
      <c r="AU12" s="46"/>
      <c r="AV12" s="68">
        <v>0</v>
      </c>
      <c r="AW12" s="78">
        <v>0</v>
      </c>
      <c r="AX12" s="46"/>
      <c r="AY12" s="46">
        <v>300</v>
      </c>
      <c r="AZ12" s="74">
        <v>830.76484538556713</v>
      </c>
      <c r="BA12" s="46" t="s">
        <v>1958</v>
      </c>
      <c r="BB12" s="46" t="s">
        <v>1959</v>
      </c>
      <c r="BC12" s="68" t="s">
        <v>2022</v>
      </c>
      <c r="BD12" s="46">
        <v>2092</v>
      </c>
      <c r="BE12" s="77">
        <v>1520</v>
      </c>
      <c r="BF12" s="68" t="s">
        <v>1980</v>
      </c>
      <c r="BG12" s="46">
        <v>15.75</v>
      </c>
      <c r="BH12" s="46">
        <v>8.75</v>
      </c>
      <c r="BI12" s="114" t="s">
        <v>1964</v>
      </c>
      <c r="BJ12" s="114">
        <v>30</v>
      </c>
      <c r="BK12" s="46">
        <v>0</v>
      </c>
      <c r="BL12" s="46" t="s">
        <v>1984</v>
      </c>
      <c r="BM12" s="46" t="s">
        <v>1984</v>
      </c>
      <c r="BN12" s="46" t="s">
        <v>2023</v>
      </c>
      <c r="BO12" s="46" t="s">
        <v>1984</v>
      </c>
      <c r="BP12" s="46" t="s">
        <v>2024</v>
      </c>
      <c r="BQ12" s="46" t="s">
        <v>1984</v>
      </c>
      <c r="BR12" s="45" t="s">
        <v>1984</v>
      </c>
      <c r="BS12" s="46" t="s">
        <v>1984</v>
      </c>
      <c r="BT12" s="46" t="s">
        <v>1984</v>
      </c>
      <c r="BU12" s="46" t="s">
        <v>1984</v>
      </c>
      <c r="BV12" s="46" t="s">
        <v>1984</v>
      </c>
      <c r="BW12" s="46" t="s">
        <v>1984</v>
      </c>
      <c r="BX12" s="46" t="s">
        <v>1984</v>
      </c>
      <c r="BY12" s="46" t="s">
        <v>1984</v>
      </c>
      <c r="BZ12" s="46" t="s">
        <v>1984</v>
      </c>
      <c r="CA12" s="46" t="s">
        <v>1986</v>
      </c>
      <c r="CB12" s="46" t="s">
        <v>1984</v>
      </c>
      <c r="CC12" s="34" t="s">
        <v>2025</v>
      </c>
      <c r="CD12" s="46"/>
      <c r="CE12" s="46"/>
      <c r="CF12" s="46"/>
      <c r="CG12" s="46"/>
      <c r="CH12" s="46" t="s">
        <v>2026</v>
      </c>
      <c r="CI12" s="46" t="s">
        <v>2027</v>
      </c>
      <c r="CJ12" s="46" t="s">
        <v>2028</v>
      </c>
      <c r="CK12" s="46" t="s">
        <v>1984</v>
      </c>
      <c r="CL12" s="46" t="s">
        <v>2029</v>
      </c>
      <c r="CM12" s="46">
        <v>368.50504735718636</v>
      </c>
      <c r="CN12" s="46">
        <v>2.1658945197989961</v>
      </c>
      <c r="CO12" s="46">
        <v>19.845525603688369</v>
      </c>
      <c r="CP12" s="46">
        <v>136.99859579984221</v>
      </c>
      <c r="CQ12" s="46">
        <v>3.7962577763448793</v>
      </c>
      <c r="CR12" s="46">
        <v>9.8977561929932776</v>
      </c>
      <c r="CS12" s="46">
        <v>7.4958506400514473</v>
      </c>
      <c r="CT12" s="46">
        <v>2.743267529180665</v>
      </c>
      <c r="CU12" s="46">
        <v>7.4911848638230625</v>
      </c>
      <c r="CV12" s="46">
        <v>34.581411574890168</v>
      </c>
      <c r="CW12" s="46">
        <v>4.0965737269533875</v>
      </c>
      <c r="CX12" s="46">
        <v>13.784978068970117</v>
      </c>
      <c r="CY12" s="46">
        <v>0.59541150685210498</v>
      </c>
      <c r="CZ12" s="46">
        <v>2.1072448394248986</v>
      </c>
      <c r="DA12" s="45">
        <v>280.23197517656757</v>
      </c>
      <c r="DB12" s="45">
        <v>1.6470680758927727</v>
      </c>
      <c r="DC12" s="45">
        <v>15.091654451474046</v>
      </c>
      <c r="DD12" s="45">
        <v>104.18144167288382</v>
      </c>
      <c r="DE12" s="45">
        <v>2.8868880428478172</v>
      </c>
      <c r="DF12" s="45">
        <v>7.5268107931507817</v>
      </c>
      <c r="DG12" s="45">
        <v>5.7002666464269565</v>
      </c>
      <c r="DH12" s="45">
        <v>2.086135003179213</v>
      </c>
      <c r="DI12" s="45">
        <v>5.6967185276221013</v>
      </c>
      <c r="DJ12" s="45">
        <v>26.297651387749177</v>
      </c>
      <c r="DK12" s="45">
        <v>3.1152651915995344</v>
      </c>
      <c r="DL12" s="45">
        <v>10.482873056251041</v>
      </c>
      <c r="DM12" s="45">
        <v>0.4527844158571141</v>
      </c>
      <c r="DN12" s="45">
        <v>1.6024675584980219</v>
      </c>
      <c r="DO12" s="45"/>
      <c r="DP12" s="80">
        <v>0.61289038237268845</v>
      </c>
      <c r="DQ12" s="80">
        <v>3.5473633348451759E-3</v>
      </c>
      <c r="DR12" s="80">
        <v>3.1930096798249576E-2</v>
      </c>
      <c r="DS12" s="80">
        <v>0.22318337070032043</v>
      </c>
      <c r="DT12" s="80">
        <v>4.335935952405879E-3</v>
      </c>
      <c r="DU12" s="80">
        <v>1.1806594863160616E-2</v>
      </c>
      <c r="DV12" s="80">
        <v>1.4304900361591075E-2</v>
      </c>
      <c r="DW12" s="80">
        <v>4.3331209491801071E-3</v>
      </c>
      <c r="DX12" s="80">
        <v>1.292592012612408E-2</v>
      </c>
      <c r="DY12" s="80">
        <v>5.661536069833175E-2</v>
      </c>
      <c r="DZ12" s="80">
        <v>4.2378408020920244E-3</v>
      </c>
      <c r="EA12" s="80">
        <v>1.632028041792823E-2</v>
      </c>
      <c r="EB12" s="80">
        <v>8.2100597897049655E-4</v>
      </c>
      <c r="EC12" s="80">
        <v>2.7478266441121326E-3</v>
      </c>
      <c r="ED12" s="69"/>
      <c r="EE12" s="69">
        <v>40</v>
      </c>
      <c r="EF12" s="46" t="s">
        <v>1966</v>
      </c>
      <c r="EG12" s="46" t="s">
        <v>1992</v>
      </c>
      <c r="EH12" s="46" t="s">
        <v>1968</v>
      </c>
      <c r="EI12" s="45" t="s">
        <v>2030</v>
      </c>
      <c r="EJ12" s="81">
        <v>1</v>
      </c>
      <c r="EK12" s="46" t="s">
        <v>2031</v>
      </c>
      <c r="EL12" s="46" t="s">
        <v>1995</v>
      </c>
    </row>
    <row r="13" spans="1:162" x14ac:dyDescent="0.2">
      <c r="A13" s="46">
        <v>1</v>
      </c>
      <c r="B13" s="83" t="s">
        <v>2032</v>
      </c>
      <c r="C13" s="68">
        <v>3.2</v>
      </c>
      <c r="D13" s="68">
        <v>4</v>
      </c>
      <c r="E13" s="83" t="s">
        <v>1946</v>
      </c>
      <c r="F13" s="83" t="s">
        <v>2033</v>
      </c>
      <c r="G13" s="83" t="s">
        <v>2034</v>
      </c>
      <c r="H13" s="83" t="s">
        <v>1949</v>
      </c>
      <c r="I13" s="69" t="s">
        <v>2020</v>
      </c>
      <c r="J13" s="46" t="s">
        <v>1956</v>
      </c>
      <c r="K13" s="46" t="s">
        <v>1952</v>
      </c>
      <c r="L13" s="46" t="s">
        <v>611</v>
      </c>
      <c r="M13" s="68" t="s">
        <v>1953</v>
      </c>
      <c r="N13" s="68" t="s">
        <v>1954</v>
      </c>
      <c r="O13" s="68" t="s">
        <v>1955</v>
      </c>
      <c r="P13" s="46">
        <v>1</v>
      </c>
      <c r="Q13" s="68">
        <v>3.2</v>
      </c>
      <c r="R13" s="70">
        <v>1</v>
      </c>
      <c r="S13" s="71">
        <v>168</v>
      </c>
      <c r="T13" s="72">
        <v>168</v>
      </c>
      <c r="U13" s="68">
        <v>2023</v>
      </c>
      <c r="V13" s="46" t="s">
        <v>1956</v>
      </c>
      <c r="W13" s="83">
        <v>30</v>
      </c>
      <c r="X13" s="46">
        <v>30</v>
      </c>
      <c r="Y13" s="46">
        <v>200</v>
      </c>
      <c r="Z13" s="46">
        <v>8</v>
      </c>
      <c r="AA13" s="46">
        <v>200</v>
      </c>
      <c r="AB13" s="46"/>
      <c r="AC13" s="46"/>
      <c r="AD13" s="46"/>
      <c r="AE13" s="46"/>
      <c r="AF13" s="46"/>
      <c r="AG13" s="46" t="s">
        <v>2021</v>
      </c>
      <c r="AH13" s="74">
        <v>8.5419999999999998</v>
      </c>
      <c r="AI13" s="75">
        <v>0</v>
      </c>
      <c r="AJ13" s="75">
        <v>0</v>
      </c>
      <c r="AK13" s="46">
        <v>0</v>
      </c>
      <c r="AL13" s="46">
        <v>0</v>
      </c>
      <c r="AM13" s="46">
        <v>0</v>
      </c>
      <c r="AN13" s="46">
        <v>0</v>
      </c>
      <c r="AO13" s="75">
        <v>0</v>
      </c>
      <c r="AP13" s="46"/>
      <c r="AQ13" s="46">
        <v>0</v>
      </c>
      <c r="AR13" s="46">
        <v>0</v>
      </c>
      <c r="AS13" s="46"/>
      <c r="AT13" s="83">
        <v>1987</v>
      </c>
      <c r="AU13" s="46">
        <v>2022</v>
      </c>
      <c r="AV13" s="68">
        <v>2022</v>
      </c>
      <c r="AW13" s="78">
        <v>2022</v>
      </c>
      <c r="AX13" s="46"/>
      <c r="AY13" s="46">
        <v>0</v>
      </c>
      <c r="AZ13" s="113">
        <v>913.87138000000016</v>
      </c>
      <c r="BA13" s="46" t="s">
        <v>1958</v>
      </c>
      <c r="BB13" s="46" t="s">
        <v>1959</v>
      </c>
      <c r="BC13" s="68" t="s">
        <v>2002</v>
      </c>
      <c r="BD13" s="46">
        <v>2335</v>
      </c>
      <c r="BE13" s="46">
        <v>3952</v>
      </c>
      <c r="BF13" s="68" t="s">
        <v>1961</v>
      </c>
      <c r="BG13" s="46" t="s">
        <v>2035</v>
      </c>
      <c r="BH13" s="46" t="s">
        <v>2036</v>
      </c>
      <c r="BI13" s="46" t="s">
        <v>1964</v>
      </c>
      <c r="BJ13" s="46">
        <v>30</v>
      </c>
      <c r="BK13" s="46">
        <v>0</v>
      </c>
      <c r="BL13" s="46" t="s">
        <v>1965</v>
      </c>
      <c r="BM13" s="46" t="s">
        <v>1965</v>
      </c>
      <c r="BN13" s="46" t="s">
        <v>1965</v>
      </c>
      <c r="BO13" s="46" t="s">
        <v>1965</v>
      </c>
      <c r="BP13" s="46" t="s">
        <v>1965</v>
      </c>
      <c r="BQ13" s="46" t="s">
        <v>1965</v>
      </c>
      <c r="BR13" s="45" t="s">
        <v>1965</v>
      </c>
      <c r="BS13" s="46" t="s">
        <v>1965</v>
      </c>
      <c r="BT13" s="46" t="s">
        <v>1965</v>
      </c>
      <c r="BU13" s="46" t="s">
        <v>1965</v>
      </c>
      <c r="BV13" s="46" t="s">
        <v>1965</v>
      </c>
      <c r="BW13" s="46" t="s">
        <v>1965</v>
      </c>
      <c r="BX13" s="46" t="s">
        <v>1965</v>
      </c>
      <c r="BY13" s="46" t="s">
        <v>1965</v>
      </c>
      <c r="BZ13" s="46" t="s">
        <v>1965</v>
      </c>
      <c r="CA13" s="46" t="s">
        <v>1965</v>
      </c>
      <c r="CB13" s="46" t="s">
        <v>1965</v>
      </c>
      <c r="CC13" s="34" t="s">
        <v>1984</v>
      </c>
      <c r="CD13" s="46"/>
      <c r="CE13" s="46"/>
      <c r="CF13" s="46"/>
      <c r="CG13" s="46"/>
      <c r="CH13" s="46" t="s">
        <v>1965</v>
      </c>
      <c r="CI13" s="46" t="s">
        <v>1965</v>
      </c>
      <c r="CJ13" s="46" t="s">
        <v>1965</v>
      </c>
      <c r="CK13" s="46" t="s">
        <v>1965</v>
      </c>
      <c r="CL13" s="46" t="s">
        <v>1965</v>
      </c>
      <c r="CM13" s="46">
        <v>132.567126244127</v>
      </c>
      <c r="CN13" s="46">
        <v>0.77916548035595579</v>
      </c>
      <c r="CO13" s="46">
        <v>7.1392897246673357</v>
      </c>
      <c r="CP13" s="46">
        <v>49.28429142264131</v>
      </c>
      <c r="CQ13" s="46">
        <v>1.365677315687237</v>
      </c>
      <c r="CR13" s="46">
        <v>3.5606489088284166</v>
      </c>
      <c r="CS13" s="46">
        <v>2.6965801017743964</v>
      </c>
      <c r="CT13" s="46">
        <v>0.98687140236049609</v>
      </c>
      <c r="CU13" s="46">
        <v>2.6949016212468404</v>
      </c>
      <c r="CV13" s="46">
        <v>12.440422151138218</v>
      </c>
      <c r="CW13" s="46">
        <v>1.4737138889254155</v>
      </c>
      <c r="CX13" s="46">
        <v>4.9590499263104499</v>
      </c>
      <c r="CY13" s="46">
        <v>0.21419514593394781</v>
      </c>
      <c r="CZ13" s="46">
        <v>0.75806666600296135</v>
      </c>
      <c r="DA13" s="45">
        <v>100.81150284724487</v>
      </c>
      <c r="DB13" s="45">
        <v>0.59252127783722874</v>
      </c>
      <c r="DC13" s="45">
        <v>5.429117661343982</v>
      </c>
      <c r="DD13" s="45">
        <v>37.478548610373622</v>
      </c>
      <c r="DE13" s="45">
        <v>1.0385378826518914</v>
      </c>
      <c r="DF13" s="45">
        <v>2.7077178013904311</v>
      </c>
      <c r="DG13" s="45">
        <v>2.0506312561022026</v>
      </c>
      <c r="DH13" s="45">
        <v>0.75047254932357121</v>
      </c>
      <c r="DI13" s="45">
        <v>2.0493548450546317</v>
      </c>
      <c r="DJ13" s="45">
        <v>9.4603970731089113</v>
      </c>
      <c r="DK13" s="45">
        <v>1.120694972566856</v>
      </c>
      <c r="DL13" s="45">
        <v>3.7711406283729656</v>
      </c>
      <c r="DM13" s="45">
        <v>0.16288604253532155</v>
      </c>
      <c r="DN13" s="45">
        <v>0.57647655209350679</v>
      </c>
      <c r="DO13" s="45"/>
      <c r="DP13" s="80">
        <v>0.61289038237268845</v>
      </c>
      <c r="DQ13" s="80">
        <v>3.5473633348451759E-3</v>
      </c>
      <c r="DR13" s="80">
        <v>3.1930096798249576E-2</v>
      </c>
      <c r="DS13" s="80">
        <v>0.22318337070032043</v>
      </c>
      <c r="DT13" s="80">
        <v>4.335935952405879E-3</v>
      </c>
      <c r="DU13" s="80">
        <v>1.1806594863160616E-2</v>
      </c>
      <c r="DV13" s="80">
        <v>1.4304900361591075E-2</v>
      </c>
      <c r="DW13" s="80">
        <v>4.3331209491801071E-3</v>
      </c>
      <c r="DX13" s="80">
        <v>1.292592012612408E-2</v>
      </c>
      <c r="DY13" s="80">
        <v>5.661536069833175E-2</v>
      </c>
      <c r="DZ13" s="80">
        <v>4.2378408020920244E-3</v>
      </c>
      <c r="EA13" s="80">
        <v>1.632028041792823E-2</v>
      </c>
      <c r="EB13" s="80">
        <v>8.2100597897049655E-4</v>
      </c>
      <c r="EC13" s="80">
        <v>2.7478266441121326E-3</v>
      </c>
      <c r="ED13" s="115"/>
      <c r="EE13" s="69">
        <v>36</v>
      </c>
      <c r="EF13" s="46" t="s">
        <v>1966</v>
      </c>
      <c r="EG13" s="46" t="s">
        <v>1992</v>
      </c>
      <c r="EH13" s="46" t="s">
        <v>1968</v>
      </c>
      <c r="EI13" s="45" t="s">
        <v>2030</v>
      </c>
      <c r="EJ13" s="81">
        <v>0</v>
      </c>
      <c r="EK13" s="46" t="s">
        <v>2037</v>
      </c>
      <c r="EL13" s="46" t="s">
        <v>1995</v>
      </c>
    </row>
    <row r="14" spans="1:162" x14ac:dyDescent="0.2">
      <c r="A14" s="83">
        <v>1</v>
      </c>
      <c r="B14" s="83" t="s">
        <v>2038</v>
      </c>
      <c r="C14" s="68">
        <v>3.2</v>
      </c>
      <c r="D14" s="68">
        <v>2</v>
      </c>
      <c r="E14" s="83" t="s">
        <v>1946</v>
      </c>
      <c r="F14" s="83" t="s">
        <v>2039</v>
      </c>
      <c r="G14" s="83" t="s">
        <v>2040</v>
      </c>
      <c r="H14" s="83" t="s">
        <v>1949</v>
      </c>
      <c r="I14" s="69" t="s">
        <v>2020</v>
      </c>
      <c r="J14" s="83" t="s">
        <v>1956</v>
      </c>
      <c r="K14" s="46" t="s">
        <v>1952</v>
      </c>
      <c r="L14" s="83" t="s">
        <v>611</v>
      </c>
      <c r="M14" s="68" t="s">
        <v>1953</v>
      </c>
      <c r="N14" s="68" t="s">
        <v>1954</v>
      </c>
      <c r="O14" s="68" t="s">
        <v>1955</v>
      </c>
      <c r="P14" s="46">
        <v>1</v>
      </c>
      <c r="Q14" s="68">
        <v>3.2</v>
      </c>
      <c r="R14" s="70">
        <v>1</v>
      </c>
      <c r="S14" s="71">
        <v>168</v>
      </c>
      <c r="T14" s="72">
        <v>168</v>
      </c>
      <c r="U14" s="68">
        <v>2023</v>
      </c>
      <c r="V14" s="83" t="s">
        <v>1956</v>
      </c>
      <c r="W14" s="83">
        <v>30</v>
      </c>
      <c r="X14" s="83">
        <v>30</v>
      </c>
      <c r="Y14" s="77">
        <v>200</v>
      </c>
      <c r="Z14" s="83">
        <v>8</v>
      </c>
      <c r="AA14" s="77">
        <v>200</v>
      </c>
      <c r="AB14" s="83"/>
      <c r="AC14" s="83"/>
      <c r="AD14" s="83"/>
      <c r="AE14" s="83"/>
      <c r="AF14" s="83"/>
      <c r="AG14" s="116" t="s">
        <v>2021</v>
      </c>
      <c r="AH14" s="84">
        <v>12.162000000000001</v>
      </c>
      <c r="AI14" s="75">
        <v>4.0625000000000001E-2</v>
      </c>
      <c r="AJ14" s="75">
        <v>1.8749999999999999E-2</v>
      </c>
      <c r="AK14" s="83">
        <v>130</v>
      </c>
      <c r="AL14" s="83">
        <v>60</v>
      </c>
      <c r="AM14" s="83">
        <v>69</v>
      </c>
      <c r="AN14" s="83">
        <v>0</v>
      </c>
      <c r="AO14" s="75">
        <v>0</v>
      </c>
      <c r="AP14" s="83"/>
      <c r="AQ14" s="83">
        <v>0</v>
      </c>
      <c r="AR14" s="83">
        <v>0</v>
      </c>
      <c r="AS14" s="83"/>
      <c r="AT14" s="83">
        <v>1987</v>
      </c>
      <c r="AU14" s="83">
        <v>2023</v>
      </c>
      <c r="AV14" s="68">
        <v>2023</v>
      </c>
      <c r="AW14" s="78">
        <v>2023</v>
      </c>
      <c r="AX14" s="83"/>
      <c r="AY14" s="83">
        <v>0</v>
      </c>
      <c r="AZ14" s="113">
        <v>991.87856500000021</v>
      </c>
      <c r="BA14" s="83" t="s">
        <v>1958</v>
      </c>
      <c r="BB14" s="83" t="s">
        <v>1959</v>
      </c>
      <c r="BC14" s="68" t="s">
        <v>2002</v>
      </c>
      <c r="BD14" s="46">
        <v>2340</v>
      </c>
      <c r="BE14" s="46">
        <v>3952</v>
      </c>
      <c r="BF14" s="68" t="s">
        <v>1961</v>
      </c>
      <c r="BG14" s="83" t="s">
        <v>2035</v>
      </c>
      <c r="BH14" s="83" t="s">
        <v>2036</v>
      </c>
      <c r="BI14" s="46" t="s">
        <v>1964</v>
      </c>
      <c r="BJ14" s="46">
        <v>30</v>
      </c>
      <c r="BK14" s="83">
        <v>0</v>
      </c>
      <c r="BL14" s="83" t="s">
        <v>1984</v>
      </c>
      <c r="BM14" s="83" t="s">
        <v>1984</v>
      </c>
      <c r="BN14" s="83" t="s">
        <v>1984</v>
      </c>
      <c r="BO14" s="83" t="s">
        <v>2041</v>
      </c>
      <c r="BP14" s="83" t="s">
        <v>1984</v>
      </c>
      <c r="BQ14" s="83" t="s">
        <v>1984</v>
      </c>
      <c r="BR14" s="45" t="s">
        <v>1984</v>
      </c>
      <c r="BS14" s="83" t="s">
        <v>1984</v>
      </c>
      <c r="BT14" s="83" t="s">
        <v>1984</v>
      </c>
      <c r="BU14" s="83" t="s">
        <v>2042</v>
      </c>
      <c r="BV14" s="83" t="s">
        <v>1984</v>
      </c>
      <c r="BW14" s="83" t="s">
        <v>1984</v>
      </c>
      <c r="BX14" s="83" t="s">
        <v>1984</v>
      </c>
      <c r="BY14" s="83" t="s">
        <v>1984</v>
      </c>
      <c r="BZ14" s="83" t="s">
        <v>1984</v>
      </c>
      <c r="CA14" s="83" t="s">
        <v>2043</v>
      </c>
      <c r="CB14" s="83" t="s">
        <v>1984</v>
      </c>
      <c r="CC14" s="86" t="s">
        <v>1984</v>
      </c>
      <c r="CD14" s="83"/>
      <c r="CE14" s="83"/>
      <c r="CF14" s="83"/>
      <c r="CG14" s="83"/>
      <c r="CH14" s="83" t="s">
        <v>2026</v>
      </c>
      <c r="CI14" s="83" t="s">
        <v>2044</v>
      </c>
      <c r="CJ14" s="83" t="s">
        <v>2045</v>
      </c>
      <c r="CK14" s="83" t="s">
        <v>1984</v>
      </c>
      <c r="CL14" s="83" t="s">
        <v>2046</v>
      </c>
      <c r="CM14" s="83">
        <v>132.567126244127</v>
      </c>
      <c r="CN14" s="83">
        <v>0.77916548035595579</v>
      </c>
      <c r="CO14" s="83">
        <v>7.1392897246673357</v>
      </c>
      <c r="CP14" s="83">
        <v>49.28429142264131</v>
      </c>
      <c r="CQ14" s="83">
        <v>1.365677315687237</v>
      </c>
      <c r="CR14" s="83">
        <v>3.5606489088284166</v>
      </c>
      <c r="CS14" s="83">
        <v>2.6965801017743964</v>
      </c>
      <c r="CT14" s="83">
        <v>0.98687140236049609</v>
      </c>
      <c r="CU14" s="83">
        <v>2.6949016212468404</v>
      </c>
      <c r="CV14" s="83">
        <v>12.440422151138218</v>
      </c>
      <c r="CW14" s="83">
        <v>1.4737138889254155</v>
      </c>
      <c r="CX14" s="83">
        <v>4.9590499263104499</v>
      </c>
      <c r="CY14" s="83">
        <v>0.21419514593394781</v>
      </c>
      <c r="CZ14" s="83">
        <v>0.75806666600296135</v>
      </c>
      <c r="DA14" s="45">
        <v>100.81150284724487</v>
      </c>
      <c r="DB14" s="45">
        <v>0.59252127783722874</v>
      </c>
      <c r="DC14" s="45">
        <v>5.429117661343982</v>
      </c>
      <c r="DD14" s="45">
        <v>37.478548610373622</v>
      </c>
      <c r="DE14" s="45">
        <v>1.0385378826518914</v>
      </c>
      <c r="DF14" s="45">
        <v>2.7077178013904311</v>
      </c>
      <c r="DG14" s="45">
        <v>2.0506312561022026</v>
      </c>
      <c r="DH14" s="45">
        <v>0.75047254932357121</v>
      </c>
      <c r="DI14" s="45">
        <v>2.0493548450546317</v>
      </c>
      <c r="DJ14" s="45">
        <v>9.4603970731089113</v>
      </c>
      <c r="DK14" s="45">
        <v>1.120694972566856</v>
      </c>
      <c r="DL14" s="45">
        <v>3.7711406283729656</v>
      </c>
      <c r="DM14" s="45">
        <v>0.16288604253532155</v>
      </c>
      <c r="DN14" s="45">
        <v>0.57647655209350679</v>
      </c>
      <c r="DO14" s="87"/>
      <c r="DP14" s="88">
        <v>0.61289038237268845</v>
      </c>
      <c r="DQ14" s="88">
        <v>3.5473633348451759E-3</v>
      </c>
      <c r="DR14" s="88">
        <v>3.1930096798249576E-2</v>
      </c>
      <c r="DS14" s="88">
        <v>0.22318337070032043</v>
      </c>
      <c r="DT14" s="88">
        <v>4.335935952405879E-3</v>
      </c>
      <c r="DU14" s="88">
        <v>1.1806594863160616E-2</v>
      </c>
      <c r="DV14" s="88">
        <v>1.4304900361591075E-2</v>
      </c>
      <c r="DW14" s="88">
        <v>4.3331209491801071E-3</v>
      </c>
      <c r="DX14" s="88">
        <v>1.292592012612408E-2</v>
      </c>
      <c r="DY14" s="88">
        <v>5.661536069833175E-2</v>
      </c>
      <c r="DZ14" s="88">
        <v>4.2378408020920244E-3</v>
      </c>
      <c r="EA14" s="88">
        <v>1.632028041792823E-2</v>
      </c>
      <c r="EB14" s="88">
        <v>8.2100597897049655E-4</v>
      </c>
      <c r="EC14" s="88">
        <v>2.7478266441121326E-3</v>
      </c>
      <c r="ED14" s="45" t="s">
        <v>2047</v>
      </c>
      <c r="EE14" s="69">
        <v>36</v>
      </c>
      <c r="EF14" s="46" t="s">
        <v>1991</v>
      </c>
      <c r="EG14" s="46" t="s">
        <v>1992</v>
      </c>
      <c r="EH14" s="46" t="s">
        <v>1968</v>
      </c>
      <c r="EI14" s="45" t="s">
        <v>1993</v>
      </c>
      <c r="EJ14" s="81">
        <v>0</v>
      </c>
      <c r="EK14" s="46" t="s">
        <v>2048</v>
      </c>
      <c r="EL14" s="83" t="s">
        <v>1995</v>
      </c>
      <c r="EM14" s="82"/>
      <c r="EN14" s="82"/>
      <c r="EO14" s="82"/>
      <c r="EP14" s="82"/>
      <c r="EQ14" s="82"/>
      <c r="ER14" s="82"/>
      <c r="ES14" s="82"/>
      <c r="ET14" s="82"/>
      <c r="EU14" s="82"/>
      <c r="EV14" s="82"/>
      <c r="EW14" s="82"/>
      <c r="EX14" s="82"/>
      <c r="EY14" s="82"/>
      <c r="EZ14" s="82"/>
      <c r="FA14" s="82"/>
      <c r="FB14" s="82"/>
      <c r="FC14" s="82"/>
      <c r="FD14" s="82"/>
      <c r="FE14" s="82"/>
      <c r="FF14" s="82"/>
    </row>
    <row r="15" spans="1:162" x14ac:dyDescent="0.2">
      <c r="AI15" s="117"/>
      <c r="AJ15" s="117"/>
      <c r="AO15" s="117"/>
    </row>
    <row r="16" spans="1:162" x14ac:dyDescent="0.2">
      <c r="ED16" s="52"/>
    </row>
    <row r="17" spans="134:134" x14ac:dyDescent="0.2">
      <c r="ED17" s="52"/>
    </row>
    <row r="18" spans="134:134" x14ac:dyDescent="0.2">
      <c r="ED18" s="52"/>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DD300"/>
  <sheetViews>
    <sheetView workbookViewId="0"/>
  </sheetViews>
  <sheetFormatPr baseColWidth="10" defaultColWidth="8.83203125" defaultRowHeight="15" x14ac:dyDescent="0.2"/>
  <sheetData>
    <row r="1" spans="1:108" ht="160" x14ac:dyDescent="0.2">
      <c r="A1" s="219" t="s">
        <v>26</v>
      </c>
      <c r="B1" s="219" t="s">
        <v>27</v>
      </c>
      <c r="C1" s="219" t="s">
        <v>28</v>
      </c>
      <c r="D1" s="411" t="s">
        <v>29</v>
      </c>
      <c r="E1" s="440" t="s">
        <v>30</v>
      </c>
      <c r="F1" s="440" t="s">
        <v>31</v>
      </c>
      <c r="G1" s="440" t="s">
        <v>32</v>
      </c>
      <c r="H1" s="440" t="s">
        <v>33</v>
      </c>
      <c r="I1" s="440" t="s">
        <v>34</v>
      </c>
      <c r="J1" s="440" t="s">
        <v>35</v>
      </c>
      <c r="K1" s="440" t="s">
        <v>36</v>
      </c>
      <c r="L1" s="440" t="s">
        <v>37</v>
      </c>
      <c r="M1" s="440" t="s">
        <v>38</v>
      </c>
      <c r="N1" s="440"/>
      <c r="O1" s="440"/>
      <c r="P1" s="440"/>
      <c r="Q1" s="2" t="s">
        <v>39</v>
      </c>
      <c r="R1" s="2" t="s">
        <v>40</v>
      </c>
      <c r="S1" s="2" t="s">
        <v>41</v>
      </c>
      <c r="T1" s="2" t="s">
        <v>42</v>
      </c>
      <c r="U1" s="2" t="s">
        <v>43</v>
      </c>
      <c r="V1" s="2" t="s">
        <v>44</v>
      </c>
      <c r="W1" s="2" t="s">
        <v>45</v>
      </c>
      <c r="X1" s="2" t="s">
        <v>46</v>
      </c>
      <c r="Y1" s="2" t="s">
        <v>47</v>
      </c>
      <c r="Z1" s="2" t="s">
        <v>48</v>
      </c>
      <c r="AA1" s="2" t="s">
        <v>49</v>
      </c>
      <c r="AB1" s="2" t="s">
        <v>50</v>
      </c>
      <c r="AC1" s="2" t="s">
        <v>51</v>
      </c>
      <c r="AD1" s="2" t="s">
        <v>52</v>
      </c>
      <c r="AE1" s="2" t="s">
        <v>53</v>
      </c>
      <c r="AF1" s="2" t="s">
        <v>54</v>
      </c>
      <c r="AG1" s="2" t="s">
        <v>55</v>
      </c>
      <c r="AH1" s="2" t="s">
        <v>56</v>
      </c>
      <c r="AI1" s="2" t="s">
        <v>57</v>
      </c>
      <c r="AJ1" s="2" t="s">
        <v>58</v>
      </c>
      <c r="AK1" s="2" t="s">
        <v>59</v>
      </c>
      <c r="AL1" s="210" t="s">
        <v>60</v>
      </c>
      <c r="AM1" s="210" t="s">
        <v>61</v>
      </c>
      <c r="AN1" s="210" t="s">
        <v>62</v>
      </c>
      <c r="AO1" s="210" t="s">
        <v>63</v>
      </c>
      <c r="AP1" s="210" t="s">
        <v>64</v>
      </c>
      <c r="AQ1" s="210" t="s">
        <v>65</v>
      </c>
      <c r="AR1" s="2" t="s">
        <v>66</v>
      </c>
      <c r="AS1" s="2" t="s">
        <v>67</v>
      </c>
      <c r="AT1" s="2" t="s">
        <v>68</v>
      </c>
      <c r="AU1" s="210" t="s">
        <v>69</v>
      </c>
      <c r="AV1" s="210" t="s">
        <v>70</v>
      </c>
      <c r="AW1" s="210" t="s">
        <v>71</v>
      </c>
      <c r="AX1" s="210" t="s">
        <v>1</v>
      </c>
      <c r="AY1" s="210" t="s">
        <v>72</v>
      </c>
      <c r="AZ1" s="210" t="s">
        <v>73</v>
      </c>
      <c r="BA1" s="210" t="s">
        <v>74</v>
      </c>
      <c r="BB1" s="210" t="s">
        <v>75</v>
      </c>
      <c r="BC1" s="210" t="s">
        <v>76</v>
      </c>
      <c r="BD1" s="210" t="s">
        <v>77</v>
      </c>
      <c r="BE1" s="210" t="s">
        <v>78</v>
      </c>
      <c r="BF1" s="2" t="s">
        <v>79</v>
      </c>
      <c r="BG1" s="2" t="s">
        <v>80</v>
      </c>
      <c r="BH1" s="2" t="s">
        <v>81</v>
      </c>
      <c r="BI1" s="2" t="s">
        <v>82</v>
      </c>
      <c r="BJ1" s="210" t="s">
        <v>83</v>
      </c>
      <c r="BK1" s="2" t="s">
        <v>84</v>
      </c>
      <c r="BL1" s="210" t="s">
        <v>85</v>
      </c>
      <c r="BM1" s="210" t="s">
        <v>86</v>
      </c>
      <c r="BN1" s="210" t="s">
        <v>87</v>
      </c>
      <c r="BO1" s="210" t="s">
        <v>88</v>
      </c>
      <c r="BP1" s="210" t="s">
        <v>89</v>
      </c>
      <c r="BQ1" s="210" t="s">
        <v>90</v>
      </c>
      <c r="BR1" s="210" t="s">
        <v>91</v>
      </c>
      <c r="BS1" s="210" t="s">
        <v>92</v>
      </c>
      <c r="BT1" s="210" t="s">
        <v>93</v>
      </c>
      <c r="BU1" s="210" t="s">
        <v>94</v>
      </c>
      <c r="BV1" s="210" t="s">
        <v>95</v>
      </c>
      <c r="BW1" s="210" t="s">
        <v>96</v>
      </c>
      <c r="BX1" s="210" t="s">
        <v>97</v>
      </c>
      <c r="BY1" s="210" t="s">
        <v>98</v>
      </c>
      <c r="BZ1" s="210" t="s">
        <v>99</v>
      </c>
      <c r="CA1" s="210" t="s">
        <v>100</v>
      </c>
      <c r="CB1" s="210" t="s">
        <v>101</v>
      </c>
      <c r="CC1" s="210" t="s">
        <v>102</v>
      </c>
      <c r="CD1" s="210" t="s">
        <v>103</v>
      </c>
      <c r="CE1" s="210" t="s">
        <v>104</v>
      </c>
      <c r="CF1" s="210" t="s">
        <v>105</v>
      </c>
      <c r="CG1" s="2" t="s">
        <v>106</v>
      </c>
      <c r="CH1" s="210" t="s">
        <v>107</v>
      </c>
      <c r="CI1" s="210" t="s">
        <v>108</v>
      </c>
      <c r="CJ1" s="210" t="s">
        <v>109</v>
      </c>
      <c r="CK1" s="210" t="s">
        <v>110</v>
      </c>
      <c r="CL1" s="210" t="s">
        <v>111</v>
      </c>
      <c r="CM1" s="210" t="s">
        <v>112</v>
      </c>
      <c r="CN1" s="210" t="s">
        <v>113</v>
      </c>
      <c r="CO1" s="210" t="s">
        <v>114</v>
      </c>
      <c r="CP1" s="2" t="s">
        <v>115</v>
      </c>
      <c r="CQ1" s="210" t="s">
        <v>116</v>
      </c>
      <c r="CR1" s="210" t="s">
        <v>117</v>
      </c>
      <c r="CS1" s="210" t="s">
        <v>118</v>
      </c>
      <c r="CT1" s="210" t="s">
        <v>119</v>
      </c>
      <c r="CU1" s="210" t="s">
        <v>120</v>
      </c>
      <c r="CV1" s="210" t="s">
        <v>121</v>
      </c>
      <c r="CW1" s="210" t="s">
        <v>122</v>
      </c>
      <c r="CX1" s="210" t="s">
        <v>123</v>
      </c>
      <c r="CY1" s="440" t="s">
        <v>124</v>
      </c>
      <c r="CZ1" s="440"/>
      <c r="DA1" s="440"/>
      <c r="DB1" s="440"/>
      <c r="DC1" s="210" t="s">
        <v>125</v>
      </c>
      <c r="DD1" s="440" t="s">
        <v>126</v>
      </c>
    </row>
    <row r="2" spans="1:108" ht="129" x14ac:dyDescent="0.2">
      <c r="D2" s="412"/>
      <c r="E2" s="4" t="s">
        <v>127</v>
      </c>
      <c r="F2" s="217" t="s">
        <v>128</v>
      </c>
      <c r="G2" s="4" t="s">
        <v>129</v>
      </c>
      <c r="H2" s="9" t="s">
        <v>130</v>
      </c>
      <c r="I2" s="9" t="s">
        <v>34</v>
      </c>
      <c r="J2" s="9" t="s">
        <v>35</v>
      </c>
      <c r="K2" s="9" t="s">
        <v>131</v>
      </c>
      <c r="L2" s="217" t="s">
        <v>132</v>
      </c>
      <c r="M2" s="217" t="s">
        <v>133</v>
      </c>
      <c r="N2" s="217" t="s">
        <v>134</v>
      </c>
      <c r="O2" s="217" t="s">
        <v>135</v>
      </c>
      <c r="P2" s="217" t="s">
        <v>136</v>
      </c>
      <c r="Q2" s="4" t="s">
        <v>137</v>
      </c>
      <c r="R2" s="4" t="s">
        <v>138</v>
      </c>
      <c r="S2" s="4" t="s">
        <v>139</v>
      </c>
      <c r="T2" s="4" t="s">
        <v>140</v>
      </c>
      <c r="U2" s="4" t="s">
        <v>138</v>
      </c>
      <c r="V2" s="4" t="s">
        <v>138</v>
      </c>
      <c r="W2" s="4" t="s">
        <v>138</v>
      </c>
      <c r="X2" s="217" t="s">
        <v>141</v>
      </c>
      <c r="Y2" s="6" t="s">
        <v>142</v>
      </c>
      <c r="Z2" s="4">
        <v>1</v>
      </c>
      <c r="AA2" s="217" t="s">
        <v>143</v>
      </c>
      <c r="AB2" s="4" t="s">
        <v>144</v>
      </c>
      <c r="AC2" s="4" t="s">
        <v>145</v>
      </c>
      <c r="AD2" s="4" t="s">
        <v>146</v>
      </c>
      <c r="AE2" s="4" t="s">
        <v>147</v>
      </c>
      <c r="AF2" s="4" t="s">
        <v>148</v>
      </c>
      <c r="AG2" s="4" t="s">
        <v>149</v>
      </c>
      <c r="AH2" s="4" t="s">
        <v>150</v>
      </c>
      <c r="AI2" s="4" t="s">
        <v>151</v>
      </c>
      <c r="AJ2" s="4" t="s">
        <v>152</v>
      </c>
      <c r="AK2" s="4" t="s">
        <v>153</v>
      </c>
      <c r="AL2" s="4">
        <v>0.1</v>
      </c>
      <c r="AM2" s="4" t="s">
        <v>154</v>
      </c>
      <c r="AN2" s="4">
        <v>1.1000000000000001</v>
      </c>
      <c r="AO2" s="4">
        <v>1</v>
      </c>
      <c r="AP2" s="4">
        <v>1</v>
      </c>
      <c r="AQ2" s="4">
        <v>1</v>
      </c>
      <c r="AR2" s="4" t="s">
        <v>140</v>
      </c>
      <c r="AS2" s="4" t="s">
        <v>155</v>
      </c>
      <c r="AT2" s="4" t="s">
        <v>156</v>
      </c>
      <c r="AU2" s="4">
        <v>15</v>
      </c>
      <c r="AV2" s="4">
        <v>97</v>
      </c>
      <c r="AW2" s="4">
        <v>0</v>
      </c>
      <c r="AX2" s="4" t="s">
        <v>138</v>
      </c>
      <c r="AY2" s="4" t="s">
        <v>157</v>
      </c>
      <c r="AZ2" s="4" t="b">
        <v>1</v>
      </c>
      <c r="BA2" s="4">
        <v>0</v>
      </c>
      <c r="BB2" s="4">
        <v>0</v>
      </c>
      <c r="BC2" s="4">
        <v>0.4</v>
      </c>
      <c r="BD2" s="4">
        <v>0.15</v>
      </c>
      <c r="BE2" s="4">
        <v>0.15</v>
      </c>
      <c r="BF2" s="4" t="s">
        <v>158</v>
      </c>
      <c r="BG2" s="450" t="s">
        <v>159</v>
      </c>
      <c r="BH2" s="4" t="s">
        <v>160</v>
      </c>
      <c r="BI2" s="4" t="s">
        <v>161</v>
      </c>
      <c r="BJ2" s="211">
        <v>0</v>
      </c>
      <c r="BK2" s="4" t="s">
        <v>162</v>
      </c>
      <c r="BL2" s="211">
        <v>0</v>
      </c>
      <c r="BM2" s="211">
        <v>0</v>
      </c>
      <c r="BN2" s="211" t="s">
        <v>163</v>
      </c>
      <c r="BO2" s="211" t="s">
        <v>164</v>
      </c>
      <c r="BP2" s="211">
        <v>0</v>
      </c>
      <c r="BQ2" s="211">
        <v>0</v>
      </c>
      <c r="BR2" s="211">
        <v>0</v>
      </c>
      <c r="BS2" s="211">
        <v>0</v>
      </c>
      <c r="BT2" s="211">
        <v>0</v>
      </c>
      <c r="BU2" s="211">
        <v>0</v>
      </c>
      <c r="BV2" s="211">
        <v>0</v>
      </c>
      <c r="BW2" s="211">
        <v>0</v>
      </c>
      <c r="BX2" s="211">
        <v>0.7</v>
      </c>
      <c r="BY2" s="211">
        <v>0.5</v>
      </c>
      <c r="BZ2" s="211">
        <v>0</v>
      </c>
      <c r="CA2" s="211">
        <v>0</v>
      </c>
      <c r="CB2" s="211">
        <v>0</v>
      </c>
      <c r="CC2" s="211">
        <v>0</v>
      </c>
      <c r="CD2" s="211">
        <v>0</v>
      </c>
      <c r="CE2" s="211">
        <v>0</v>
      </c>
      <c r="CF2" s="211">
        <v>0</v>
      </c>
      <c r="CG2" s="4" t="s">
        <v>165</v>
      </c>
      <c r="CH2" s="211">
        <v>0</v>
      </c>
      <c r="CI2" s="211">
        <v>0</v>
      </c>
      <c r="CJ2" s="211">
        <v>0</v>
      </c>
      <c r="CK2" s="211">
        <v>0</v>
      </c>
      <c r="CL2" s="211">
        <v>0</v>
      </c>
      <c r="CM2" s="211">
        <v>0</v>
      </c>
      <c r="CN2" s="211">
        <v>0</v>
      </c>
      <c r="CO2" s="211">
        <v>7</v>
      </c>
      <c r="CP2" s="4" t="s">
        <v>166</v>
      </c>
      <c r="CQ2" s="211" t="s">
        <v>167</v>
      </c>
      <c r="CR2" s="211">
        <v>0</v>
      </c>
      <c r="CS2" s="211" t="s">
        <v>168</v>
      </c>
      <c r="CT2" s="211" t="s">
        <v>169</v>
      </c>
      <c r="CU2" s="211" t="s">
        <v>170</v>
      </c>
      <c r="CV2" s="211" t="s">
        <v>138</v>
      </c>
      <c r="CW2" s="211" t="s">
        <v>140</v>
      </c>
      <c r="CX2" s="211" t="s">
        <v>171</v>
      </c>
      <c r="CY2" s="4" t="s">
        <v>172</v>
      </c>
      <c r="CZ2" s="4" t="s">
        <v>173</v>
      </c>
      <c r="DA2" s="217" t="s">
        <v>174</v>
      </c>
      <c r="DB2" s="4" t="s">
        <v>175</v>
      </c>
      <c r="DC2" s="213"/>
      <c r="DD2" s="3"/>
    </row>
    <row r="3" spans="1:108" x14ac:dyDescent="0.2">
      <c r="A3" s="352" t="s">
        <v>176</v>
      </c>
      <c r="D3" s="413"/>
      <c r="E3" s="4"/>
      <c r="F3" s="217"/>
      <c r="G3" s="4"/>
      <c r="H3" s="9"/>
      <c r="I3" s="9"/>
      <c r="J3" s="9"/>
      <c r="K3" s="9"/>
      <c r="L3" s="217"/>
      <c r="M3" s="217"/>
      <c r="N3" s="217"/>
      <c r="O3" s="217"/>
      <c r="P3" s="217"/>
      <c r="Q3" s="4"/>
      <c r="R3" s="4"/>
      <c r="S3" s="4"/>
      <c r="T3" s="4"/>
      <c r="U3" s="4"/>
      <c r="V3" s="4"/>
      <c r="W3" s="4"/>
      <c r="X3" s="217"/>
      <c r="Y3" s="6"/>
      <c r="Z3" s="4"/>
      <c r="AA3" s="217"/>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50"/>
      <c r="BH3" s="4"/>
      <c r="BI3" s="4"/>
      <c r="BJ3" s="211"/>
      <c r="BK3" s="4"/>
      <c r="BL3" s="211"/>
      <c r="BM3" s="211"/>
      <c r="BN3" s="211"/>
      <c r="BO3" s="211"/>
      <c r="BP3" s="211"/>
      <c r="BQ3" s="211"/>
      <c r="BR3" s="211"/>
      <c r="BS3" s="211"/>
      <c r="BT3" s="211"/>
      <c r="BU3" s="211"/>
      <c r="BV3" s="211"/>
      <c r="BW3" s="211"/>
      <c r="BX3" s="211"/>
      <c r="BY3" s="211"/>
      <c r="BZ3" s="211"/>
      <c r="CA3" s="211"/>
      <c r="CB3" s="211"/>
      <c r="CC3" s="211"/>
      <c r="CD3" s="211"/>
      <c r="CE3" s="211"/>
      <c r="CF3" s="211"/>
      <c r="CG3" s="4"/>
      <c r="CH3" s="211"/>
      <c r="CI3" s="211"/>
      <c r="CJ3" s="211"/>
      <c r="CK3" s="211"/>
      <c r="CL3" s="211"/>
      <c r="CM3" s="211"/>
      <c r="CN3" s="211"/>
      <c r="CO3" s="211"/>
      <c r="CP3" s="4"/>
      <c r="CQ3" s="211"/>
      <c r="CR3" s="211"/>
      <c r="CS3" s="211"/>
      <c r="CT3" s="211"/>
      <c r="CU3" s="211"/>
      <c r="CV3" s="211"/>
      <c r="CW3" s="211"/>
      <c r="CX3" s="211"/>
      <c r="CY3" s="4"/>
      <c r="CZ3" s="4"/>
      <c r="DA3" s="217"/>
      <c r="DB3" s="4"/>
      <c r="DC3" s="213"/>
      <c r="DD3" s="3"/>
    </row>
    <row r="4" spans="1:108" x14ac:dyDescent="0.2">
      <c r="A4" s="220" t="s">
        <v>177</v>
      </c>
      <c r="B4" s="5"/>
      <c r="C4" s="5"/>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212"/>
      <c r="BK4" s="8"/>
      <c r="BL4" s="212"/>
      <c r="BM4" s="212"/>
      <c r="BN4" s="212"/>
      <c r="BO4" s="212"/>
      <c r="BP4" s="212"/>
      <c r="BQ4" s="212"/>
      <c r="BR4" s="212"/>
      <c r="BS4" s="212"/>
      <c r="BT4" s="212"/>
      <c r="BU4" s="212"/>
      <c r="BV4" s="212"/>
      <c r="BW4" s="212"/>
      <c r="BX4" s="212"/>
      <c r="BY4" s="212"/>
      <c r="BZ4" s="212"/>
      <c r="CA4" s="212"/>
      <c r="CB4" s="212"/>
      <c r="CC4" s="212"/>
      <c r="CD4" s="212"/>
      <c r="CE4" s="212"/>
      <c r="CF4" s="212"/>
      <c r="CG4" s="8"/>
      <c r="CH4" s="212"/>
      <c r="CI4" s="212"/>
      <c r="CJ4" s="212"/>
      <c r="CK4" s="212"/>
      <c r="CL4" s="212"/>
      <c r="CM4" s="212"/>
      <c r="CN4" s="212"/>
      <c r="CO4" s="212"/>
      <c r="CP4" s="8"/>
      <c r="CQ4" s="212"/>
      <c r="CR4" s="212"/>
      <c r="CS4" s="212"/>
      <c r="CT4" s="212"/>
      <c r="CU4" s="212"/>
      <c r="CV4" s="212"/>
      <c r="CW4" s="212"/>
      <c r="CX4" s="212"/>
      <c r="CY4" s="8"/>
      <c r="CZ4" s="8"/>
      <c r="DA4" s="8"/>
      <c r="DB4" s="8"/>
      <c r="DC4" s="212"/>
      <c r="DD4" s="5"/>
    </row>
    <row r="5" spans="1:108" x14ac:dyDescent="0.2">
      <c r="A5" s="220" t="s">
        <v>178</v>
      </c>
      <c r="B5" s="5"/>
      <c r="C5" s="5"/>
      <c r="D5" s="121"/>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212"/>
      <c r="BK5" s="8"/>
      <c r="BL5" s="212"/>
      <c r="BM5" s="212"/>
      <c r="BN5" s="212"/>
      <c r="BO5" s="212"/>
      <c r="BP5" s="212"/>
      <c r="BQ5" s="212"/>
      <c r="BR5" s="212"/>
      <c r="BS5" s="212"/>
      <c r="BT5" s="212"/>
      <c r="BU5" s="212"/>
      <c r="BV5" s="212"/>
      <c r="BW5" s="212"/>
      <c r="BX5" s="212"/>
      <c r="BY5" s="212"/>
      <c r="BZ5" s="212"/>
      <c r="CA5" s="212"/>
      <c r="CB5" s="212"/>
      <c r="CC5" s="212"/>
      <c r="CD5" s="212"/>
      <c r="CE5" s="212"/>
      <c r="CF5" s="212"/>
      <c r="CG5" s="8"/>
      <c r="CH5" s="212"/>
      <c r="CI5" s="212"/>
      <c r="CJ5" s="212"/>
      <c r="CK5" s="212"/>
      <c r="CL5" s="212"/>
      <c r="CM5" s="212"/>
      <c r="CN5" s="212"/>
      <c r="CO5" s="212"/>
      <c r="CP5" s="8"/>
      <c r="CQ5" s="212"/>
      <c r="CR5" s="212"/>
      <c r="CS5" s="212"/>
      <c r="CT5" s="212"/>
      <c r="CU5" s="212"/>
      <c r="CV5" s="212"/>
      <c r="CW5" s="212"/>
      <c r="CX5" s="212"/>
      <c r="CY5" s="8"/>
      <c r="CZ5" s="8"/>
      <c r="DA5" s="8"/>
      <c r="DB5" s="8"/>
      <c r="DC5" s="212"/>
      <c r="DD5" s="5"/>
    </row>
    <row r="6" spans="1:108" ht="105" x14ac:dyDescent="0.2">
      <c r="A6" s="8" t="s">
        <v>179</v>
      </c>
      <c r="B6" s="5" t="s">
        <v>180</v>
      </c>
      <c r="C6" s="451" t="s">
        <v>181</v>
      </c>
      <c r="D6" s="452" t="s">
        <v>182</v>
      </c>
      <c r="E6" s="10">
        <f>'Cost1.1_Widening'!G5</f>
        <v>497.31732</v>
      </c>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212"/>
      <c r="BK6" s="8"/>
      <c r="BL6" s="212"/>
      <c r="BM6" s="212"/>
      <c r="BN6" s="212"/>
      <c r="BO6" s="212"/>
      <c r="BP6" s="212"/>
      <c r="BQ6" s="212"/>
      <c r="BR6" s="212"/>
      <c r="BS6" s="212"/>
      <c r="BT6" s="212"/>
      <c r="BU6" s="212"/>
      <c r="BV6" s="212"/>
      <c r="BW6" s="212"/>
      <c r="BX6" s="212"/>
      <c r="BY6" s="212"/>
      <c r="BZ6" s="212"/>
      <c r="CA6" s="212"/>
      <c r="CB6" s="212"/>
      <c r="CC6" s="212"/>
      <c r="CD6" s="212"/>
      <c r="CE6" s="212"/>
      <c r="CF6" s="212"/>
      <c r="CG6" s="8"/>
      <c r="CH6" s="212"/>
      <c r="CI6" s="212"/>
      <c r="CJ6" s="212"/>
      <c r="CK6" s="212"/>
      <c r="CL6" s="212"/>
      <c r="CM6" s="212"/>
      <c r="CN6" s="212"/>
      <c r="CO6" s="212"/>
      <c r="CP6" s="8"/>
      <c r="CQ6" s="212"/>
      <c r="CR6" s="212"/>
      <c r="CS6" s="212"/>
      <c r="CT6" s="212"/>
      <c r="CU6" s="212"/>
      <c r="CV6" s="212"/>
      <c r="CW6" s="212"/>
      <c r="CX6" s="212"/>
      <c r="CY6" s="8"/>
      <c r="CZ6" s="8"/>
      <c r="DA6" s="8"/>
      <c r="DB6" s="8"/>
      <c r="DC6" s="212"/>
      <c r="DD6" s="5"/>
    </row>
    <row r="7" spans="1:108" ht="60" x14ac:dyDescent="0.2">
      <c r="A7" s="8" t="s">
        <v>183</v>
      </c>
      <c r="B7" s="5" t="s">
        <v>184</v>
      </c>
      <c r="C7" s="288" t="s">
        <v>185</v>
      </c>
      <c r="D7" s="414" t="s">
        <v>186</v>
      </c>
      <c r="E7" s="10">
        <f>'Cost1.1_Widening'!G6</f>
        <v>315.94276799999989</v>
      </c>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212"/>
      <c r="BK7" s="8"/>
      <c r="BL7" s="212"/>
      <c r="BM7" s="212"/>
      <c r="BN7" s="212"/>
      <c r="BO7" s="212"/>
      <c r="BP7" s="212"/>
      <c r="BQ7" s="212"/>
      <c r="BR7" s="212"/>
      <c r="BS7" s="212"/>
      <c r="BT7" s="212"/>
      <c r="BU7" s="212"/>
      <c r="BV7" s="212"/>
      <c r="BW7" s="212"/>
      <c r="BX7" s="212"/>
      <c r="BY7" s="212"/>
      <c r="BZ7" s="212"/>
      <c r="CA7" s="212"/>
      <c r="CB7" s="212"/>
      <c r="CC7" s="212"/>
      <c r="CD7" s="212"/>
      <c r="CE7" s="212"/>
      <c r="CF7" s="212"/>
      <c r="CG7" s="8"/>
      <c r="CH7" s="212"/>
      <c r="CI7" s="212"/>
      <c r="CJ7" s="212"/>
      <c r="CK7" s="212"/>
      <c r="CL7" s="212"/>
      <c r="CM7" s="212"/>
      <c r="CN7" s="212"/>
      <c r="CO7" s="212"/>
      <c r="CP7" s="8"/>
      <c r="CQ7" s="212"/>
      <c r="CR7" s="212"/>
      <c r="CS7" s="212"/>
      <c r="CT7" s="212"/>
      <c r="CU7" s="212"/>
      <c r="CV7" s="212"/>
      <c r="CW7" s="212"/>
      <c r="CX7" s="212"/>
      <c r="CY7" s="8"/>
      <c r="CZ7" s="8"/>
      <c r="DA7" s="8"/>
      <c r="DB7" s="8"/>
      <c r="DC7" s="212"/>
      <c r="DD7" s="5"/>
    </row>
    <row r="8" spans="1:108" ht="60" x14ac:dyDescent="0.2">
      <c r="A8" s="8" t="s">
        <v>187</v>
      </c>
      <c r="B8" s="5" t="s">
        <v>188</v>
      </c>
      <c r="C8" s="451" t="s">
        <v>189</v>
      </c>
      <c r="D8" s="452" t="s">
        <v>190</v>
      </c>
      <c r="E8" s="10">
        <f>'Cost1.1_Widening'!G7</f>
        <v>585.07920000000001</v>
      </c>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212"/>
      <c r="BK8" s="8"/>
      <c r="BL8" s="212"/>
      <c r="BM8" s="212"/>
      <c r="BN8" s="212"/>
      <c r="BO8" s="212"/>
      <c r="BP8" s="212"/>
      <c r="BQ8" s="212"/>
      <c r="BR8" s="212"/>
      <c r="BS8" s="212"/>
      <c r="BT8" s="212"/>
      <c r="BU8" s="212"/>
      <c r="BV8" s="212"/>
      <c r="BW8" s="212"/>
      <c r="BX8" s="212"/>
      <c r="BY8" s="212"/>
      <c r="BZ8" s="212"/>
      <c r="CA8" s="212"/>
      <c r="CB8" s="212"/>
      <c r="CC8" s="212"/>
      <c r="CD8" s="212"/>
      <c r="CE8" s="212"/>
      <c r="CF8" s="212"/>
      <c r="CG8" s="8"/>
      <c r="CH8" s="212"/>
      <c r="CI8" s="212"/>
      <c r="CJ8" s="212"/>
      <c r="CK8" s="212"/>
      <c r="CL8" s="212"/>
      <c r="CM8" s="212"/>
      <c r="CN8" s="212"/>
      <c r="CO8" s="212"/>
      <c r="CP8" s="8"/>
      <c r="CQ8" s="212"/>
      <c r="CR8" s="212"/>
      <c r="CS8" s="212"/>
      <c r="CT8" s="212"/>
      <c r="CU8" s="212"/>
      <c r="CV8" s="212"/>
      <c r="CW8" s="212"/>
      <c r="CX8" s="212"/>
      <c r="CY8" s="8"/>
      <c r="CZ8" s="8"/>
      <c r="DA8" s="8"/>
      <c r="DB8" s="8"/>
      <c r="DC8" s="212"/>
      <c r="DD8" s="5"/>
    </row>
    <row r="9" spans="1:108" ht="60" x14ac:dyDescent="0.2">
      <c r="A9" s="8" t="s">
        <v>191</v>
      </c>
      <c r="B9" s="5" t="s">
        <v>188</v>
      </c>
      <c r="C9" s="451" t="s">
        <v>192</v>
      </c>
      <c r="D9" s="452" t="s">
        <v>190</v>
      </c>
      <c r="E9" s="10">
        <f>'Cost1.1_Widening'!G8</f>
        <v>444.66019199999988</v>
      </c>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212"/>
      <c r="BK9" s="8"/>
      <c r="BL9" s="212"/>
      <c r="BM9" s="212"/>
      <c r="BN9" s="212"/>
      <c r="BO9" s="212"/>
      <c r="BP9" s="212"/>
      <c r="BQ9" s="212"/>
      <c r="BR9" s="212"/>
      <c r="BS9" s="212"/>
      <c r="BT9" s="212"/>
      <c r="BU9" s="212"/>
      <c r="BV9" s="212"/>
      <c r="BW9" s="212"/>
      <c r="BX9" s="212"/>
      <c r="BY9" s="212"/>
      <c r="BZ9" s="212"/>
      <c r="CA9" s="212"/>
      <c r="CB9" s="212"/>
      <c r="CC9" s="212"/>
      <c r="CD9" s="212"/>
      <c r="CE9" s="212"/>
      <c r="CF9" s="212"/>
      <c r="CG9" s="8"/>
      <c r="CH9" s="212"/>
      <c r="CI9" s="212"/>
      <c r="CJ9" s="212"/>
      <c r="CK9" s="212"/>
      <c r="CL9" s="212"/>
      <c r="CM9" s="212"/>
      <c r="CN9" s="212"/>
      <c r="CO9" s="212"/>
      <c r="CP9" s="8"/>
      <c r="CQ9" s="212"/>
      <c r="CR9" s="212"/>
      <c r="CS9" s="212"/>
      <c r="CT9" s="212"/>
      <c r="CU9" s="212"/>
      <c r="CV9" s="212"/>
      <c r="CW9" s="212"/>
      <c r="CX9" s="212"/>
      <c r="CY9" s="8"/>
      <c r="CZ9" s="8"/>
      <c r="DA9" s="8"/>
      <c r="DB9" s="8"/>
      <c r="DC9" s="212"/>
      <c r="DD9" s="5"/>
    </row>
    <row r="10" spans="1:108" ht="45" x14ac:dyDescent="0.2">
      <c r="A10" s="8" t="s">
        <v>193</v>
      </c>
      <c r="B10" s="5" t="s">
        <v>194</v>
      </c>
      <c r="C10" s="451" t="s">
        <v>195</v>
      </c>
      <c r="D10" s="452" t="s">
        <v>196</v>
      </c>
      <c r="E10" s="10">
        <f>'Cost1.1_Widening'!G9</f>
        <v>204.77772000000002</v>
      </c>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212"/>
      <c r="BK10" s="8"/>
      <c r="BL10" s="212"/>
      <c r="BM10" s="212"/>
      <c r="BN10" s="212"/>
      <c r="BO10" s="212"/>
      <c r="BP10" s="212"/>
      <c r="BQ10" s="212"/>
      <c r="BR10" s="212"/>
      <c r="BS10" s="212"/>
      <c r="BT10" s="212"/>
      <c r="BU10" s="212"/>
      <c r="BV10" s="212"/>
      <c r="BW10" s="212"/>
      <c r="BX10" s="212"/>
      <c r="BY10" s="212"/>
      <c r="BZ10" s="212"/>
      <c r="CA10" s="212"/>
      <c r="CB10" s="212"/>
      <c r="CC10" s="212"/>
      <c r="CD10" s="212"/>
      <c r="CE10" s="212"/>
      <c r="CF10" s="212"/>
      <c r="CG10" s="8"/>
      <c r="CH10" s="212"/>
      <c r="CI10" s="212"/>
      <c r="CJ10" s="212"/>
      <c r="CK10" s="212"/>
      <c r="CL10" s="212"/>
      <c r="CM10" s="212"/>
      <c r="CN10" s="212"/>
      <c r="CO10" s="212"/>
      <c r="CP10" s="8"/>
      <c r="CQ10" s="212"/>
      <c r="CR10" s="212"/>
      <c r="CS10" s="212"/>
      <c r="CT10" s="212"/>
      <c r="CU10" s="212"/>
      <c r="CV10" s="212"/>
      <c r="CW10" s="212"/>
      <c r="CX10" s="212"/>
      <c r="CY10" s="8"/>
      <c r="CZ10" s="8"/>
      <c r="DA10" s="8"/>
      <c r="DB10" s="8"/>
      <c r="DC10" s="212"/>
      <c r="DD10" s="5"/>
    </row>
    <row r="11" spans="1:108" ht="75" x14ac:dyDescent="0.2">
      <c r="A11" s="8" t="s">
        <v>197</v>
      </c>
      <c r="B11" s="5" t="s">
        <v>198</v>
      </c>
      <c r="C11" s="451" t="s">
        <v>199</v>
      </c>
      <c r="D11" s="414" t="s">
        <v>200</v>
      </c>
      <c r="E11" s="10">
        <f>'Cost1.1_Widening'!G10</f>
        <v>655.28870400000005</v>
      </c>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212"/>
      <c r="BK11" s="8"/>
      <c r="BL11" s="212"/>
      <c r="BM11" s="212"/>
      <c r="BN11" s="212"/>
      <c r="BO11" s="212"/>
      <c r="BP11" s="212"/>
      <c r="BQ11" s="212"/>
      <c r="BR11" s="212"/>
      <c r="BS11" s="212"/>
      <c r="BT11" s="212"/>
      <c r="BU11" s="212"/>
      <c r="BV11" s="212"/>
      <c r="BW11" s="212"/>
      <c r="BX11" s="212"/>
      <c r="BY11" s="212"/>
      <c r="BZ11" s="212"/>
      <c r="CA11" s="212"/>
      <c r="CB11" s="212"/>
      <c r="CC11" s="212"/>
      <c r="CD11" s="212"/>
      <c r="CE11" s="212"/>
      <c r="CF11" s="212"/>
      <c r="CG11" s="8"/>
      <c r="CH11" s="212"/>
      <c r="CI11" s="212"/>
      <c r="CJ11" s="212"/>
      <c r="CK11" s="212"/>
      <c r="CL11" s="212"/>
      <c r="CM11" s="212"/>
      <c r="CN11" s="212"/>
      <c r="CO11" s="212"/>
      <c r="CP11" s="8"/>
      <c r="CQ11" s="212"/>
      <c r="CR11" s="212"/>
      <c r="CS11" s="212"/>
      <c r="CT11" s="212"/>
      <c r="CU11" s="212"/>
      <c r="CV11" s="212"/>
      <c r="CW11" s="212"/>
      <c r="CX11" s="212"/>
      <c r="CY11" s="8"/>
      <c r="CZ11" s="8"/>
      <c r="DA11" s="8"/>
      <c r="DB11" s="8"/>
      <c r="DC11" s="212"/>
      <c r="DD11" s="5"/>
    </row>
    <row r="12" spans="1:108" ht="45" x14ac:dyDescent="0.2">
      <c r="A12" s="8" t="s">
        <v>201</v>
      </c>
      <c r="B12" s="5" t="s">
        <v>202</v>
      </c>
      <c r="C12" s="451" t="s">
        <v>203</v>
      </c>
      <c r="D12" s="414" t="s">
        <v>204</v>
      </c>
      <c r="E12" s="10">
        <f>'Cost1.1_Widening'!G11</f>
        <v>175.52376000000001</v>
      </c>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212"/>
      <c r="BK12" s="8"/>
      <c r="BL12" s="212"/>
      <c r="BM12" s="212"/>
      <c r="BN12" s="212"/>
      <c r="BO12" s="212"/>
      <c r="BP12" s="212"/>
      <c r="BQ12" s="212"/>
      <c r="BR12" s="212"/>
      <c r="BS12" s="212"/>
      <c r="BT12" s="212"/>
      <c r="BU12" s="212"/>
      <c r="BV12" s="212"/>
      <c r="BW12" s="212"/>
      <c r="BX12" s="212"/>
      <c r="BY12" s="212"/>
      <c r="BZ12" s="212"/>
      <c r="CA12" s="212"/>
      <c r="CB12" s="212"/>
      <c r="CC12" s="212"/>
      <c r="CD12" s="212"/>
      <c r="CE12" s="212"/>
      <c r="CF12" s="212"/>
      <c r="CG12" s="8"/>
      <c r="CH12" s="212"/>
      <c r="CI12" s="212"/>
      <c r="CJ12" s="212"/>
      <c r="CK12" s="212"/>
      <c r="CL12" s="212"/>
      <c r="CM12" s="212"/>
      <c r="CN12" s="212"/>
      <c r="CO12" s="212"/>
      <c r="CP12" s="8"/>
      <c r="CQ12" s="212"/>
      <c r="CR12" s="212"/>
      <c r="CS12" s="212"/>
      <c r="CT12" s="212"/>
      <c r="CU12" s="212"/>
      <c r="CV12" s="212"/>
      <c r="CW12" s="212"/>
      <c r="CX12" s="212"/>
      <c r="CY12" s="8"/>
      <c r="CZ12" s="8"/>
      <c r="DA12" s="8"/>
      <c r="DB12" s="8"/>
      <c r="DC12" s="212"/>
      <c r="DD12" s="5"/>
    </row>
    <row r="13" spans="1:108" ht="45" x14ac:dyDescent="0.2">
      <c r="A13" s="8" t="s">
        <v>205</v>
      </c>
      <c r="B13" s="5" t="s">
        <v>202</v>
      </c>
      <c r="C13" s="451" t="s">
        <v>206</v>
      </c>
      <c r="D13" s="414" t="s">
        <v>204</v>
      </c>
      <c r="E13" s="10">
        <f>'Cost1.1_Widening'!G12</f>
        <v>263.28564</v>
      </c>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212"/>
      <c r="BK13" s="8"/>
      <c r="BL13" s="212"/>
      <c r="BM13" s="212"/>
      <c r="BN13" s="212"/>
      <c r="BO13" s="212"/>
      <c r="BP13" s="212"/>
      <c r="BQ13" s="212"/>
      <c r="BR13" s="212"/>
      <c r="BS13" s="212"/>
      <c r="BT13" s="212"/>
      <c r="BU13" s="212"/>
      <c r="BV13" s="212"/>
      <c r="BW13" s="212"/>
      <c r="BX13" s="212"/>
      <c r="BY13" s="212"/>
      <c r="BZ13" s="212"/>
      <c r="CA13" s="212"/>
      <c r="CB13" s="212"/>
      <c r="CC13" s="212"/>
      <c r="CD13" s="212"/>
      <c r="CE13" s="212"/>
      <c r="CF13" s="212"/>
      <c r="CG13" s="8"/>
      <c r="CH13" s="212"/>
      <c r="CI13" s="212"/>
      <c r="CJ13" s="212"/>
      <c r="CK13" s="212"/>
      <c r="CL13" s="212"/>
      <c r="CM13" s="212"/>
      <c r="CN13" s="212"/>
      <c r="CO13" s="212"/>
      <c r="CP13" s="8"/>
      <c r="CQ13" s="212"/>
      <c r="CR13" s="212"/>
      <c r="CS13" s="212"/>
      <c r="CT13" s="212"/>
      <c r="CU13" s="212"/>
      <c r="CV13" s="212"/>
      <c r="CW13" s="212"/>
      <c r="CX13" s="212"/>
      <c r="CY13" s="8"/>
      <c r="CZ13" s="8"/>
      <c r="DA13" s="8"/>
      <c r="DB13" s="8"/>
      <c r="DC13" s="212"/>
      <c r="DD13" s="5"/>
    </row>
    <row r="14" spans="1:108" ht="53" x14ac:dyDescent="0.2">
      <c r="A14" s="8" t="s">
        <v>207</v>
      </c>
      <c r="B14" s="304" t="s">
        <v>208</v>
      </c>
      <c r="C14" s="451" t="s">
        <v>209</v>
      </c>
      <c r="D14" s="414" t="s">
        <v>204</v>
      </c>
      <c r="E14" s="10">
        <f>'Cost1.1_Widening'!G13</f>
        <v>936.12672000000009</v>
      </c>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212"/>
      <c r="BK14" s="8"/>
      <c r="BL14" s="212"/>
      <c r="BM14" s="212"/>
      <c r="BN14" s="212"/>
      <c r="BO14" s="212"/>
      <c r="BP14" s="212"/>
      <c r="BQ14" s="212"/>
      <c r="BR14" s="212"/>
      <c r="BS14" s="212"/>
      <c r="BT14" s="212"/>
      <c r="BU14" s="212"/>
      <c r="BV14" s="212"/>
      <c r="BW14" s="212"/>
      <c r="BX14" s="212"/>
      <c r="BY14" s="212"/>
      <c r="BZ14" s="212"/>
      <c r="CA14" s="212"/>
      <c r="CB14" s="212"/>
      <c r="CC14" s="212"/>
      <c r="CD14" s="212"/>
      <c r="CE14" s="212"/>
      <c r="CF14" s="212"/>
      <c r="CG14" s="8"/>
      <c r="CH14" s="212"/>
      <c r="CI14" s="212"/>
      <c r="CJ14" s="212"/>
      <c r="CK14" s="212"/>
      <c r="CL14" s="212"/>
      <c r="CM14" s="212"/>
      <c r="CN14" s="212"/>
      <c r="CO14" s="212"/>
      <c r="CP14" s="8"/>
      <c r="CQ14" s="212"/>
      <c r="CR14" s="212"/>
      <c r="CS14" s="212"/>
      <c r="CT14" s="212"/>
      <c r="CU14" s="212"/>
      <c r="CV14" s="212"/>
      <c r="CW14" s="212"/>
      <c r="CX14" s="212"/>
      <c r="CY14" s="8"/>
      <c r="CZ14" s="8"/>
      <c r="DA14" s="8"/>
      <c r="DB14" s="8"/>
      <c r="DC14" s="212"/>
      <c r="DD14" s="5"/>
    </row>
    <row r="15" spans="1:108" ht="45" x14ac:dyDescent="0.2">
      <c r="A15" s="8" t="s">
        <v>210</v>
      </c>
      <c r="B15" s="5" t="s">
        <v>211</v>
      </c>
      <c r="C15" s="451" t="s">
        <v>212</v>
      </c>
      <c r="D15" s="414" t="s">
        <v>204</v>
      </c>
      <c r="E15" s="10">
        <f>'Cost1.1_Widening'!G14</f>
        <v>263.28564</v>
      </c>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212"/>
      <c r="BK15" s="8"/>
      <c r="BL15" s="212"/>
      <c r="BM15" s="212"/>
      <c r="BN15" s="212"/>
      <c r="BO15" s="212"/>
      <c r="BP15" s="212"/>
      <c r="BQ15" s="212"/>
      <c r="BR15" s="212"/>
      <c r="BS15" s="212"/>
      <c r="BT15" s="212"/>
      <c r="BU15" s="212"/>
      <c r="BV15" s="212"/>
      <c r="BW15" s="212"/>
      <c r="BX15" s="212"/>
      <c r="BY15" s="212"/>
      <c r="BZ15" s="212"/>
      <c r="CA15" s="212"/>
      <c r="CB15" s="212"/>
      <c r="CC15" s="212"/>
      <c r="CD15" s="212"/>
      <c r="CE15" s="212"/>
      <c r="CF15" s="212"/>
      <c r="CG15" s="8"/>
      <c r="CH15" s="212"/>
      <c r="CI15" s="212"/>
      <c r="CJ15" s="212"/>
      <c r="CK15" s="212"/>
      <c r="CL15" s="212"/>
      <c r="CM15" s="212"/>
      <c r="CN15" s="212"/>
      <c r="CO15" s="212"/>
      <c r="CP15" s="8"/>
      <c r="CQ15" s="212"/>
      <c r="CR15" s="212"/>
      <c r="CS15" s="212"/>
      <c r="CT15" s="212"/>
      <c r="CU15" s="212"/>
      <c r="CV15" s="212"/>
      <c r="CW15" s="212"/>
      <c r="CX15" s="212"/>
      <c r="CY15" s="8"/>
      <c r="CZ15" s="8"/>
      <c r="DA15" s="8"/>
      <c r="DB15" s="8"/>
      <c r="DC15" s="212"/>
      <c r="DD15" s="5"/>
    </row>
    <row r="16" spans="1:108" ht="90" x14ac:dyDescent="0.2">
      <c r="A16" s="8" t="s">
        <v>213</v>
      </c>
      <c r="B16" s="5" t="s">
        <v>214</v>
      </c>
      <c r="C16" s="451" t="s">
        <v>215</v>
      </c>
      <c r="D16" s="452" t="s">
        <v>216</v>
      </c>
      <c r="E16" s="10">
        <f>'Cost1.1_Widening'!G15</f>
        <v>614.33316000000002</v>
      </c>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212"/>
      <c r="BK16" s="8"/>
      <c r="BL16" s="212"/>
      <c r="BM16" s="212"/>
      <c r="BN16" s="212"/>
      <c r="BO16" s="212"/>
      <c r="BP16" s="212"/>
      <c r="BQ16" s="212"/>
      <c r="BR16" s="212"/>
      <c r="BS16" s="212"/>
      <c r="BT16" s="212"/>
      <c r="BU16" s="212"/>
      <c r="BV16" s="212"/>
      <c r="BW16" s="212"/>
      <c r="BX16" s="212"/>
      <c r="BY16" s="212"/>
      <c r="BZ16" s="212"/>
      <c r="CA16" s="212"/>
      <c r="CB16" s="212"/>
      <c r="CC16" s="212"/>
      <c r="CD16" s="212"/>
      <c r="CE16" s="212"/>
      <c r="CF16" s="212"/>
      <c r="CG16" s="8"/>
      <c r="CH16" s="212"/>
      <c r="CI16" s="212"/>
      <c r="CJ16" s="212"/>
      <c r="CK16" s="212"/>
      <c r="CL16" s="212"/>
      <c r="CM16" s="212"/>
      <c r="CN16" s="212"/>
      <c r="CO16" s="212"/>
      <c r="CP16" s="8"/>
      <c r="CQ16" s="212"/>
      <c r="CR16" s="212"/>
      <c r="CS16" s="212"/>
      <c r="CT16" s="212"/>
      <c r="CU16" s="212"/>
      <c r="CV16" s="212"/>
      <c r="CW16" s="212"/>
      <c r="CX16" s="212"/>
      <c r="CY16" s="8"/>
      <c r="CZ16" s="8"/>
      <c r="DA16" s="8"/>
      <c r="DB16" s="8"/>
      <c r="DC16" s="212"/>
      <c r="DD16" s="5"/>
    </row>
    <row r="17" spans="1:108" ht="90" x14ac:dyDescent="0.2">
      <c r="A17" s="8" t="s">
        <v>217</v>
      </c>
      <c r="B17" s="304" t="s">
        <v>218</v>
      </c>
      <c r="C17" s="451" t="s">
        <v>219</v>
      </c>
      <c r="D17" s="452" t="s">
        <v>220</v>
      </c>
      <c r="E17" s="10">
        <f>'Cost1.1_Widening'!G16</f>
        <v>643.58712000000003</v>
      </c>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212"/>
      <c r="BK17" s="8"/>
      <c r="BL17" s="212"/>
      <c r="BM17" s="212"/>
      <c r="BN17" s="212"/>
      <c r="BO17" s="212"/>
      <c r="BP17" s="212"/>
      <c r="BQ17" s="212"/>
      <c r="BR17" s="212"/>
      <c r="BS17" s="212"/>
      <c r="BT17" s="212"/>
      <c r="BU17" s="212"/>
      <c r="BV17" s="212"/>
      <c r="BW17" s="212"/>
      <c r="BX17" s="212"/>
      <c r="BY17" s="212"/>
      <c r="BZ17" s="212"/>
      <c r="CA17" s="212"/>
      <c r="CB17" s="212"/>
      <c r="CC17" s="212"/>
      <c r="CD17" s="212"/>
      <c r="CE17" s="212"/>
      <c r="CF17" s="212"/>
      <c r="CG17" s="8"/>
      <c r="CH17" s="212"/>
      <c r="CI17" s="212"/>
      <c r="CJ17" s="212"/>
      <c r="CK17" s="212"/>
      <c r="CL17" s="212"/>
      <c r="CM17" s="212"/>
      <c r="CN17" s="212"/>
      <c r="CO17" s="212"/>
      <c r="CP17" s="8"/>
      <c r="CQ17" s="212"/>
      <c r="CR17" s="212"/>
      <c r="CS17" s="212"/>
      <c r="CT17" s="212"/>
      <c r="CU17" s="212"/>
      <c r="CV17" s="212"/>
      <c r="CW17" s="212"/>
      <c r="CX17" s="212"/>
      <c r="CY17" s="8"/>
      <c r="CZ17" s="8"/>
      <c r="DA17" s="8"/>
      <c r="DB17" s="8"/>
      <c r="DC17" s="212"/>
      <c r="DD17" s="5"/>
    </row>
    <row r="18" spans="1:108" ht="45" x14ac:dyDescent="0.2">
      <c r="A18" s="8" t="s">
        <v>221</v>
      </c>
      <c r="B18" s="5" t="s">
        <v>222</v>
      </c>
      <c r="C18" s="451" t="s">
        <v>223</v>
      </c>
      <c r="D18" s="452" t="s">
        <v>224</v>
      </c>
      <c r="E18" s="10">
        <f>'Cost1.1_Widening'!G17</f>
        <v>175.52376000000001</v>
      </c>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212"/>
      <c r="BK18" s="8"/>
      <c r="BL18" s="212"/>
      <c r="BM18" s="212"/>
      <c r="BN18" s="212"/>
      <c r="BO18" s="212"/>
      <c r="BP18" s="212"/>
      <c r="BQ18" s="212"/>
      <c r="BR18" s="212"/>
      <c r="BS18" s="212"/>
      <c r="BT18" s="212"/>
      <c r="BU18" s="212"/>
      <c r="BV18" s="212"/>
      <c r="BW18" s="212"/>
      <c r="BX18" s="212"/>
      <c r="BY18" s="212"/>
      <c r="BZ18" s="212"/>
      <c r="CA18" s="212"/>
      <c r="CB18" s="212"/>
      <c r="CC18" s="212"/>
      <c r="CD18" s="212"/>
      <c r="CE18" s="212"/>
      <c r="CF18" s="212"/>
      <c r="CG18" s="8"/>
      <c r="CH18" s="212"/>
      <c r="CI18" s="212"/>
      <c r="CJ18" s="212"/>
      <c r="CK18" s="212"/>
      <c r="CL18" s="212"/>
      <c r="CM18" s="212"/>
      <c r="CN18" s="212"/>
      <c r="CO18" s="212"/>
      <c r="CP18" s="8"/>
      <c r="CQ18" s="212"/>
      <c r="CR18" s="212"/>
      <c r="CS18" s="212"/>
      <c r="CT18" s="212"/>
      <c r="CU18" s="212"/>
      <c r="CV18" s="212"/>
      <c r="CW18" s="212"/>
      <c r="CX18" s="212"/>
      <c r="CY18" s="8"/>
      <c r="CZ18" s="8"/>
      <c r="DA18" s="8"/>
      <c r="DB18" s="8"/>
      <c r="DC18" s="212"/>
      <c r="DD18" s="5"/>
    </row>
    <row r="19" spans="1:108" ht="45" x14ac:dyDescent="0.2">
      <c r="A19" s="8" t="s">
        <v>225</v>
      </c>
      <c r="B19" s="5" t="s">
        <v>222</v>
      </c>
      <c r="C19" s="451" t="s">
        <v>226</v>
      </c>
      <c r="D19" s="452" t="s">
        <v>224</v>
      </c>
      <c r="E19" s="10">
        <f>'Cost1.1_Widening'!G18</f>
        <v>175.52376000000001</v>
      </c>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212"/>
      <c r="BK19" s="8"/>
      <c r="BL19" s="212"/>
      <c r="BM19" s="212"/>
      <c r="BN19" s="212"/>
      <c r="BO19" s="212"/>
      <c r="BP19" s="212"/>
      <c r="BQ19" s="212"/>
      <c r="BR19" s="212"/>
      <c r="BS19" s="212"/>
      <c r="BT19" s="212"/>
      <c r="BU19" s="212"/>
      <c r="BV19" s="212"/>
      <c r="BW19" s="212"/>
      <c r="BX19" s="212"/>
      <c r="BY19" s="212"/>
      <c r="BZ19" s="212"/>
      <c r="CA19" s="212"/>
      <c r="CB19" s="212"/>
      <c r="CC19" s="212"/>
      <c r="CD19" s="212"/>
      <c r="CE19" s="212"/>
      <c r="CF19" s="212"/>
      <c r="CG19" s="8"/>
      <c r="CH19" s="212"/>
      <c r="CI19" s="212"/>
      <c r="CJ19" s="212"/>
      <c r="CK19" s="212"/>
      <c r="CL19" s="212"/>
      <c r="CM19" s="212"/>
      <c r="CN19" s="212"/>
      <c r="CO19" s="212"/>
      <c r="CP19" s="8"/>
      <c r="CQ19" s="212"/>
      <c r="CR19" s="212"/>
      <c r="CS19" s="212"/>
      <c r="CT19" s="212"/>
      <c r="CU19" s="212"/>
      <c r="CV19" s="212"/>
      <c r="CW19" s="212"/>
      <c r="CX19" s="212"/>
      <c r="CY19" s="8"/>
      <c r="CZ19" s="8"/>
      <c r="DA19" s="8"/>
      <c r="DB19" s="8"/>
      <c r="DC19" s="212"/>
      <c r="DD19" s="5"/>
    </row>
    <row r="20" spans="1:108" ht="45" x14ac:dyDescent="0.2">
      <c r="A20" s="8" t="s">
        <v>227</v>
      </c>
      <c r="B20" s="5" t="s">
        <v>228</v>
      </c>
      <c r="C20" s="451" t="s">
        <v>229</v>
      </c>
      <c r="D20" s="452" t="s">
        <v>230</v>
      </c>
      <c r="E20" s="10">
        <f>'Cost1.1_Widening'!G19</f>
        <v>204.77772000000002</v>
      </c>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212"/>
      <c r="BK20" s="8"/>
      <c r="BL20" s="212"/>
      <c r="BM20" s="212"/>
      <c r="BN20" s="212"/>
      <c r="BO20" s="212"/>
      <c r="BP20" s="212"/>
      <c r="BQ20" s="212"/>
      <c r="BR20" s="212"/>
      <c r="BS20" s="212"/>
      <c r="BT20" s="212"/>
      <c r="BU20" s="212"/>
      <c r="BV20" s="212"/>
      <c r="BW20" s="212"/>
      <c r="BX20" s="212"/>
      <c r="BY20" s="212"/>
      <c r="BZ20" s="212"/>
      <c r="CA20" s="212"/>
      <c r="CB20" s="212"/>
      <c r="CC20" s="212"/>
      <c r="CD20" s="212"/>
      <c r="CE20" s="212"/>
      <c r="CF20" s="212"/>
      <c r="CG20" s="8"/>
      <c r="CH20" s="212"/>
      <c r="CI20" s="212"/>
      <c r="CJ20" s="212"/>
      <c r="CK20" s="212"/>
      <c r="CL20" s="212"/>
      <c r="CM20" s="212"/>
      <c r="CN20" s="212"/>
      <c r="CO20" s="212"/>
      <c r="CP20" s="8"/>
      <c r="CQ20" s="212"/>
      <c r="CR20" s="212"/>
      <c r="CS20" s="212"/>
      <c r="CT20" s="212"/>
      <c r="CU20" s="212"/>
      <c r="CV20" s="212"/>
      <c r="CW20" s="212"/>
      <c r="CX20" s="212"/>
      <c r="CY20" s="8"/>
      <c r="CZ20" s="8"/>
      <c r="DA20" s="8"/>
      <c r="DB20" s="8"/>
      <c r="DC20" s="212"/>
      <c r="DD20" s="5"/>
    </row>
    <row r="21" spans="1:108" x14ac:dyDescent="0.2">
      <c r="A21" s="8"/>
      <c r="B21" s="5"/>
      <c r="C21" s="5"/>
      <c r="D21" s="121"/>
      <c r="E21" s="10"/>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212"/>
      <c r="BK21" s="8"/>
      <c r="BL21" s="212"/>
      <c r="BM21" s="212"/>
      <c r="BN21" s="212"/>
      <c r="BO21" s="212"/>
      <c r="BP21" s="212"/>
      <c r="BQ21" s="212"/>
      <c r="BR21" s="212"/>
      <c r="BS21" s="212"/>
      <c r="BT21" s="212"/>
      <c r="BU21" s="212"/>
      <c r="BV21" s="212"/>
      <c r="BW21" s="212"/>
      <c r="BX21" s="212"/>
      <c r="BY21" s="212"/>
      <c r="BZ21" s="212"/>
      <c r="CA21" s="212"/>
      <c r="CB21" s="212"/>
      <c r="CC21" s="212"/>
      <c r="CD21" s="212"/>
      <c r="CE21" s="212"/>
      <c r="CF21" s="212"/>
      <c r="CG21" s="8"/>
      <c r="CH21" s="212"/>
      <c r="CI21" s="212"/>
      <c r="CJ21" s="212"/>
      <c r="CK21" s="212"/>
      <c r="CL21" s="212"/>
      <c r="CM21" s="212"/>
      <c r="CN21" s="212"/>
      <c r="CO21" s="212"/>
      <c r="CP21" s="8"/>
      <c r="CQ21" s="212"/>
      <c r="CR21" s="212"/>
      <c r="CS21" s="212"/>
      <c r="CT21" s="212"/>
      <c r="CU21" s="212"/>
      <c r="CV21" s="212"/>
      <c r="CW21" s="212"/>
      <c r="CX21" s="212"/>
      <c r="CY21" s="8"/>
      <c r="CZ21" s="8"/>
      <c r="DA21" s="8"/>
      <c r="DB21" s="8"/>
      <c r="DC21" s="212"/>
      <c r="DD21" s="5"/>
    </row>
    <row r="22" spans="1:108" x14ac:dyDescent="0.2">
      <c r="A22" s="284" t="s">
        <v>231</v>
      </c>
      <c r="B22" s="5"/>
      <c r="C22" s="5"/>
      <c r="D22" s="121"/>
      <c r="E22" s="10"/>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212"/>
      <c r="BK22" s="8"/>
      <c r="BL22" s="212"/>
      <c r="BM22" s="212"/>
      <c r="BN22" s="212"/>
      <c r="BO22" s="212"/>
      <c r="BP22" s="212"/>
      <c r="BQ22" s="212"/>
      <c r="BR22" s="212"/>
      <c r="BS22" s="212"/>
      <c r="BT22" s="212"/>
      <c r="BU22" s="212"/>
      <c r="BV22" s="212"/>
      <c r="BW22" s="212"/>
      <c r="BX22" s="212"/>
      <c r="BY22" s="212"/>
      <c r="BZ22" s="212"/>
      <c r="CA22" s="212"/>
      <c r="CB22" s="212"/>
      <c r="CC22" s="212"/>
      <c r="CD22" s="212"/>
      <c r="CE22" s="212"/>
      <c r="CF22" s="212"/>
      <c r="CG22" s="8"/>
      <c r="CH22" s="212"/>
      <c r="CI22" s="212"/>
      <c r="CJ22" s="212"/>
      <c r="CK22" s="212"/>
      <c r="CL22" s="212"/>
      <c r="CM22" s="212"/>
      <c r="CN22" s="212"/>
      <c r="CO22" s="212"/>
      <c r="CP22" s="8"/>
      <c r="CQ22" s="212"/>
      <c r="CR22" s="212"/>
      <c r="CS22" s="212"/>
      <c r="CT22" s="212"/>
      <c r="CU22" s="212"/>
      <c r="CV22" s="212"/>
      <c r="CW22" s="212"/>
      <c r="CX22" s="212"/>
      <c r="CY22" s="8"/>
      <c r="CZ22" s="8"/>
      <c r="DA22" s="8"/>
      <c r="DB22" s="8"/>
      <c r="DC22" s="212"/>
      <c r="DD22" s="5"/>
    </row>
    <row r="23" spans="1:108" ht="45" x14ac:dyDescent="0.2">
      <c r="A23" s="451" t="s">
        <v>232</v>
      </c>
      <c r="B23" s="5" t="s">
        <v>233</v>
      </c>
      <c r="C23" s="451" t="s">
        <v>234</v>
      </c>
      <c r="D23" s="452" t="s">
        <v>235</v>
      </c>
      <c r="E23" s="10">
        <f>'Cost1.1_Widening'!G22</f>
        <v>208.29960000000003</v>
      </c>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212"/>
      <c r="BK23" s="8"/>
      <c r="BL23" s="212"/>
      <c r="BM23" s="212"/>
      <c r="BN23" s="212"/>
      <c r="BO23" s="212"/>
      <c r="BP23" s="212"/>
      <c r="BQ23" s="212"/>
      <c r="BR23" s="212"/>
      <c r="BS23" s="212"/>
      <c r="BT23" s="212"/>
      <c r="BU23" s="212"/>
      <c r="BV23" s="212"/>
      <c r="BW23" s="212"/>
      <c r="BX23" s="212"/>
      <c r="BY23" s="212"/>
      <c r="BZ23" s="212"/>
      <c r="CA23" s="212"/>
      <c r="CB23" s="212"/>
      <c r="CC23" s="212"/>
      <c r="CD23" s="212"/>
      <c r="CE23" s="212"/>
      <c r="CF23" s="212"/>
      <c r="CG23" s="8"/>
      <c r="CH23" s="212"/>
      <c r="CI23" s="212"/>
      <c r="CJ23" s="212"/>
      <c r="CK23" s="212"/>
      <c r="CL23" s="212"/>
      <c r="CM23" s="212"/>
      <c r="CN23" s="212"/>
      <c r="CO23" s="212"/>
      <c r="CP23" s="8"/>
      <c r="CQ23" s="212"/>
      <c r="CR23" s="212"/>
      <c r="CS23" s="212"/>
      <c r="CT23" s="212"/>
      <c r="CU23" s="212"/>
      <c r="CV23" s="212"/>
      <c r="CW23" s="212"/>
      <c r="CX23" s="212"/>
      <c r="CY23" s="8"/>
      <c r="CZ23" s="8"/>
      <c r="DA23" s="8"/>
      <c r="DB23" s="8"/>
      <c r="DC23" s="212"/>
      <c r="DD23" s="5"/>
    </row>
    <row r="24" spans="1:108" ht="45" x14ac:dyDescent="0.2">
      <c r="A24" s="451" t="s">
        <v>236</v>
      </c>
      <c r="B24" s="5" t="s">
        <v>237</v>
      </c>
      <c r="C24" s="451" t="s">
        <v>238</v>
      </c>
      <c r="D24" s="452" t="s">
        <v>239</v>
      </c>
      <c r="E24" s="10">
        <f>'Cost1.1_Widening'!G23</f>
        <v>115.72200000000001</v>
      </c>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212"/>
      <c r="BK24" s="8"/>
      <c r="BL24" s="212"/>
      <c r="BM24" s="212"/>
      <c r="BN24" s="212"/>
      <c r="BO24" s="212"/>
      <c r="BP24" s="212"/>
      <c r="BQ24" s="212"/>
      <c r="BR24" s="212"/>
      <c r="BS24" s="212"/>
      <c r="BT24" s="212"/>
      <c r="BU24" s="212"/>
      <c r="BV24" s="212"/>
      <c r="BW24" s="212"/>
      <c r="BX24" s="212"/>
      <c r="BY24" s="212"/>
      <c r="BZ24" s="212"/>
      <c r="CA24" s="212"/>
      <c r="CB24" s="212"/>
      <c r="CC24" s="212"/>
      <c r="CD24" s="212"/>
      <c r="CE24" s="212"/>
      <c r="CF24" s="212"/>
      <c r="CG24" s="8"/>
      <c r="CH24" s="212"/>
      <c r="CI24" s="212"/>
      <c r="CJ24" s="212"/>
      <c r="CK24" s="212"/>
      <c r="CL24" s="212"/>
      <c r="CM24" s="212"/>
      <c r="CN24" s="212"/>
      <c r="CO24" s="212"/>
      <c r="CP24" s="8"/>
      <c r="CQ24" s="212"/>
      <c r="CR24" s="212"/>
      <c r="CS24" s="212"/>
      <c r="CT24" s="212"/>
      <c r="CU24" s="212"/>
      <c r="CV24" s="212"/>
      <c r="CW24" s="212"/>
      <c r="CX24" s="212"/>
      <c r="CY24" s="8"/>
      <c r="CZ24" s="8"/>
      <c r="DA24" s="8"/>
      <c r="DB24" s="8"/>
      <c r="DC24" s="212"/>
      <c r="DD24" s="5"/>
    </row>
    <row r="25" spans="1:108" ht="45" x14ac:dyDescent="0.2">
      <c r="A25" s="451" t="s">
        <v>240</v>
      </c>
      <c r="B25" s="5" t="s">
        <v>241</v>
      </c>
      <c r="C25" s="451" t="s">
        <v>242</v>
      </c>
      <c r="D25" s="452" t="s">
        <v>243</v>
      </c>
      <c r="E25" s="10">
        <f>'Cost1.1_Widening'!G24</f>
        <v>138.8664</v>
      </c>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212"/>
      <c r="BK25" s="8"/>
      <c r="BL25" s="212"/>
      <c r="BM25" s="212"/>
      <c r="BN25" s="212"/>
      <c r="BO25" s="212"/>
      <c r="BP25" s="212"/>
      <c r="BQ25" s="212"/>
      <c r="BR25" s="212"/>
      <c r="BS25" s="212"/>
      <c r="BT25" s="212"/>
      <c r="BU25" s="212"/>
      <c r="BV25" s="212"/>
      <c r="BW25" s="212"/>
      <c r="BX25" s="212"/>
      <c r="BY25" s="212"/>
      <c r="BZ25" s="212"/>
      <c r="CA25" s="212"/>
      <c r="CB25" s="212"/>
      <c r="CC25" s="212"/>
      <c r="CD25" s="212"/>
      <c r="CE25" s="212"/>
      <c r="CF25" s="212"/>
      <c r="CG25" s="8"/>
      <c r="CH25" s="212"/>
      <c r="CI25" s="212"/>
      <c r="CJ25" s="212"/>
      <c r="CK25" s="212"/>
      <c r="CL25" s="212"/>
      <c r="CM25" s="212"/>
      <c r="CN25" s="212"/>
      <c r="CO25" s="212"/>
      <c r="CP25" s="8"/>
      <c r="CQ25" s="212"/>
      <c r="CR25" s="212"/>
      <c r="CS25" s="212"/>
      <c r="CT25" s="212"/>
      <c r="CU25" s="212"/>
      <c r="CV25" s="212"/>
      <c r="CW25" s="212"/>
      <c r="CX25" s="212"/>
      <c r="CY25" s="8"/>
      <c r="CZ25" s="8"/>
      <c r="DA25" s="8"/>
      <c r="DB25" s="8"/>
      <c r="DC25" s="212"/>
      <c r="DD25" s="5"/>
    </row>
    <row r="26" spans="1:108" ht="45" x14ac:dyDescent="0.2">
      <c r="A26" s="451" t="s">
        <v>244</v>
      </c>
      <c r="B26" s="5" t="s">
        <v>245</v>
      </c>
      <c r="C26" s="451" t="s">
        <v>246</v>
      </c>
      <c r="D26" s="452" t="s">
        <v>243</v>
      </c>
      <c r="E26" s="10">
        <f>'Cost1.1_Widening'!G25</f>
        <v>46.288800000000002</v>
      </c>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212"/>
      <c r="BK26" s="8"/>
      <c r="BL26" s="212"/>
      <c r="BM26" s="212"/>
      <c r="BN26" s="212"/>
      <c r="BO26" s="212"/>
      <c r="BP26" s="212"/>
      <c r="BQ26" s="212"/>
      <c r="BR26" s="212"/>
      <c r="BS26" s="212"/>
      <c r="BT26" s="212"/>
      <c r="BU26" s="212"/>
      <c r="BV26" s="212"/>
      <c r="BW26" s="212"/>
      <c r="BX26" s="212"/>
      <c r="BY26" s="212"/>
      <c r="BZ26" s="212"/>
      <c r="CA26" s="212"/>
      <c r="CB26" s="212"/>
      <c r="CC26" s="212"/>
      <c r="CD26" s="212"/>
      <c r="CE26" s="212"/>
      <c r="CF26" s="212"/>
      <c r="CG26" s="8"/>
      <c r="CH26" s="212"/>
      <c r="CI26" s="212"/>
      <c r="CJ26" s="212"/>
      <c r="CK26" s="212"/>
      <c r="CL26" s="212"/>
      <c r="CM26" s="212"/>
      <c r="CN26" s="212"/>
      <c r="CO26" s="212"/>
      <c r="CP26" s="8"/>
      <c r="CQ26" s="212"/>
      <c r="CR26" s="212"/>
      <c r="CS26" s="212"/>
      <c r="CT26" s="212"/>
      <c r="CU26" s="212"/>
      <c r="CV26" s="212"/>
      <c r="CW26" s="212"/>
      <c r="CX26" s="212"/>
      <c r="CY26" s="8"/>
      <c r="CZ26" s="8"/>
      <c r="DA26" s="8"/>
      <c r="DB26" s="8"/>
      <c r="DC26" s="212"/>
      <c r="DD26" s="5"/>
    </row>
    <row r="27" spans="1:108" ht="45" x14ac:dyDescent="0.2">
      <c r="A27" s="451" t="s">
        <v>247</v>
      </c>
      <c r="B27" s="5" t="s">
        <v>248</v>
      </c>
      <c r="C27" s="451" t="s">
        <v>249</v>
      </c>
      <c r="D27" s="452" t="s">
        <v>250</v>
      </c>
      <c r="E27" s="10">
        <f>'Cost1.1_Widening'!G26</f>
        <v>891.05939999999998</v>
      </c>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212"/>
      <c r="BK27" s="8"/>
      <c r="BL27" s="212"/>
      <c r="BM27" s="212"/>
      <c r="BN27" s="212"/>
      <c r="BO27" s="212"/>
      <c r="BP27" s="212"/>
      <c r="BQ27" s="212"/>
      <c r="BR27" s="212"/>
      <c r="BS27" s="212"/>
      <c r="BT27" s="212"/>
      <c r="BU27" s="212"/>
      <c r="BV27" s="212"/>
      <c r="BW27" s="212"/>
      <c r="BX27" s="212"/>
      <c r="BY27" s="212"/>
      <c r="BZ27" s="212"/>
      <c r="CA27" s="212"/>
      <c r="CB27" s="212"/>
      <c r="CC27" s="212"/>
      <c r="CD27" s="212"/>
      <c r="CE27" s="212"/>
      <c r="CF27" s="212"/>
      <c r="CG27" s="8"/>
      <c r="CH27" s="212"/>
      <c r="CI27" s="212"/>
      <c r="CJ27" s="212"/>
      <c r="CK27" s="212"/>
      <c r="CL27" s="212"/>
      <c r="CM27" s="212"/>
      <c r="CN27" s="212"/>
      <c r="CO27" s="212"/>
      <c r="CP27" s="8"/>
      <c r="CQ27" s="212"/>
      <c r="CR27" s="212"/>
      <c r="CS27" s="212"/>
      <c r="CT27" s="212"/>
      <c r="CU27" s="212"/>
      <c r="CV27" s="212"/>
      <c r="CW27" s="212"/>
      <c r="CX27" s="212"/>
      <c r="CY27" s="8"/>
      <c r="CZ27" s="8"/>
      <c r="DA27" s="8"/>
      <c r="DB27" s="8"/>
      <c r="DC27" s="212"/>
      <c r="DD27" s="5"/>
    </row>
    <row r="28" spans="1:108" ht="45" x14ac:dyDescent="0.2">
      <c r="A28" s="451" t="s">
        <v>251</v>
      </c>
      <c r="B28" s="5" t="s">
        <v>248</v>
      </c>
      <c r="C28" s="451" t="s">
        <v>252</v>
      </c>
      <c r="D28" s="452" t="s">
        <v>250</v>
      </c>
      <c r="E28" s="10">
        <f>'Cost1.1_Widening'!G27</f>
        <v>81.005399999999995</v>
      </c>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212"/>
      <c r="BK28" s="8"/>
      <c r="BL28" s="212"/>
      <c r="BM28" s="212"/>
      <c r="BN28" s="212"/>
      <c r="BO28" s="212"/>
      <c r="BP28" s="212"/>
      <c r="BQ28" s="212"/>
      <c r="BR28" s="212"/>
      <c r="BS28" s="212"/>
      <c r="BT28" s="212"/>
      <c r="BU28" s="212"/>
      <c r="BV28" s="212"/>
      <c r="BW28" s="212"/>
      <c r="BX28" s="212"/>
      <c r="BY28" s="212"/>
      <c r="BZ28" s="212"/>
      <c r="CA28" s="212"/>
      <c r="CB28" s="212"/>
      <c r="CC28" s="212"/>
      <c r="CD28" s="212"/>
      <c r="CE28" s="212"/>
      <c r="CF28" s="212"/>
      <c r="CG28" s="8"/>
      <c r="CH28" s="212"/>
      <c r="CI28" s="212"/>
      <c r="CJ28" s="212"/>
      <c r="CK28" s="212"/>
      <c r="CL28" s="212"/>
      <c r="CM28" s="212"/>
      <c r="CN28" s="212"/>
      <c r="CO28" s="212"/>
      <c r="CP28" s="8"/>
      <c r="CQ28" s="212"/>
      <c r="CR28" s="212"/>
      <c r="CS28" s="212"/>
      <c r="CT28" s="212"/>
      <c r="CU28" s="212"/>
      <c r="CV28" s="212"/>
      <c r="CW28" s="212"/>
      <c r="CX28" s="212"/>
      <c r="CY28" s="8"/>
      <c r="CZ28" s="8"/>
      <c r="DA28" s="8"/>
      <c r="DB28" s="8"/>
      <c r="DC28" s="212"/>
      <c r="DD28" s="5"/>
    </row>
    <row r="29" spans="1:108" x14ac:dyDescent="0.2">
      <c r="A29" s="284"/>
      <c r="B29" s="5"/>
      <c r="C29" s="5"/>
      <c r="D29" s="121"/>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212"/>
      <c r="BK29" s="8"/>
      <c r="BL29" s="212"/>
      <c r="BM29" s="212"/>
      <c r="BN29" s="212"/>
      <c r="BO29" s="212"/>
      <c r="BP29" s="212"/>
      <c r="BQ29" s="212"/>
      <c r="BR29" s="212"/>
      <c r="BS29" s="212"/>
      <c r="BT29" s="212"/>
      <c r="BU29" s="212"/>
      <c r="BV29" s="212"/>
      <c r="BW29" s="212"/>
      <c r="BX29" s="212"/>
      <c r="BY29" s="212"/>
      <c r="BZ29" s="212"/>
      <c r="CA29" s="212"/>
      <c r="CB29" s="212"/>
      <c r="CC29" s="212"/>
      <c r="CD29" s="212"/>
      <c r="CE29" s="212"/>
      <c r="CF29" s="212"/>
      <c r="CG29" s="8"/>
      <c r="CH29" s="212"/>
      <c r="CI29" s="212"/>
      <c r="CJ29" s="212"/>
      <c r="CK29" s="212"/>
      <c r="CL29" s="212"/>
      <c r="CM29" s="212"/>
      <c r="CN29" s="212"/>
      <c r="CO29" s="212"/>
      <c r="CP29" s="8"/>
      <c r="CQ29" s="212"/>
      <c r="CR29" s="212"/>
      <c r="CS29" s="212"/>
      <c r="CT29" s="212"/>
      <c r="CU29" s="212"/>
      <c r="CV29" s="212"/>
      <c r="CW29" s="212"/>
      <c r="CX29" s="212"/>
      <c r="CY29" s="8"/>
      <c r="CZ29" s="8"/>
      <c r="DA29" s="8"/>
      <c r="DB29" s="8"/>
      <c r="DC29" s="212"/>
      <c r="DD29" s="5"/>
    </row>
    <row r="30" spans="1:108" x14ac:dyDescent="0.2">
      <c r="A30" s="284" t="s">
        <v>253</v>
      </c>
      <c r="B30" s="5"/>
      <c r="C30" s="5"/>
      <c r="D30" s="121"/>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212"/>
      <c r="BK30" s="8"/>
      <c r="BL30" s="212"/>
      <c r="BM30" s="212"/>
      <c r="BN30" s="212"/>
      <c r="BO30" s="212"/>
      <c r="BP30" s="212"/>
      <c r="BQ30" s="212"/>
      <c r="BR30" s="212"/>
      <c r="BS30" s="212"/>
      <c r="BT30" s="212"/>
      <c r="BU30" s="212"/>
      <c r="BV30" s="212"/>
      <c r="BW30" s="212"/>
      <c r="BX30" s="212"/>
      <c r="BY30" s="212"/>
      <c r="BZ30" s="212"/>
      <c r="CA30" s="212"/>
      <c r="CB30" s="212"/>
      <c r="CC30" s="212"/>
      <c r="CD30" s="212"/>
      <c r="CE30" s="212"/>
      <c r="CF30" s="212"/>
      <c r="CG30" s="8"/>
      <c r="CH30" s="212"/>
      <c r="CI30" s="212"/>
      <c r="CJ30" s="212"/>
      <c r="CK30" s="212"/>
      <c r="CL30" s="212"/>
      <c r="CM30" s="212"/>
      <c r="CN30" s="212"/>
      <c r="CO30" s="212"/>
      <c r="CP30" s="8"/>
      <c r="CQ30" s="212"/>
      <c r="CR30" s="212"/>
      <c r="CS30" s="212"/>
      <c r="CT30" s="212"/>
      <c r="CU30" s="212"/>
      <c r="CV30" s="212"/>
      <c r="CW30" s="212"/>
      <c r="CX30" s="212"/>
      <c r="CY30" s="8"/>
      <c r="CZ30" s="8"/>
      <c r="DA30" s="8"/>
      <c r="DB30" s="8"/>
      <c r="DC30" s="212"/>
      <c r="DD30" s="5"/>
    </row>
    <row r="31" spans="1:108" ht="45" x14ac:dyDescent="0.2">
      <c r="A31" s="451" t="s">
        <v>254</v>
      </c>
      <c r="B31" s="5" t="s">
        <v>255</v>
      </c>
      <c r="C31" s="451" t="s">
        <v>256</v>
      </c>
      <c r="D31" s="452" t="s">
        <v>257</v>
      </c>
      <c r="E31" s="10">
        <f>'Cost1.1_Widening'!G30</f>
        <v>50.855687999999994</v>
      </c>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212"/>
      <c r="BK31" s="8"/>
      <c r="BL31" s="212"/>
      <c r="BM31" s="212"/>
      <c r="BN31" s="212"/>
      <c r="BO31" s="212"/>
      <c r="BP31" s="212"/>
      <c r="BQ31" s="212"/>
      <c r="BR31" s="212"/>
      <c r="BS31" s="212"/>
      <c r="BT31" s="212"/>
      <c r="BU31" s="212"/>
      <c r="BV31" s="212"/>
      <c r="BW31" s="212"/>
      <c r="BX31" s="212"/>
      <c r="BY31" s="212"/>
      <c r="BZ31" s="212"/>
      <c r="CA31" s="212"/>
      <c r="CB31" s="212"/>
      <c r="CC31" s="212"/>
      <c r="CD31" s="212"/>
      <c r="CE31" s="212"/>
      <c r="CF31" s="212"/>
      <c r="CG31" s="8"/>
      <c r="CH31" s="212"/>
      <c r="CI31" s="212"/>
      <c r="CJ31" s="212"/>
      <c r="CK31" s="212"/>
      <c r="CL31" s="212"/>
      <c r="CM31" s="212"/>
      <c r="CN31" s="212"/>
      <c r="CO31" s="212"/>
      <c r="CP31" s="8"/>
      <c r="CQ31" s="212"/>
      <c r="CR31" s="212"/>
      <c r="CS31" s="212"/>
      <c r="CT31" s="212"/>
      <c r="CU31" s="212"/>
      <c r="CV31" s="212"/>
      <c r="CW31" s="212"/>
      <c r="CX31" s="212"/>
      <c r="CY31" s="8"/>
      <c r="CZ31" s="8"/>
      <c r="DA31" s="8"/>
      <c r="DB31" s="8"/>
      <c r="DC31" s="212"/>
      <c r="DD31" s="5"/>
    </row>
    <row r="32" spans="1:108" ht="60" x14ac:dyDescent="0.2">
      <c r="A32" s="451" t="s">
        <v>258</v>
      </c>
      <c r="B32" s="5" t="s">
        <v>259</v>
      </c>
      <c r="C32" s="453" t="s">
        <v>260</v>
      </c>
      <c r="D32" s="452" t="s">
        <v>261</v>
      </c>
      <c r="E32" s="10">
        <f>'Cost1.1_Widening'!G31</f>
        <v>117.35928</v>
      </c>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212"/>
      <c r="BK32" s="8"/>
      <c r="BL32" s="212"/>
      <c r="BM32" s="212"/>
      <c r="BN32" s="212"/>
      <c r="BO32" s="212"/>
      <c r="BP32" s="212"/>
      <c r="BQ32" s="212"/>
      <c r="BR32" s="212"/>
      <c r="BS32" s="212"/>
      <c r="BT32" s="212"/>
      <c r="BU32" s="212"/>
      <c r="BV32" s="212"/>
      <c r="BW32" s="212"/>
      <c r="BX32" s="212"/>
      <c r="BY32" s="212"/>
      <c r="BZ32" s="212"/>
      <c r="CA32" s="212"/>
      <c r="CB32" s="212"/>
      <c r="CC32" s="212"/>
      <c r="CD32" s="212"/>
      <c r="CE32" s="212"/>
      <c r="CF32" s="212"/>
      <c r="CG32" s="8"/>
      <c r="CH32" s="212"/>
      <c r="CI32" s="212"/>
      <c r="CJ32" s="212"/>
      <c r="CK32" s="212"/>
      <c r="CL32" s="212"/>
      <c r="CM32" s="212"/>
      <c r="CN32" s="212"/>
      <c r="CO32" s="212"/>
      <c r="CP32" s="8"/>
      <c r="CQ32" s="212"/>
      <c r="CR32" s="212"/>
      <c r="CS32" s="212"/>
      <c r="CT32" s="212"/>
      <c r="CU32" s="212"/>
      <c r="CV32" s="212"/>
      <c r="CW32" s="212"/>
      <c r="CX32" s="212"/>
      <c r="CY32" s="8"/>
      <c r="CZ32" s="8"/>
      <c r="DA32" s="8"/>
      <c r="DB32" s="8"/>
      <c r="DC32" s="212"/>
      <c r="DD32" s="5"/>
    </row>
    <row r="33" spans="1:108" ht="60" x14ac:dyDescent="0.2">
      <c r="A33" s="451" t="s">
        <v>262</v>
      </c>
      <c r="B33" s="5" t="s">
        <v>259</v>
      </c>
      <c r="C33" s="453" t="s">
        <v>263</v>
      </c>
      <c r="D33" s="452" t="s">
        <v>261</v>
      </c>
      <c r="E33" s="10">
        <f>'Cost1.1_Widening'!G32</f>
        <v>469.43711999999999</v>
      </c>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212"/>
      <c r="BK33" s="8"/>
      <c r="BL33" s="212"/>
      <c r="BM33" s="212"/>
      <c r="BN33" s="212"/>
      <c r="BO33" s="212"/>
      <c r="BP33" s="212"/>
      <c r="BQ33" s="212"/>
      <c r="BR33" s="212"/>
      <c r="BS33" s="212"/>
      <c r="BT33" s="212"/>
      <c r="BU33" s="212"/>
      <c r="BV33" s="212"/>
      <c r="BW33" s="212"/>
      <c r="BX33" s="212"/>
      <c r="BY33" s="212"/>
      <c r="BZ33" s="212"/>
      <c r="CA33" s="212"/>
      <c r="CB33" s="212"/>
      <c r="CC33" s="212"/>
      <c r="CD33" s="212"/>
      <c r="CE33" s="212"/>
      <c r="CF33" s="212"/>
      <c r="CG33" s="8"/>
      <c r="CH33" s="212"/>
      <c r="CI33" s="212"/>
      <c r="CJ33" s="212"/>
      <c r="CK33" s="212"/>
      <c r="CL33" s="212"/>
      <c r="CM33" s="212"/>
      <c r="CN33" s="212"/>
      <c r="CO33" s="212"/>
      <c r="CP33" s="8"/>
      <c r="CQ33" s="212"/>
      <c r="CR33" s="212"/>
      <c r="CS33" s="212"/>
      <c r="CT33" s="212"/>
      <c r="CU33" s="212"/>
      <c r="CV33" s="212"/>
      <c r="CW33" s="212"/>
      <c r="CX33" s="212"/>
      <c r="CY33" s="8"/>
      <c r="CZ33" s="8"/>
      <c r="DA33" s="8"/>
      <c r="DB33" s="8"/>
      <c r="DC33" s="212"/>
      <c r="DD33" s="5"/>
    </row>
    <row r="34" spans="1:108" ht="60" x14ac:dyDescent="0.2">
      <c r="A34" s="451" t="s">
        <v>264</v>
      </c>
      <c r="B34" s="5" t="s">
        <v>259</v>
      </c>
      <c r="C34" s="453" t="s">
        <v>265</v>
      </c>
      <c r="D34" s="452" t="s">
        <v>261</v>
      </c>
      <c r="E34" s="10">
        <f>'Cost1.1_Widening'!G33</f>
        <v>418.58143200000001</v>
      </c>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212"/>
      <c r="BK34" s="8"/>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8"/>
      <c r="CH34" s="212"/>
      <c r="CI34" s="212"/>
      <c r="CJ34" s="212"/>
      <c r="CK34" s="212"/>
      <c r="CL34" s="212"/>
      <c r="CM34" s="212"/>
      <c r="CN34" s="212"/>
      <c r="CO34" s="212"/>
      <c r="CP34" s="8"/>
      <c r="CQ34" s="212"/>
      <c r="CR34" s="212"/>
      <c r="CS34" s="212"/>
      <c r="CT34" s="212"/>
      <c r="CU34" s="212"/>
      <c r="CV34" s="212"/>
      <c r="CW34" s="212"/>
      <c r="CX34" s="212"/>
      <c r="CY34" s="8"/>
      <c r="CZ34" s="8"/>
      <c r="DA34" s="8"/>
      <c r="DB34" s="8"/>
      <c r="DC34" s="212"/>
      <c r="DD34" s="5"/>
    </row>
    <row r="35" spans="1:108" ht="45" x14ac:dyDescent="0.2">
      <c r="A35" s="451" t="s">
        <v>266</v>
      </c>
      <c r="B35" s="5" t="s">
        <v>233</v>
      </c>
      <c r="C35" s="453" t="s">
        <v>267</v>
      </c>
      <c r="D35" s="452" t="s">
        <v>235</v>
      </c>
      <c r="E35" s="10">
        <f>'Cost1.1_Widening'!G34</f>
        <v>144.74311199999997</v>
      </c>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212"/>
      <c r="BK35" s="8"/>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8"/>
      <c r="CH35" s="212"/>
      <c r="CI35" s="212"/>
      <c r="CJ35" s="212"/>
      <c r="CK35" s="212"/>
      <c r="CL35" s="212"/>
      <c r="CM35" s="212"/>
      <c r="CN35" s="212"/>
      <c r="CO35" s="212"/>
      <c r="CP35" s="8"/>
      <c r="CQ35" s="212"/>
      <c r="CR35" s="212"/>
      <c r="CS35" s="212"/>
      <c r="CT35" s="212"/>
      <c r="CU35" s="212"/>
      <c r="CV35" s="212"/>
      <c r="CW35" s="212"/>
      <c r="CX35" s="212"/>
      <c r="CY35" s="8"/>
      <c r="CZ35" s="8"/>
      <c r="DA35" s="8"/>
      <c r="DB35" s="8"/>
      <c r="DC35" s="212"/>
      <c r="DD35" s="5"/>
    </row>
    <row r="36" spans="1:108" ht="90" x14ac:dyDescent="0.2">
      <c r="A36" s="451" t="s">
        <v>268</v>
      </c>
      <c r="B36" s="5" t="s">
        <v>269</v>
      </c>
      <c r="C36" s="453" t="s">
        <v>270</v>
      </c>
      <c r="D36" s="452" t="s">
        <v>271</v>
      </c>
      <c r="E36" s="10">
        <f>'Cost1.1_Widening'!G35</f>
        <v>246.45448800000003</v>
      </c>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212"/>
      <c r="BK36" s="8"/>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8"/>
      <c r="CH36" s="212"/>
      <c r="CI36" s="212"/>
      <c r="CJ36" s="212"/>
      <c r="CK36" s="212"/>
      <c r="CL36" s="212"/>
      <c r="CM36" s="212"/>
      <c r="CN36" s="212"/>
      <c r="CO36" s="212"/>
      <c r="CP36" s="8"/>
      <c r="CQ36" s="212"/>
      <c r="CR36" s="212"/>
      <c r="CS36" s="212"/>
      <c r="CT36" s="212"/>
      <c r="CU36" s="212"/>
      <c r="CV36" s="212"/>
      <c r="CW36" s="212"/>
      <c r="CX36" s="212"/>
      <c r="CY36" s="8"/>
      <c r="CZ36" s="8"/>
      <c r="DA36" s="8"/>
      <c r="DB36" s="8"/>
      <c r="DC36" s="212"/>
      <c r="DD36" s="5"/>
    </row>
    <row r="37" spans="1:108" ht="45" x14ac:dyDescent="0.2">
      <c r="A37" s="451" t="s">
        <v>272</v>
      </c>
      <c r="B37" s="5" t="s">
        <v>269</v>
      </c>
      <c r="C37" s="453" t="s">
        <v>273</v>
      </c>
      <c r="D37" s="452" t="s">
        <v>274</v>
      </c>
      <c r="E37" s="10">
        <f>'Cost1.1_Widening'!G36</f>
        <v>672.85987200000011</v>
      </c>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212"/>
      <c r="BK37" s="8"/>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8"/>
      <c r="CH37" s="212"/>
      <c r="CI37" s="212"/>
      <c r="CJ37" s="212"/>
      <c r="CK37" s="212"/>
      <c r="CL37" s="212"/>
      <c r="CM37" s="212"/>
      <c r="CN37" s="212"/>
      <c r="CO37" s="212"/>
      <c r="CP37" s="8"/>
      <c r="CQ37" s="212"/>
      <c r="CR37" s="212"/>
      <c r="CS37" s="212"/>
      <c r="CT37" s="212"/>
      <c r="CU37" s="212"/>
      <c r="CV37" s="212"/>
      <c r="CW37" s="212"/>
      <c r="CX37" s="212"/>
      <c r="CY37" s="8"/>
      <c r="CZ37" s="8"/>
      <c r="DA37" s="8"/>
      <c r="DB37" s="8"/>
      <c r="DC37" s="212"/>
      <c r="DD37" s="5"/>
    </row>
    <row r="38" spans="1:108" ht="45" x14ac:dyDescent="0.2">
      <c r="A38" s="451" t="s">
        <v>275</v>
      </c>
      <c r="B38" s="5" t="s">
        <v>269</v>
      </c>
      <c r="C38" s="453" t="s">
        <v>276</v>
      </c>
      <c r="D38" s="452" t="s">
        <v>274</v>
      </c>
      <c r="E38" s="10">
        <f>'Cost1.1_Widening'!G37</f>
        <v>453.78921600000012</v>
      </c>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212"/>
      <c r="BK38" s="8"/>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8"/>
      <c r="CH38" s="212"/>
      <c r="CI38" s="212"/>
      <c r="CJ38" s="212"/>
      <c r="CK38" s="212"/>
      <c r="CL38" s="212"/>
      <c r="CM38" s="212"/>
      <c r="CN38" s="212"/>
      <c r="CO38" s="212"/>
      <c r="CP38" s="8"/>
      <c r="CQ38" s="212"/>
      <c r="CR38" s="212"/>
      <c r="CS38" s="212"/>
      <c r="CT38" s="212"/>
      <c r="CU38" s="212"/>
      <c r="CV38" s="212"/>
      <c r="CW38" s="212"/>
      <c r="CX38" s="212"/>
      <c r="CY38" s="8"/>
      <c r="CZ38" s="8"/>
      <c r="DA38" s="8"/>
      <c r="DB38" s="8"/>
      <c r="DC38" s="212"/>
      <c r="DD38" s="5"/>
    </row>
    <row r="39" spans="1:108" ht="45" x14ac:dyDescent="0.2">
      <c r="A39" s="451" t="s">
        <v>277</v>
      </c>
      <c r="B39" s="5" t="s">
        <v>278</v>
      </c>
      <c r="C39" s="453" t="s">
        <v>279</v>
      </c>
      <c r="D39" s="452" t="s">
        <v>280</v>
      </c>
      <c r="E39" s="10">
        <f>'Cost1.1_Widening'!G38</f>
        <v>1191.1966920000002</v>
      </c>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212"/>
      <c r="BK39" s="8"/>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8"/>
      <c r="CH39" s="212"/>
      <c r="CI39" s="212"/>
      <c r="CJ39" s="212"/>
      <c r="CK39" s="212"/>
      <c r="CL39" s="212"/>
      <c r="CM39" s="212"/>
      <c r="CN39" s="212"/>
      <c r="CO39" s="212"/>
      <c r="CP39" s="8"/>
      <c r="CQ39" s="212"/>
      <c r="CR39" s="212"/>
      <c r="CS39" s="212"/>
      <c r="CT39" s="212"/>
      <c r="CU39" s="212"/>
      <c r="CV39" s="212"/>
      <c r="CW39" s="212"/>
      <c r="CX39" s="212"/>
      <c r="CY39" s="8"/>
      <c r="CZ39" s="8"/>
      <c r="DA39" s="8"/>
      <c r="DB39" s="8"/>
      <c r="DC39" s="212"/>
      <c r="DD39" s="5"/>
    </row>
    <row r="40" spans="1:108" ht="45" x14ac:dyDescent="0.2">
      <c r="A40" s="451" t="s">
        <v>281</v>
      </c>
      <c r="B40" s="5" t="s">
        <v>237</v>
      </c>
      <c r="C40" s="453" t="s">
        <v>282</v>
      </c>
      <c r="D40" s="452" t="s">
        <v>239</v>
      </c>
      <c r="E40" s="10">
        <f>'Cost1.1_Widening'!G39</f>
        <v>708.06765600000017</v>
      </c>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212"/>
      <c r="BK40" s="8"/>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8"/>
      <c r="CH40" s="212"/>
      <c r="CI40" s="212"/>
      <c r="CJ40" s="212"/>
      <c r="CK40" s="212"/>
      <c r="CL40" s="212"/>
      <c r="CM40" s="212"/>
      <c r="CN40" s="212"/>
      <c r="CO40" s="212"/>
      <c r="CP40" s="8"/>
      <c r="CQ40" s="212"/>
      <c r="CR40" s="212"/>
      <c r="CS40" s="212"/>
      <c r="CT40" s="212"/>
      <c r="CU40" s="212"/>
      <c r="CV40" s="212"/>
      <c r="CW40" s="212"/>
      <c r="CX40" s="212"/>
      <c r="CY40" s="8"/>
      <c r="CZ40" s="8"/>
      <c r="DA40" s="8"/>
      <c r="DB40" s="8"/>
      <c r="DC40" s="212"/>
      <c r="DD40" s="5"/>
    </row>
    <row r="41" spans="1:108" ht="45" x14ac:dyDescent="0.2">
      <c r="A41" s="451" t="s">
        <v>283</v>
      </c>
      <c r="B41" s="5" t="s">
        <v>284</v>
      </c>
      <c r="C41" s="453" t="s">
        <v>285</v>
      </c>
      <c r="D41" s="452" t="s">
        <v>243</v>
      </c>
      <c r="E41" s="10">
        <f>'Cost1.1_Widening'!G40</f>
        <v>1290.95208</v>
      </c>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212"/>
      <c r="BK41" s="8"/>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8"/>
      <c r="CH41" s="212"/>
      <c r="CI41" s="212"/>
      <c r="CJ41" s="212"/>
      <c r="CK41" s="212"/>
      <c r="CL41" s="212"/>
      <c r="CM41" s="212"/>
      <c r="CN41" s="212"/>
      <c r="CO41" s="212"/>
      <c r="CP41" s="8"/>
      <c r="CQ41" s="212"/>
      <c r="CR41" s="212"/>
      <c r="CS41" s="212"/>
      <c r="CT41" s="212"/>
      <c r="CU41" s="212"/>
      <c r="CV41" s="212"/>
      <c r="CW41" s="212"/>
      <c r="CX41" s="212"/>
      <c r="CY41" s="8"/>
      <c r="CZ41" s="8"/>
      <c r="DA41" s="8"/>
      <c r="DB41" s="8"/>
      <c r="DC41" s="212"/>
      <c r="DD41" s="5"/>
    </row>
    <row r="42" spans="1:108" ht="45" x14ac:dyDescent="0.2">
      <c r="A42" s="451" t="s">
        <v>286</v>
      </c>
      <c r="B42" s="5" t="s">
        <v>245</v>
      </c>
      <c r="C42" s="453" t="s">
        <v>287</v>
      </c>
      <c r="D42" s="452" t="s">
        <v>243</v>
      </c>
      <c r="E42" s="10">
        <f>'Cost1.1_Widening'!G41</f>
        <v>238.63053600000009</v>
      </c>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212"/>
      <c r="BK42" s="8"/>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8"/>
      <c r="CH42" s="212"/>
      <c r="CI42" s="212"/>
      <c r="CJ42" s="212"/>
      <c r="CK42" s="212"/>
      <c r="CL42" s="212"/>
      <c r="CM42" s="212"/>
      <c r="CN42" s="212"/>
      <c r="CO42" s="212"/>
      <c r="CP42" s="8"/>
      <c r="CQ42" s="212"/>
      <c r="CR42" s="212"/>
      <c r="CS42" s="212"/>
      <c r="CT42" s="212"/>
      <c r="CU42" s="212"/>
      <c r="CV42" s="212"/>
      <c r="CW42" s="212"/>
      <c r="CX42" s="212"/>
      <c r="CY42" s="8"/>
      <c r="CZ42" s="8"/>
      <c r="DA42" s="8"/>
      <c r="DB42" s="8"/>
      <c r="DC42" s="212"/>
      <c r="DD42" s="5"/>
    </row>
    <row r="43" spans="1:108" ht="60" x14ac:dyDescent="0.2">
      <c r="A43" s="451" t="s">
        <v>288</v>
      </c>
      <c r="B43" s="5" t="s">
        <v>289</v>
      </c>
      <c r="C43" s="453" t="s">
        <v>290</v>
      </c>
      <c r="D43" s="452" t="s">
        <v>291</v>
      </c>
      <c r="E43" s="10">
        <f>'Cost1.1_Widening'!G42</f>
        <v>1357.4556720000003</v>
      </c>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212"/>
      <c r="BK43" s="8"/>
      <c r="BL43" s="212"/>
      <c r="BM43" s="212"/>
      <c r="BN43" s="212"/>
      <c r="BO43" s="212"/>
      <c r="BP43" s="212"/>
      <c r="BQ43" s="212"/>
      <c r="BR43" s="212"/>
      <c r="BS43" s="212"/>
      <c r="BT43" s="212"/>
      <c r="BU43" s="212"/>
      <c r="BV43" s="212"/>
      <c r="BW43" s="212"/>
      <c r="BX43" s="212"/>
      <c r="BY43" s="212"/>
      <c r="BZ43" s="212"/>
      <c r="CA43" s="212"/>
      <c r="CB43" s="212"/>
      <c r="CC43" s="212"/>
      <c r="CD43" s="212"/>
      <c r="CE43" s="212"/>
      <c r="CF43" s="212"/>
      <c r="CG43" s="8"/>
      <c r="CH43" s="212"/>
      <c r="CI43" s="212"/>
      <c r="CJ43" s="212"/>
      <c r="CK43" s="212"/>
      <c r="CL43" s="212"/>
      <c r="CM43" s="212"/>
      <c r="CN43" s="212"/>
      <c r="CO43" s="212"/>
      <c r="CP43" s="8"/>
      <c r="CQ43" s="212"/>
      <c r="CR43" s="212"/>
      <c r="CS43" s="212"/>
      <c r="CT43" s="212"/>
      <c r="CU43" s="212"/>
      <c r="CV43" s="212"/>
      <c r="CW43" s="212"/>
      <c r="CX43" s="212"/>
      <c r="CY43" s="8"/>
      <c r="CZ43" s="8"/>
      <c r="DA43" s="8"/>
      <c r="DB43" s="8"/>
      <c r="DC43" s="212"/>
      <c r="DD43" s="5"/>
    </row>
    <row r="44" spans="1:108" ht="75" x14ac:dyDescent="0.2">
      <c r="A44" s="451" t="s">
        <v>292</v>
      </c>
      <c r="B44" s="5" t="s">
        <v>293</v>
      </c>
      <c r="C44" s="453" t="s">
        <v>294</v>
      </c>
      <c r="D44" s="452" t="s">
        <v>295</v>
      </c>
      <c r="E44" s="10">
        <f>'Cost1.1_Widening'!G43</f>
        <v>1202.9326200000003</v>
      </c>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212"/>
      <c r="BK44" s="8"/>
      <c r="BL44" s="212"/>
      <c r="BM44" s="212"/>
      <c r="BN44" s="212"/>
      <c r="BO44" s="212"/>
      <c r="BP44" s="212"/>
      <c r="BQ44" s="212"/>
      <c r="BR44" s="212"/>
      <c r="BS44" s="212"/>
      <c r="BT44" s="212"/>
      <c r="BU44" s="212"/>
      <c r="BV44" s="212"/>
      <c r="BW44" s="212"/>
      <c r="BX44" s="212"/>
      <c r="BY44" s="212"/>
      <c r="BZ44" s="212"/>
      <c r="CA44" s="212"/>
      <c r="CB44" s="212"/>
      <c r="CC44" s="212"/>
      <c r="CD44" s="212"/>
      <c r="CE44" s="212"/>
      <c r="CF44" s="212"/>
      <c r="CG44" s="8"/>
      <c r="CH44" s="212"/>
      <c r="CI44" s="212"/>
      <c r="CJ44" s="212"/>
      <c r="CK44" s="212"/>
      <c r="CL44" s="212"/>
      <c r="CM44" s="212"/>
      <c r="CN44" s="212"/>
      <c r="CO44" s="212"/>
      <c r="CP44" s="8"/>
      <c r="CQ44" s="212"/>
      <c r="CR44" s="212"/>
      <c r="CS44" s="212"/>
      <c r="CT44" s="212"/>
      <c r="CU44" s="212"/>
      <c r="CV44" s="212"/>
      <c r="CW44" s="212"/>
      <c r="CX44" s="212"/>
      <c r="CY44" s="8"/>
      <c r="CZ44" s="8"/>
      <c r="DA44" s="8"/>
      <c r="DB44" s="8"/>
      <c r="DC44" s="212"/>
      <c r="DD44" s="5"/>
    </row>
    <row r="45" spans="1:108" ht="60" x14ac:dyDescent="0.2">
      <c r="A45" s="451" t="s">
        <v>296</v>
      </c>
      <c r="B45" s="5" t="s">
        <v>297</v>
      </c>
      <c r="C45" s="453" t="s">
        <v>298</v>
      </c>
      <c r="D45" s="452" t="s">
        <v>299</v>
      </c>
      <c r="E45" s="10">
        <f>'Cost1.1_Widening'!G44</f>
        <v>1623.4700400000002</v>
      </c>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212"/>
      <c r="BK45" s="8"/>
      <c r="BL45" s="212"/>
      <c r="BM45" s="212"/>
      <c r="BN45" s="212"/>
      <c r="BO45" s="212"/>
      <c r="BP45" s="212"/>
      <c r="BQ45" s="212"/>
      <c r="BR45" s="212"/>
      <c r="BS45" s="212"/>
      <c r="BT45" s="212"/>
      <c r="BU45" s="212"/>
      <c r="BV45" s="212"/>
      <c r="BW45" s="212"/>
      <c r="BX45" s="212"/>
      <c r="BY45" s="212"/>
      <c r="BZ45" s="212"/>
      <c r="CA45" s="212"/>
      <c r="CB45" s="212"/>
      <c r="CC45" s="212"/>
      <c r="CD45" s="212"/>
      <c r="CE45" s="212"/>
      <c r="CF45" s="212"/>
      <c r="CG45" s="8"/>
      <c r="CH45" s="212"/>
      <c r="CI45" s="212"/>
      <c r="CJ45" s="212"/>
      <c r="CK45" s="212"/>
      <c r="CL45" s="212"/>
      <c r="CM45" s="212"/>
      <c r="CN45" s="212"/>
      <c r="CO45" s="212"/>
      <c r="CP45" s="8"/>
      <c r="CQ45" s="212"/>
      <c r="CR45" s="212"/>
      <c r="CS45" s="212"/>
      <c r="CT45" s="212"/>
      <c r="CU45" s="212"/>
      <c r="CV45" s="212"/>
      <c r="CW45" s="212"/>
      <c r="CX45" s="212"/>
      <c r="CY45" s="8"/>
      <c r="CZ45" s="8"/>
      <c r="DA45" s="8"/>
      <c r="DB45" s="8"/>
      <c r="DC45" s="212"/>
      <c r="DD45" s="5"/>
    </row>
    <row r="46" spans="1:108" x14ac:dyDescent="0.2">
      <c r="A46" s="348" t="s">
        <v>300</v>
      </c>
      <c r="B46" s="5"/>
      <c r="C46" s="5"/>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212"/>
      <c r="BK46" s="8"/>
      <c r="BL46" s="212"/>
      <c r="BM46" s="212"/>
      <c r="BN46" s="212"/>
      <c r="BO46" s="212"/>
      <c r="BP46" s="212"/>
      <c r="BQ46" s="212"/>
      <c r="BR46" s="212"/>
      <c r="BS46" s="212"/>
      <c r="BT46" s="212"/>
      <c r="BU46" s="212"/>
      <c r="BV46" s="212"/>
      <c r="BW46" s="212"/>
      <c r="BX46" s="212"/>
      <c r="BY46" s="212"/>
      <c r="BZ46" s="212"/>
      <c r="CA46" s="212"/>
      <c r="CB46" s="212"/>
      <c r="CC46" s="212"/>
      <c r="CD46" s="212"/>
      <c r="CE46" s="212"/>
      <c r="CF46" s="212"/>
      <c r="CG46" s="8"/>
      <c r="CH46" s="212"/>
      <c r="CI46" s="212"/>
      <c r="CJ46" s="212"/>
      <c r="CK46" s="212"/>
      <c r="CL46" s="212"/>
      <c r="CM46" s="212"/>
      <c r="CN46" s="212"/>
      <c r="CO46" s="212"/>
      <c r="CP46" s="8"/>
      <c r="CQ46" s="212"/>
      <c r="CR46" s="212"/>
      <c r="CS46" s="212"/>
      <c r="CT46" s="212"/>
      <c r="CU46" s="212"/>
      <c r="CV46" s="212"/>
      <c r="CW46" s="212"/>
      <c r="CX46" s="212"/>
      <c r="CY46" s="8"/>
      <c r="CZ46" s="8"/>
      <c r="DA46" s="8"/>
      <c r="DB46" s="8"/>
      <c r="DC46" s="212"/>
      <c r="DD46" s="5"/>
    </row>
    <row r="47" spans="1:108" ht="30" x14ac:dyDescent="0.2">
      <c r="A47" s="8" t="s">
        <v>301</v>
      </c>
      <c r="B47" s="5"/>
      <c r="C47" s="5" t="s">
        <v>302</v>
      </c>
      <c r="D47" s="415" t="s">
        <v>303</v>
      </c>
      <c r="E47" s="8">
        <v>63.430399999999999</v>
      </c>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212"/>
      <c r="BK47" s="8"/>
      <c r="BL47" s="212"/>
      <c r="BM47" s="212"/>
      <c r="BN47" s="212"/>
      <c r="BO47" s="212"/>
      <c r="BP47" s="212"/>
      <c r="BQ47" s="212"/>
      <c r="BR47" s="212"/>
      <c r="BS47" s="212"/>
      <c r="BT47" s="212"/>
      <c r="BU47" s="212"/>
      <c r="BV47" s="212"/>
      <c r="BW47" s="212"/>
      <c r="BX47" s="212"/>
      <c r="BY47" s="212"/>
      <c r="BZ47" s="212"/>
      <c r="CA47" s="212"/>
      <c r="CB47" s="212"/>
      <c r="CC47" s="212"/>
      <c r="CD47" s="212"/>
      <c r="CE47" s="212"/>
      <c r="CF47" s="212"/>
      <c r="CG47" s="8"/>
      <c r="CH47" s="212"/>
      <c r="CI47" s="212"/>
      <c r="CJ47" s="212"/>
      <c r="CK47" s="212"/>
      <c r="CL47" s="212"/>
      <c r="CM47" s="212"/>
      <c r="CN47" s="212"/>
      <c r="CO47" s="212"/>
      <c r="CP47" s="8"/>
      <c r="CQ47" s="212"/>
      <c r="CR47" s="212"/>
      <c r="CS47" s="212"/>
      <c r="CT47" s="212"/>
      <c r="CU47" s="212"/>
      <c r="CV47" s="212"/>
      <c r="CW47" s="212"/>
      <c r="CX47" s="212"/>
      <c r="CY47" s="8"/>
      <c r="CZ47" s="8"/>
      <c r="DA47" s="8"/>
      <c r="DB47" s="8"/>
      <c r="DC47" s="212"/>
      <c r="DD47" s="5"/>
    </row>
    <row r="48" spans="1:108" ht="45" x14ac:dyDescent="0.2">
      <c r="A48" s="8" t="s">
        <v>304</v>
      </c>
      <c r="B48" s="5"/>
      <c r="C48" s="5" t="s">
        <v>305</v>
      </c>
      <c r="D48" s="415" t="s">
        <v>306</v>
      </c>
      <c r="E48" s="8">
        <v>7.4623999999999997</v>
      </c>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212"/>
      <c r="BK48" s="8"/>
      <c r="BL48" s="212"/>
      <c r="BM48" s="212"/>
      <c r="BN48" s="212"/>
      <c r="BO48" s="212"/>
      <c r="BP48" s="212"/>
      <c r="BQ48" s="212"/>
      <c r="BR48" s="212"/>
      <c r="BS48" s="212"/>
      <c r="BT48" s="212"/>
      <c r="BU48" s="212"/>
      <c r="BV48" s="212"/>
      <c r="BW48" s="212"/>
      <c r="BX48" s="212"/>
      <c r="BY48" s="212"/>
      <c r="BZ48" s="212"/>
      <c r="CA48" s="212"/>
      <c r="CB48" s="212"/>
      <c r="CC48" s="212"/>
      <c r="CD48" s="212"/>
      <c r="CE48" s="212"/>
      <c r="CF48" s="212"/>
      <c r="CG48" s="8"/>
      <c r="CH48" s="212"/>
      <c r="CI48" s="212"/>
      <c r="CJ48" s="212"/>
      <c r="CK48" s="212"/>
      <c r="CL48" s="212"/>
      <c r="CM48" s="212"/>
      <c r="CN48" s="212"/>
      <c r="CO48" s="212"/>
      <c r="CP48" s="8"/>
      <c r="CQ48" s="212"/>
      <c r="CR48" s="212"/>
      <c r="CS48" s="212"/>
      <c r="CT48" s="212"/>
      <c r="CU48" s="212"/>
      <c r="CV48" s="212"/>
      <c r="CW48" s="212"/>
      <c r="CX48" s="212"/>
      <c r="CY48" s="8"/>
      <c r="CZ48" s="8"/>
      <c r="DA48" s="8"/>
      <c r="DB48" s="8"/>
      <c r="DC48" s="212"/>
      <c r="DD48" s="5"/>
    </row>
    <row r="49" spans="1:108" ht="30" x14ac:dyDescent="0.2">
      <c r="A49" s="8" t="s">
        <v>307</v>
      </c>
      <c r="B49" s="5"/>
      <c r="C49" s="5" t="s">
        <v>308</v>
      </c>
      <c r="D49" s="415" t="s">
        <v>309</v>
      </c>
      <c r="E49" s="8">
        <v>7.4623999999999997</v>
      </c>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212"/>
      <c r="BK49" s="8"/>
      <c r="BL49" s="212"/>
      <c r="BM49" s="212"/>
      <c r="BN49" s="212"/>
      <c r="BO49" s="212"/>
      <c r="BP49" s="212"/>
      <c r="BQ49" s="212"/>
      <c r="BR49" s="212"/>
      <c r="BS49" s="212"/>
      <c r="BT49" s="212"/>
      <c r="BU49" s="212"/>
      <c r="BV49" s="212"/>
      <c r="BW49" s="212"/>
      <c r="BX49" s="212"/>
      <c r="BY49" s="212"/>
      <c r="BZ49" s="212"/>
      <c r="CA49" s="212"/>
      <c r="CB49" s="212"/>
      <c r="CC49" s="212"/>
      <c r="CD49" s="212"/>
      <c r="CE49" s="212"/>
      <c r="CF49" s="212"/>
      <c r="CG49" s="8"/>
      <c r="CH49" s="212"/>
      <c r="CI49" s="212"/>
      <c r="CJ49" s="212"/>
      <c r="CK49" s="212"/>
      <c r="CL49" s="212"/>
      <c r="CM49" s="212"/>
      <c r="CN49" s="212"/>
      <c r="CO49" s="212"/>
      <c r="CP49" s="8"/>
      <c r="CQ49" s="212"/>
      <c r="CR49" s="212"/>
      <c r="CS49" s="212"/>
      <c r="CT49" s="212"/>
      <c r="CU49" s="212"/>
      <c r="CV49" s="212"/>
      <c r="CW49" s="212"/>
      <c r="CX49" s="212"/>
      <c r="CY49" s="8"/>
      <c r="CZ49" s="8"/>
      <c r="DA49" s="8"/>
      <c r="DB49" s="8"/>
      <c r="DC49" s="212"/>
      <c r="DD49" s="5"/>
    </row>
    <row r="50" spans="1:108" ht="45" x14ac:dyDescent="0.2">
      <c r="A50" s="8" t="s">
        <v>310</v>
      </c>
      <c r="B50" s="5"/>
      <c r="C50" s="5" t="s">
        <v>311</v>
      </c>
      <c r="D50" s="415" t="s">
        <v>312</v>
      </c>
      <c r="E50" s="8">
        <v>11.1936</v>
      </c>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212"/>
      <c r="BK50" s="8"/>
      <c r="BL50" s="212"/>
      <c r="BM50" s="212"/>
      <c r="BN50" s="212"/>
      <c r="BO50" s="212"/>
      <c r="BP50" s="212"/>
      <c r="BQ50" s="212"/>
      <c r="BR50" s="212"/>
      <c r="BS50" s="212"/>
      <c r="BT50" s="212"/>
      <c r="BU50" s="212"/>
      <c r="BV50" s="212"/>
      <c r="BW50" s="212"/>
      <c r="BX50" s="212"/>
      <c r="BY50" s="212"/>
      <c r="BZ50" s="212"/>
      <c r="CA50" s="212"/>
      <c r="CB50" s="212"/>
      <c r="CC50" s="212"/>
      <c r="CD50" s="212"/>
      <c r="CE50" s="212"/>
      <c r="CF50" s="212"/>
      <c r="CG50" s="8"/>
      <c r="CH50" s="212"/>
      <c r="CI50" s="212"/>
      <c r="CJ50" s="212"/>
      <c r="CK50" s="212"/>
      <c r="CL50" s="212"/>
      <c r="CM50" s="212"/>
      <c r="CN50" s="212"/>
      <c r="CO50" s="212"/>
      <c r="CP50" s="8"/>
      <c r="CQ50" s="212"/>
      <c r="CR50" s="212"/>
      <c r="CS50" s="212"/>
      <c r="CT50" s="212"/>
      <c r="CU50" s="212"/>
      <c r="CV50" s="212"/>
      <c r="CW50" s="212"/>
      <c r="CX50" s="212"/>
      <c r="CY50" s="8"/>
      <c r="CZ50" s="8"/>
      <c r="DA50" s="8"/>
      <c r="DB50" s="8"/>
      <c r="DC50" s="212"/>
      <c r="DD50" s="5"/>
    </row>
    <row r="51" spans="1:108" ht="30" x14ac:dyDescent="0.2">
      <c r="A51" s="8" t="s">
        <v>313</v>
      </c>
      <c r="B51" s="5"/>
      <c r="C51" s="5" t="s">
        <v>314</v>
      </c>
      <c r="D51" s="415" t="s">
        <v>315</v>
      </c>
      <c r="E51" s="8">
        <v>18.655999999999999</v>
      </c>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212"/>
      <c r="BK51" s="8"/>
      <c r="BL51" s="212"/>
      <c r="BM51" s="212"/>
      <c r="BN51" s="212"/>
      <c r="BO51" s="212"/>
      <c r="BP51" s="212"/>
      <c r="BQ51" s="212"/>
      <c r="BR51" s="212"/>
      <c r="BS51" s="212"/>
      <c r="BT51" s="212"/>
      <c r="BU51" s="212"/>
      <c r="BV51" s="212"/>
      <c r="BW51" s="212"/>
      <c r="BX51" s="212"/>
      <c r="BY51" s="212"/>
      <c r="BZ51" s="212"/>
      <c r="CA51" s="212"/>
      <c r="CB51" s="212"/>
      <c r="CC51" s="212"/>
      <c r="CD51" s="212"/>
      <c r="CE51" s="212"/>
      <c r="CF51" s="212"/>
      <c r="CG51" s="8"/>
      <c r="CH51" s="212"/>
      <c r="CI51" s="212"/>
      <c r="CJ51" s="212"/>
      <c r="CK51" s="212"/>
      <c r="CL51" s="212"/>
      <c r="CM51" s="212"/>
      <c r="CN51" s="212"/>
      <c r="CO51" s="212"/>
      <c r="CP51" s="8"/>
      <c r="CQ51" s="212"/>
      <c r="CR51" s="212"/>
      <c r="CS51" s="212"/>
      <c r="CT51" s="212"/>
      <c r="CU51" s="212"/>
      <c r="CV51" s="212"/>
      <c r="CW51" s="212"/>
      <c r="CX51" s="212"/>
      <c r="CY51" s="8"/>
      <c r="CZ51" s="8"/>
      <c r="DA51" s="8"/>
      <c r="DB51" s="8"/>
      <c r="DC51" s="212"/>
      <c r="DD51" s="5"/>
    </row>
    <row r="52" spans="1:108" ht="30" x14ac:dyDescent="0.2">
      <c r="A52" s="8" t="s">
        <v>316</v>
      </c>
      <c r="B52" s="5"/>
      <c r="C52" s="5" t="s">
        <v>317</v>
      </c>
      <c r="D52" s="415" t="s">
        <v>315</v>
      </c>
      <c r="E52" s="8">
        <v>29.383199999999999</v>
      </c>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212"/>
      <c r="BK52" s="8"/>
      <c r="BL52" s="212"/>
      <c r="BM52" s="212"/>
      <c r="BN52" s="212"/>
      <c r="BO52" s="212"/>
      <c r="BP52" s="212"/>
      <c r="BQ52" s="212"/>
      <c r="BR52" s="212"/>
      <c r="BS52" s="212"/>
      <c r="BT52" s="212"/>
      <c r="BU52" s="212"/>
      <c r="BV52" s="212"/>
      <c r="BW52" s="212"/>
      <c r="BX52" s="212"/>
      <c r="BY52" s="212"/>
      <c r="BZ52" s="212"/>
      <c r="CA52" s="212"/>
      <c r="CB52" s="212"/>
      <c r="CC52" s="212"/>
      <c r="CD52" s="212"/>
      <c r="CE52" s="212"/>
      <c r="CF52" s="212"/>
      <c r="CG52" s="8"/>
      <c r="CH52" s="212"/>
      <c r="CI52" s="212"/>
      <c r="CJ52" s="212"/>
      <c r="CK52" s="212"/>
      <c r="CL52" s="212"/>
      <c r="CM52" s="212"/>
      <c r="CN52" s="212"/>
      <c r="CO52" s="212"/>
      <c r="CP52" s="8"/>
      <c r="CQ52" s="212"/>
      <c r="CR52" s="212"/>
      <c r="CS52" s="212"/>
      <c r="CT52" s="212"/>
      <c r="CU52" s="212"/>
      <c r="CV52" s="212"/>
      <c r="CW52" s="212"/>
      <c r="CX52" s="212"/>
      <c r="CY52" s="8"/>
      <c r="CZ52" s="8"/>
      <c r="DA52" s="8"/>
      <c r="DB52" s="8"/>
      <c r="DC52" s="212"/>
      <c r="DD52" s="5"/>
    </row>
    <row r="53" spans="1:108" ht="30" x14ac:dyDescent="0.2">
      <c r="A53" s="8" t="s">
        <v>318</v>
      </c>
      <c r="B53" s="5"/>
      <c r="C53" s="5" t="s">
        <v>319</v>
      </c>
      <c r="D53" s="415" t="s">
        <v>320</v>
      </c>
      <c r="E53" s="8">
        <v>20.988</v>
      </c>
      <c r="F53" s="8"/>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212"/>
      <c r="BK53" s="8"/>
      <c r="BL53" s="212"/>
      <c r="BM53" s="212"/>
      <c r="BN53" s="212"/>
      <c r="BO53" s="212"/>
      <c r="BP53" s="212"/>
      <c r="BQ53" s="212"/>
      <c r="BR53" s="212"/>
      <c r="BS53" s="212"/>
      <c r="BT53" s="212"/>
      <c r="BU53" s="212"/>
      <c r="BV53" s="212"/>
      <c r="BW53" s="212"/>
      <c r="BX53" s="212"/>
      <c r="BY53" s="212"/>
      <c r="BZ53" s="212"/>
      <c r="CA53" s="212"/>
      <c r="CB53" s="212"/>
      <c r="CC53" s="212"/>
      <c r="CD53" s="212"/>
      <c r="CE53" s="212"/>
      <c r="CF53" s="212"/>
      <c r="CG53" s="8"/>
      <c r="CH53" s="212"/>
      <c r="CI53" s="212"/>
      <c r="CJ53" s="212"/>
      <c r="CK53" s="212"/>
      <c r="CL53" s="212"/>
      <c r="CM53" s="212"/>
      <c r="CN53" s="212"/>
      <c r="CO53" s="212"/>
      <c r="CP53" s="8"/>
      <c r="CQ53" s="212"/>
      <c r="CR53" s="212"/>
      <c r="CS53" s="212"/>
      <c r="CT53" s="212"/>
      <c r="CU53" s="212"/>
      <c r="CV53" s="212"/>
      <c r="CW53" s="212"/>
      <c r="CX53" s="212"/>
      <c r="CY53" s="8"/>
      <c r="CZ53" s="8"/>
      <c r="DA53" s="8"/>
      <c r="DB53" s="8"/>
      <c r="DC53" s="212"/>
      <c r="DD53" s="5"/>
    </row>
    <row r="54" spans="1:108" ht="30" x14ac:dyDescent="0.2">
      <c r="A54" s="8" t="s">
        <v>321</v>
      </c>
      <c r="B54" s="5"/>
      <c r="C54" s="5" t="s">
        <v>322</v>
      </c>
      <c r="D54" s="415" t="s">
        <v>323</v>
      </c>
      <c r="E54" s="8">
        <v>12.592799999999999</v>
      </c>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212"/>
      <c r="BK54" s="8"/>
      <c r="BL54" s="212"/>
      <c r="BM54" s="212"/>
      <c r="BN54" s="212"/>
      <c r="BO54" s="212"/>
      <c r="BP54" s="212"/>
      <c r="BQ54" s="212"/>
      <c r="BR54" s="212"/>
      <c r="BS54" s="212"/>
      <c r="BT54" s="212"/>
      <c r="BU54" s="212"/>
      <c r="BV54" s="212"/>
      <c r="BW54" s="212"/>
      <c r="BX54" s="212"/>
      <c r="BY54" s="212"/>
      <c r="BZ54" s="212"/>
      <c r="CA54" s="212"/>
      <c r="CB54" s="212"/>
      <c r="CC54" s="212"/>
      <c r="CD54" s="212"/>
      <c r="CE54" s="212"/>
      <c r="CF54" s="212"/>
      <c r="CG54" s="8"/>
      <c r="CH54" s="212"/>
      <c r="CI54" s="212"/>
      <c r="CJ54" s="212"/>
      <c r="CK54" s="212"/>
      <c r="CL54" s="212"/>
      <c r="CM54" s="212"/>
      <c r="CN54" s="212"/>
      <c r="CO54" s="212"/>
      <c r="CP54" s="8"/>
      <c r="CQ54" s="212"/>
      <c r="CR54" s="212"/>
      <c r="CS54" s="212"/>
      <c r="CT54" s="212"/>
      <c r="CU54" s="212"/>
      <c r="CV54" s="212"/>
      <c r="CW54" s="212"/>
      <c r="CX54" s="212"/>
      <c r="CY54" s="8"/>
      <c r="CZ54" s="8"/>
      <c r="DA54" s="8"/>
      <c r="DB54" s="8"/>
      <c r="DC54" s="212"/>
      <c r="DD54" s="5"/>
    </row>
    <row r="55" spans="1:108" ht="30" x14ac:dyDescent="0.2">
      <c r="A55" s="8" t="s">
        <v>324</v>
      </c>
      <c r="B55" s="5"/>
      <c r="C55" s="5" t="s">
        <v>325</v>
      </c>
      <c r="D55" s="415" t="s">
        <v>326</v>
      </c>
      <c r="E55" s="8">
        <v>20.988</v>
      </c>
      <c r="F55" s="8"/>
      <c r="G55" s="8"/>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212"/>
      <c r="BK55" s="8"/>
      <c r="BL55" s="212"/>
      <c r="BM55" s="212"/>
      <c r="BN55" s="212"/>
      <c r="BO55" s="212"/>
      <c r="BP55" s="212"/>
      <c r="BQ55" s="212"/>
      <c r="BR55" s="212"/>
      <c r="BS55" s="212"/>
      <c r="BT55" s="212"/>
      <c r="BU55" s="212"/>
      <c r="BV55" s="212"/>
      <c r="BW55" s="212"/>
      <c r="BX55" s="212"/>
      <c r="BY55" s="212"/>
      <c r="BZ55" s="212"/>
      <c r="CA55" s="212"/>
      <c r="CB55" s="212"/>
      <c r="CC55" s="212"/>
      <c r="CD55" s="212"/>
      <c r="CE55" s="212"/>
      <c r="CF55" s="212"/>
      <c r="CG55" s="8"/>
      <c r="CH55" s="212"/>
      <c r="CI55" s="212"/>
      <c r="CJ55" s="212"/>
      <c r="CK55" s="212"/>
      <c r="CL55" s="212"/>
      <c r="CM55" s="212"/>
      <c r="CN55" s="212"/>
      <c r="CO55" s="212"/>
      <c r="CP55" s="8"/>
      <c r="CQ55" s="212"/>
      <c r="CR55" s="212"/>
      <c r="CS55" s="212"/>
      <c r="CT55" s="212"/>
      <c r="CU55" s="212"/>
      <c r="CV55" s="212"/>
      <c r="CW55" s="212"/>
      <c r="CX55" s="212"/>
      <c r="CY55" s="8"/>
      <c r="CZ55" s="8"/>
      <c r="DA55" s="8"/>
      <c r="DB55" s="8"/>
      <c r="DC55" s="212"/>
      <c r="DD55" s="5"/>
    </row>
    <row r="56" spans="1:108" ht="45" x14ac:dyDescent="0.2">
      <c r="A56" s="8" t="s">
        <v>327</v>
      </c>
      <c r="B56" s="5"/>
      <c r="C56" s="5" t="s">
        <v>328</v>
      </c>
      <c r="D56" s="415" t="s">
        <v>329</v>
      </c>
      <c r="E56" s="8">
        <v>20.988</v>
      </c>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212"/>
      <c r="BK56" s="8"/>
      <c r="BL56" s="212"/>
      <c r="BM56" s="212"/>
      <c r="BN56" s="212"/>
      <c r="BO56" s="212"/>
      <c r="BP56" s="212"/>
      <c r="BQ56" s="212"/>
      <c r="BR56" s="212"/>
      <c r="BS56" s="212"/>
      <c r="BT56" s="212"/>
      <c r="BU56" s="212"/>
      <c r="BV56" s="212"/>
      <c r="BW56" s="212"/>
      <c r="BX56" s="212"/>
      <c r="BY56" s="212"/>
      <c r="BZ56" s="212"/>
      <c r="CA56" s="212"/>
      <c r="CB56" s="212"/>
      <c r="CC56" s="212"/>
      <c r="CD56" s="212"/>
      <c r="CE56" s="212"/>
      <c r="CF56" s="212"/>
      <c r="CG56" s="8"/>
      <c r="CH56" s="212"/>
      <c r="CI56" s="212"/>
      <c r="CJ56" s="212"/>
      <c r="CK56" s="212"/>
      <c r="CL56" s="212"/>
      <c r="CM56" s="212"/>
      <c r="CN56" s="212"/>
      <c r="CO56" s="212"/>
      <c r="CP56" s="8"/>
      <c r="CQ56" s="212"/>
      <c r="CR56" s="212"/>
      <c r="CS56" s="212"/>
      <c r="CT56" s="212"/>
      <c r="CU56" s="212"/>
      <c r="CV56" s="212"/>
      <c r="CW56" s="212"/>
      <c r="CX56" s="212"/>
      <c r="CY56" s="8"/>
      <c r="CZ56" s="8"/>
      <c r="DA56" s="8"/>
      <c r="DB56" s="8"/>
      <c r="DC56" s="212"/>
      <c r="DD56" s="5"/>
    </row>
    <row r="57" spans="1:108" ht="45" x14ac:dyDescent="0.2">
      <c r="A57" s="8" t="s">
        <v>330</v>
      </c>
      <c r="B57" s="5"/>
      <c r="C57" s="5" t="s">
        <v>331</v>
      </c>
      <c r="D57" s="415" t="s">
        <v>332</v>
      </c>
      <c r="E57" s="8">
        <v>4.1975999999999996</v>
      </c>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212"/>
      <c r="BK57" s="8"/>
      <c r="BL57" s="212"/>
      <c r="BM57" s="212"/>
      <c r="BN57" s="212"/>
      <c r="BO57" s="212"/>
      <c r="BP57" s="212"/>
      <c r="BQ57" s="212"/>
      <c r="BR57" s="212"/>
      <c r="BS57" s="212"/>
      <c r="BT57" s="212"/>
      <c r="BU57" s="212"/>
      <c r="BV57" s="212"/>
      <c r="BW57" s="212"/>
      <c r="BX57" s="212"/>
      <c r="BY57" s="212"/>
      <c r="BZ57" s="212"/>
      <c r="CA57" s="212"/>
      <c r="CB57" s="212"/>
      <c r="CC57" s="212"/>
      <c r="CD57" s="212"/>
      <c r="CE57" s="212"/>
      <c r="CF57" s="212"/>
      <c r="CG57" s="8"/>
      <c r="CH57" s="212"/>
      <c r="CI57" s="212"/>
      <c r="CJ57" s="212"/>
      <c r="CK57" s="212"/>
      <c r="CL57" s="212"/>
      <c r="CM57" s="212"/>
      <c r="CN57" s="212"/>
      <c r="CO57" s="212"/>
      <c r="CP57" s="8"/>
      <c r="CQ57" s="212"/>
      <c r="CR57" s="212"/>
      <c r="CS57" s="212"/>
      <c r="CT57" s="212"/>
      <c r="CU57" s="212"/>
      <c r="CV57" s="212"/>
      <c r="CW57" s="212"/>
      <c r="CX57" s="212"/>
      <c r="CY57" s="8"/>
      <c r="CZ57" s="8"/>
      <c r="DA57" s="8"/>
      <c r="DB57" s="8"/>
      <c r="DC57" s="212"/>
      <c r="DD57" s="5"/>
    </row>
    <row r="58" spans="1:108" ht="45" x14ac:dyDescent="0.2">
      <c r="A58" s="8" t="s">
        <v>333</v>
      </c>
      <c r="B58" s="5"/>
      <c r="C58" s="5" t="s">
        <v>334</v>
      </c>
      <c r="D58" s="415" t="s">
        <v>332</v>
      </c>
      <c r="E58" s="8">
        <v>25.185599999999997</v>
      </c>
      <c r="F58" s="8"/>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212"/>
      <c r="BK58" s="8"/>
      <c r="BL58" s="212"/>
      <c r="BM58" s="212"/>
      <c r="BN58" s="212"/>
      <c r="BO58" s="212"/>
      <c r="BP58" s="212"/>
      <c r="BQ58" s="212"/>
      <c r="BR58" s="212"/>
      <c r="BS58" s="212"/>
      <c r="BT58" s="212"/>
      <c r="BU58" s="212"/>
      <c r="BV58" s="212"/>
      <c r="BW58" s="212"/>
      <c r="BX58" s="212"/>
      <c r="BY58" s="212"/>
      <c r="BZ58" s="212"/>
      <c r="CA58" s="212"/>
      <c r="CB58" s="212"/>
      <c r="CC58" s="212"/>
      <c r="CD58" s="212"/>
      <c r="CE58" s="212"/>
      <c r="CF58" s="212"/>
      <c r="CG58" s="8"/>
      <c r="CH58" s="212"/>
      <c r="CI58" s="212"/>
      <c r="CJ58" s="212"/>
      <c r="CK58" s="212"/>
      <c r="CL58" s="212"/>
      <c r="CM58" s="212"/>
      <c r="CN58" s="212"/>
      <c r="CO58" s="212"/>
      <c r="CP58" s="8"/>
      <c r="CQ58" s="212"/>
      <c r="CR58" s="212"/>
      <c r="CS58" s="212"/>
      <c r="CT58" s="212"/>
      <c r="CU58" s="212"/>
      <c r="CV58" s="212"/>
      <c r="CW58" s="212"/>
      <c r="CX58" s="212"/>
      <c r="CY58" s="8"/>
      <c r="CZ58" s="8"/>
      <c r="DA58" s="8"/>
      <c r="DB58" s="8"/>
      <c r="DC58" s="212"/>
      <c r="DD58" s="5"/>
    </row>
    <row r="59" spans="1:108" ht="30" x14ac:dyDescent="0.2">
      <c r="A59" s="8" t="s">
        <v>335</v>
      </c>
      <c r="B59" s="5"/>
      <c r="C59" s="5" t="s">
        <v>336</v>
      </c>
      <c r="D59" s="415" t="s">
        <v>337</v>
      </c>
      <c r="E59" s="8">
        <v>130.12559999999999</v>
      </c>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212"/>
      <c r="BK59" s="8"/>
      <c r="BL59" s="212"/>
      <c r="BM59" s="212"/>
      <c r="BN59" s="212"/>
      <c r="BO59" s="212"/>
      <c r="BP59" s="212"/>
      <c r="BQ59" s="212"/>
      <c r="BR59" s="212"/>
      <c r="BS59" s="212"/>
      <c r="BT59" s="212"/>
      <c r="BU59" s="212"/>
      <c r="BV59" s="212"/>
      <c r="BW59" s="212"/>
      <c r="BX59" s="212"/>
      <c r="BY59" s="212"/>
      <c r="BZ59" s="212"/>
      <c r="CA59" s="212"/>
      <c r="CB59" s="212"/>
      <c r="CC59" s="212"/>
      <c r="CD59" s="212"/>
      <c r="CE59" s="212"/>
      <c r="CF59" s="212"/>
      <c r="CG59" s="8"/>
      <c r="CH59" s="212"/>
      <c r="CI59" s="212"/>
      <c r="CJ59" s="212"/>
      <c r="CK59" s="212"/>
      <c r="CL59" s="212"/>
      <c r="CM59" s="212"/>
      <c r="CN59" s="212"/>
      <c r="CO59" s="212"/>
      <c r="CP59" s="8"/>
      <c r="CQ59" s="212"/>
      <c r="CR59" s="212"/>
      <c r="CS59" s="212"/>
      <c r="CT59" s="212"/>
      <c r="CU59" s="212"/>
      <c r="CV59" s="212"/>
      <c r="CW59" s="212"/>
      <c r="CX59" s="212"/>
      <c r="CY59" s="8"/>
      <c r="CZ59" s="8"/>
      <c r="DA59" s="8"/>
      <c r="DB59" s="8"/>
      <c r="DC59" s="212"/>
      <c r="DD59" s="5"/>
    </row>
    <row r="60" spans="1:108" ht="30" x14ac:dyDescent="0.2">
      <c r="A60" s="8" t="s">
        <v>338</v>
      </c>
      <c r="B60" s="5"/>
      <c r="C60" s="5" t="s">
        <v>339</v>
      </c>
      <c r="D60" s="415" t="s">
        <v>340</v>
      </c>
      <c r="E60" s="8">
        <v>12.592799999999999</v>
      </c>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212"/>
      <c r="BK60" s="8"/>
      <c r="BL60" s="212"/>
      <c r="BM60" s="212"/>
      <c r="BN60" s="212"/>
      <c r="BO60" s="212"/>
      <c r="BP60" s="212"/>
      <c r="BQ60" s="212"/>
      <c r="BR60" s="212"/>
      <c r="BS60" s="212"/>
      <c r="BT60" s="212"/>
      <c r="BU60" s="212"/>
      <c r="BV60" s="212"/>
      <c r="BW60" s="212"/>
      <c r="BX60" s="212"/>
      <c r="BY60" s="212"/>
      <c r="BZ60" s="212"/>
      <c r="CA60" s="212"/>
      <c r="CB60" s="212"/>
      <c r="CC60" s="212"/>
      <c r="CD60" s="212"/>
      <c r="CE60" s="212"/>
      <c r="CF60" s="212"/>
      <c r="CG60" s="8"/>
      <c r="CH60" s="212"/>
      <c r="CI60" s="212"/>
      <c r="CJ60" s="212"/>
      <c r="CK60" s="212"/>
      <c r="CL60" s="212"/>
      <c r="CM60" s="212"/>
      <c r="CN60" s="212"/>
      <c r="CO60" s="212"/>
      <c r="CP60" s="8"/>
      <c r="CQ60" s="212"/>
      <c r="CR60" s="212"/>
      <c r="CS60" s="212"/>
      <c r="CT60" s="212"/>
      <c r="CU60" s="212"/>
      <c r="CV60" s="212"/>
      <c r="CW60" s="212"/>
      <c r="CX60" s="212"/>
      <c r="CY60" s="8"/>
      <c r="CZ60" s="8"/>
      <c r="DA60" s="8"/>
      <c r="DB60" s="8"/>
      <c r="DC60" s="212"/>
      <c r="DD60" s="5"/>
    </row>
    <row r="61" spans="1:108" ht="45" x14ac:dyDescent="0.2">
      <c r="A61" s="8" t="s">
        <v>341</v>
      </c>
      <c r="B61" s="5"/>
      <c r="C61" s="5" t="s">
        <v>342</v>
      </c>
      <c r="D61" s="415" t="s">
        <v>343</v>
      </c>
      <c r="E61" s="8">
        <v>7.9287999999999998</v>
      </c>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212"/>
      <c r="BK61" s="8"/>
      <c r="BL61" s="212"/>
      <c r="BM61" s="212"/>
      <c r="BN61" s="212"/>
      <c r="BO61" s="212"/>
      <c r="BP61" s="212"/>
      <c r="BQ61" s="212"/>
      <c r="BR61" s="212"/>
      <c r="BS61" s="212"/>
      <c r="BT61" s="212"/>
      <c r="BU61" s="212"/>
      <c r="BV61" s="212"/>
      <c r="BW61" s="212"/>
      <c r="BX61" s="212"/>
      <c r="BY61" s="212"/>
      <c r="BZ61" s="212"/>
      <c r="CA61" s="212"/>
      <c r="CB61" s="212"/>
      <c r="CC61" s="212"/>
      <c r="CD61" s="212"/>
      <c r="CE61" s="212"/>
      <c r="CF61" s="212"/>
      <c r="CG61" s="8"/>
      <c r="CH61" s="212"/>
      <c r="CI61" s="212"/>
      <c r="CJ61" s="212"/>
      <c r="CK61" s="212"/>
      <c r="CL61" s="212"/>
      <c r="CM61" s="212"/>
      <c r="CN61" s="212"/>
      <c r="CO61" s="212"/>
      <c r="CP61" s="8"/>
      <c r="CQ61" s="212"/>
      <c r="CR61" s="212"/>
      <c r="CS61" s="212"/>
      <c r="CT61" s="212"/>
      <c r="CU61" s="212"/>
      <c r="CV61" s="212"/>
      <c r="CW61" s="212"/>
      <c r="CX61" s="212"/>
      <c r="CY61" s="8"/>
      <c r="CZ61" s="8"/>
      <c r="DA61" s="8"/>
      <c r="DB61" s="8"/>
      <c r="DC61" s="212"/>
      <c r="DD61" s="5"/>
    </row>
    <row r="62" spans="1:108" ht="45" x14ac:dyDescent="0.2">
      <c r="A62" s="8" t="s">
        <v>344</v>
      </c>
      <c r="B62" s="5"/>
      <c r="C62" s="5" t="s">
        <v>345</v>
      </c>
      <c r="D62" s="415" t="s">
        <v>343</v>
      </c>
      <c r="E62" s="8">
        <v>16.790399999999998</v>
      </c>
      <c r="F62" s="8"/>
      <c r="G62" s="8"/>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212"/>
      <c r="BK62" s="8"/>
      <c r="BL62" s="212"/>
      <c r="BM62" s="212"/>
      <c r="BN62" s="212"/>
      <c r="BO62" s="212"/>
      <c r="BP62" s="212"/>
      <c r="BQ62" s="212"/>
      <c r="BR62" s="212"/>
      <c r="BS62" s="212"/>
      <c r="BT62" s="212"/>
      <c r="BU62" s="212"/>
      <c r="BV62" s="212"/>
      <c r="BW62" s="212"/>
      <c r="BX62" s="212"/>
      <c r="BY62" s="212"/>
      <c r="BZ62" s="212"/>
      <c r="CA62" s="212"/>
      <c r="CB62" s="212"/>
      <c r="CC62" s="212"/>
      <c r="CD62" s="212"/>
      <c r="CE62" s="212"/>
      <c r="CF62" s="212"/>
      <c r="CG62" s="8"/>
      <c r="CH62" s="212"/>
      <c r="CI62" s="212"/>
      <c r="CJ62" s="212"/>
      <c r="CK62" s="212"/>
      <c r="CL62" s="212"/>
      <c r="CM62" s="212"/>
      <c r="CN62" s="212"/>
      <c r="CO62" s="212"/>
      <c r="CP62" s="8"/>
      <c r="CQ62" s="212"/>
      <c r="CR62" s="212"/>
      <c r="CS62" s="212"/>
      <c r="CT62" s="212"/>
      <c r="CU62" s="212"/>
      <c r="CV62" s="212"/>
      <c r="CW62" s="212"/>
      <c r="CX62" s="212"/>
      <c r="CY62" s="8"/>
      <c r="CZ62" s="8"/>
      <c r="DA62" s="8"/>
      <c r="DB62" s="8"/>
      <c r="DC62" s="212"/>
      <c r="DD62" s="5"/>
    </row>
    <row r="63" spans="1:108" ht="30" x14ac:dyDescent="0.2">
      <c r="A63" s="8" t="s">
        <v>346</v>
      </c>
      <c r="B63" s="5"/>
      <c r="C63" s="5" t="s">
        <v>347</v>
      </c>
      <c r="D63" s="415" t="s">
        <v>348</v>
      </c>
      <c r="E63" s="8">
        <v>54.568799999999996</v>
      </c>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212"/>
      <c r="BK63" s="8"/>
      <c r="BL63" s="212"/>
      <c r="BM63" s="212"/>
      <c r="BN63" s="212"/>
      <c r="BO63" s="212"/>
      <c r="BP63" s="212"/>
      <c r="BQ63" s="212"/>
      <c r="BR63" s="212"/>
      <c r="BS63" s="212"/>
      <c r="BT63" s="212"/>
      <c r="BU63" s="212"/>
      <c r="BV63" s="212"/>
      <c r="BW63" s="212"/>
      <c r="BX63" s="212"/>
      <c r="BY63" s="212"/>
      <c r="BZ63" s="212"/>
      <c r="CA63" s="212"/>
      <c r="CB63" s="212"/>
      <c r="CC63" s="212"/>
      <c r="CD63" s="212"/>
      <c r="CE63" s="212"/>
      <c r="CF63" s="212"/>
      <c r="CG63" s="8"/>
      <c r="CH63" s="212"/>
      <c r="CI63" s="212"/>
      <c r="CJ63" s="212"/>
      <c r="CK63" s="212"/>
      <c r="CL63" s="212"/>
      <c r="CM63" s="212"/>
      <c r="CN63" s="212"/>
      <c r="CO63" s="212"/>
      <c r="CP63" s="8"/>
      <c r="CQ63" s="212"/>
      <c r="CR63" s="212"/>
      <c r="CS63" s="212"/>
      <c r="CT63" s="212"/>
      <c r="CU63" s="212"/>
      <c r="CV63" s="212"/>
      <c r="CW63" s="212"/>
      <c r="CX63" s="212"/>
      <c r="CY63" s="8"/>
      <c r="CZ63" s="8"/>
      <c r="DA63" s="8"/>
      <c r="DB63" s="8"/>
      <c r="DC63" s="212"/>
      <c r="DD63" s="5"/>
    </row>
    <row r="64" spans="1:108" ht="30" x14ac:dyDescent="0.2">
      <c r="A64" s="8" t="s">
        <v>349</v>
      </c>
      <c r="B64" s="5"/>
      <c r="C64" s="5" t="s">
        <v>350</v>
      </c>
      <c r="D64" s="415" t="s">
        <v>351</v>
      </c>
      <c r="E64" s="8">
        <v>50.371199999999995</v>
      </c>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212"/>
      <c r="BK64" s="8"/>
      <c r="BL64" s="212"/>
      <c r="BM64" s="212"/>
      <c r="BN64" s="212"/>
      <c r="BO64" s="212"/>
      <c r="BP64" s="212"/>
      <c r="BQ64" s="212"/>
      <c r="BR64" s="212"/>
      <c r="BS64" s="212"/>
      <c r="BT64" s="212"/>
      <c r="BU64" s="212"/>
      <c r="BV64" s="212"/>
      <c r="BW64" s="212"/>
      <c r="BX64" s="212"/>
      <c r="BY64" s="212"/>
      <c r="BZ64" s="212"/>
      <c r="CA64" s="212"/>
      <c r="CB64" s="212"/>
      <c r="CC64" s="212"/>
      <c r="CD64" s="212"/>
      <c r="CE64" s="212"/>
      <c r="CF64" s="212"/>
      <c r="CG64" s="8"/>
      <c r="CH64" s="212"/>
      <c r="CI64" s="212"/>
      <c r="CJ64" s="212"/>
      <c r="CK64" s="212"/>
      <c r="CL64" s="212"/>
      <c r="CM64" s="212"/>
      <c r="CN64" s="212"/>
      <c r="CO64" s="212"/>
      <c r="CP64" s="8"/>
      <c r="CQ64" s="212"/>
      <c r="CR64" s="212"/>
      <c r="CS64" s="212"/>
      <c r="CT64" s="212"/>
      <c r="CU64" s="212"/>
      <c r="CV64" s="212"/>
      <c r="CW64" s="212"/>
      <c r="CX64" s="212"/>
      <c r="CY64" s="8"/>
      <c r="CZ64" s="8"/>
      <c r="DA64" s="8"/>
      <c r="DB64" s="8"/>
      <c r="DC64" s="212"/>
      <c r="DD64" s="5"/>
    </row>
    <row r="65" spans="1:108" ht="30" x14ac:dyDescent="0.2">
      <c r="A65" s="8" t="s">
        <v>352</v>
      </c>
      <c r="B65" s="5"/>
      <c r="C65" s="5" t="s">
        <v>353</v>
      </c>
      <c r="D65" s="415" t="s">
        <v>354</v>
      </c>
      <c r="E65" s="8">
        <v>16.790399999999998</v>
      </c>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212"/>
      <c r="BK65" s="8"/>
      <c r="BL65" s="212"/>
      <c r="BM65" s="212"/>
      <c r="BN65" s="212"/>
      <c r="BO65" s="212"/>
      <c r="BP65" s="212"/>
      <c r="BQ65" s="212"/>
      <c r="BR65" s="212"/>
      <c r="BS65" s="212"/>
      <c r="BT65" s="212"/>
      <c r="BU65" s="212"/>
      <c r="BV65" s="212"/>
      <c r="BW65" s="212"/>
      <c r="BX65" s="212"/>
      <c r="BY65" s="212"/>
      <c r="BZ65" s="212"/>
      <c r="CA65" s="212"/>
      <c r="CB65" s="212"/>
      <c r="CC65" s="212"/>
      <c r="CD65" s="212"/>
      <c r="CE65" s="212"/>
      <c r="CF65" s="212"/>
      <c r="CG65" s="8"/>
      <c r="CH65" s="212"/>
      <c r="CI65" s="212"/>
      <c r="CJ65" s="212"/>
      <c r="CK65" s="212"/>
      <c r="CL65" s="212"/>
      <c r="CM65" s="212"/>
      <c r="CN65" s="212"/>
      <c r="CO65" s="212"/>
      <c r="CP65" s="8"/>
      <c r="CQ65" s="212"/>
      <c r="CR65" s="212"/>
      <c r="CS65" s="212"/>
      <c r="CT65" s="212"/>
      <c r="CU65" s="212"/>
      <c r="CV65" s="212"/>
      <c r="CW65" s="212"/>
      <c r="CX65" s="212"/>
      <c r="CY65" s="8"/>
      <c r="CZ65" s="8"/>
      <c r="DA65" s="8"/>
      <c r="DB65" s="8"/>
      <c r="DC65" s="212"/>
      <c r="DD65" s="5"/>
    </row>
    <row r="66" spans="1:108" ht="30" x14ac:dyDescent="0.2">
      <c r="A66" s="8" t="s">
        <v>355</v>
      </c>
      <c r="B66" s="5"/>
      <c r="C66" s="5" t="s">
        <v>356</v>
      </c>
      <c r="D66" s="415" t="s">
        <v>354</v>
      </c>
      <c r="E66" s="8">
        <v>71.359200000000001</v>
      </c>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212"/>
      <c r="BK66" s="8"/>
      <c r="BL66" s="212"/>
      <c r="BM66" s="212"/>
      <c r="BN66" s="212"/>
      <c r="BO66" s="212"/>
      <c r="BP66" s="212"/>
      <c r="BQ66" s="212"/>
      <c r="BR66" s="212"/>
      <c r="BS66" s="212"/>
      <c r="BT66" s="212"/>
      <c r="BU66" s="212"/>
      <c r="BV66" s="212"/>
      <c r="BW66" s="212"/>
      <c r="BX66" s="212"/>
      <c r="BY66" s="212"/>
      <c r="BZ66" s="212"/>
      <c r="CA66" s="212"/>
      <c r="CB66" s="212"/>
      <c r="CC66" s="212"/>
      <c r="CD66" s="212"/>
      <c r="CE66" s="212"/>
      <c r="CF66" s="212"/>
      <c r="CG66" s="8"/>
      <c r="CH66" s="212"/>
      <c r="CI66" s="212"/>
      <c r="CJ66" s="212"/>
      <c r="CK66" s="212"/>
      <c r="CL66" s="212"/>
      <c r="CM66" s="212"/>
      <c r="CN66" s="212"/>
      <c r="CO66" s="212"/>
      <c r="CP66" s="8"/>
      <c r="CQ66" s="212"/>
      <c r="CR66" s="212"/>
      <c r="CS66" s="212"/>
      <c r="CT66" s="212"/>
      <c r="CU66" s="212"/>
      <c r="CV66" s="212"/>
      <c r="CW66" s="212"/>
      <c r="CX66" s="212"/>
      <c r="CY66" s="8"/>
      <c r="CZ66" s="8"/>
      <c r="DA66" s="8"/>
      <c r="DB66" s="8"/>
      <c r="DC66" s="212"/>
      <c r="DD66" s="5"/>
    </row>
    <row r="67" spans="1:108" ht="30" x14ac:dyDescent="0.2">
      <c r="A67" s="8" t="s">
        <v>357</v>
      </c>
      <c r="B67" s="5"/>
      <c r="C67" s="5" t="s">
        <v>358</v>
      </c>
      <c r="D67" s="415" t="s">
        <v>359</v>
      </c>
      <c r="E67" s="8">
        <v>75.556799999999996</v>
      </c>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212"/>
      <c r="BK67" s="8"/>
      <c r="BL67" s="212"/>
      <c r="BM67" s="212"/>
      <c r="BN67" s="212"/>
      <c r="BO67" s="212"/>
      <c r="BP67" s="212"/>
      <c r="BQ67" s="212"/>
      <c r="BR67" s="212"/>
      <c r="BS67" s="212"/>
      <c r="BT67" s="212"/>
      <c r="BU67" s="212"/>
      <c r="BV67" s="212"/>
      <c r="BW67" s="212"/>
      <c r="BX67" s="212"/>
      <c r="BY67" s="212"/>
      <c r="BZ67" s="212"/>
      <c r="CA67" s="212"/>
      <c r="CB67" s="212"/>
      <c r="CC67" s="212"/>
      <c r="CD67" s="212"/>
      <c r="CE67" s="212"/>
      <c r="CF67" s="212"/>
      <c r="CG67" s="8"/>
      <c r="CH67" s="212"/>
      <c r="CI67" s="212"/>
      <c r="CJ67" s="212"/>
      <c r="CK67" s="212"/>
      <c r="CL67" s="212"/>
      <c r="CM67" s="212"/>
      <c r="CN67" s="212"/>
      <c r="CO67" s="212"/>
      <c r="CP67" s="8"/>
      <c r="CQ67" s="212"/>
      <c r="CR67" s="212"/>
      <c r="CS67" s="212"/>
      <c r="CT67" s="212"/>
      <c r="CU67" s="212"/>
      <c r="CV67" s="212"/>
      <c r="CW67" s="212"/>
      <c r="CX67" s="212"/>
      <c r="CY67" s="8"/>
      <c r="CZ67" s="8"/>
      <c r="DA67" s="8"/>
      <c r="DB67" s="8"/>
      <c r="DC67" s="212"/>
      <c r="DD67" s="5"/>
    </row>
    <row r="68" spans="1:108" ht="45" x14ac:dyDescent="0.2">
      <c r="A68" s="8" t="s">
        <v>360</v>
      </c>
      <c r="B68" s="5"/>
      <c r="C68" s="5" t="s">
        <v>361</v>
      </c>
      <c r="D68" s="415" t="s">
        <v>362</v>
      </c>
      <c r="E68" s="8">
        <v>41.975999999999999</v>
      </c>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212"/>
      <c r="BK68" s="8"/>
      <c r="BL68" s="212"/>
      <c r="BM68" s="212"/>
      <c r="BN68" s="212"/>
      <c r="BO68" s="212"/>
      <c r="BP68" s="212"/>
      <c r="BQ68" s="212"/>
      <c r="BR68" s="212"/>
      <c r="BS68" s="212"/>
      <c r="BT68" s="212"/>
      <c r="BU68" s="212"/>
      <c r="BV68" s="212"/>
      <c r="BW68" s="212"/>
      <c r="BX68" s="212"/>
      <c r="BY68" s="212"/>
      <c r="BZ68" s="212"/>
      <c r="CA68" s="212"/>
      <c r="CB68" s="212"/>
      <c r="CC68" s="212"/>
      <c r="CD68" s="212"/>
      <c r="CE68" s="212"/>
      <c r="CF68" s="212"/>
      <c r="CG68" s="8"/>
      <c r="CH68" s="212"/>
      <c r="CI68" s="212"/>
      <c r="CJ68" s="212"/>
      <c r="CK68" s="212"/>
      <c r="CL68" s="212"/>
      <c r="CM68" s="212"/>
      <c r="CN68" s="212"/>
      <c r="CO68" s="212"/>
      <c r="CP68" s="8"/>
      <c r="CQ68" s="212"/>
      <c r="CR68" s="212"/>
      <c r="CS68" s="212"/>
      <c r="CT68" s="212"/>
      <c r="CU68" s="212"/>
      <c r="CV68" s="212"/>
      <c r="CW68" s="212"/>
      <c r="CX68" s="212"/>
      <c r="CY68" s="8"/>
      <c r="CZ68" s="8"/>
      <c r="DA68" s="8"/>
      <c r="DB68" s="8"/>
      <c r="DC68" s="212"/>
      <c r="DD68" s="5"/>
    </row>
    <row r="69" spans="1:108" ht="45" x14ac:dyDescent="0.2">
      <c r="A69" s="8" t="s">
        <v>363</v>
      </c>
      <c r="B69" s="5"/>
      <c r="C69" s="5" t="s">
        <v>364</v>
      </c>
      <c r="D69" s="415" t="s">
        <v>362</v>
      </c>
      <c r="E69" s="8">
        <v>20.988</v>
      </c>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212"/>
      <c r="BK69" s="8"/>
      <c r="BL69" s="212"/>
      <c r="BM69" s="212"/>
      <c r="BN69" s="212"/>
      <c r="BO69" s="212"/>
      <c r="BP69" s="212"/>
      <c r="BQ69" s="212"/>
      <c r="BR69" s="212"/>
      <c r="BS69" s="212"/>
      <c r="BT69" s="212"/>
      <c r="BU69" s="212"/>
      <c r="BV69" s="212"/>
      <c r="BW69" s="212"/>
      <c r="BX69" s="212"/>
      <c r="BY69" s="212"/>
      <c r="BZ69" s="212"/>
      <c r="CA69" s="212"/>
      <c r="CB69" s="212"/>
      <c r="CC69" s="212"/>
      <c r="CD69" s="212"/>
      <c r="CE69" s="212"/>
      <c r="CF69" s="212"/>
      <c r="CG69" s="8"/>
      <c r="CH69" s="212"/>
      <c r="CI69" s="212"/>
      <c r="CJ69" s="212"/>
      <c r="CK69" s="212"/>
      <c r="CL69" s="212"/>
      <c r="CM69" s="212"/>
      <c r="CN69" s="212"/>
      <c r="CO69" s="212"/>
      <c r="CP69" s="8"/>
      <c r="CQ69" s="212"/>
      <c r="CR69" s="212"/>
      <c r="CS69" s="212"/>
      <c r="CT69" s="212"/>
      <c r="CU69" s="212"/>
      <c r="CV69" s="212"/>
      <c r="CW69" s="212"/>
      <c r="CX69" s="212"/>
      <c r="CY69" s="8"/>
      <c r="CZ69" s="8"/>
      <c r="DA69" s="8"/>
      <c r="DB69" s="8"/>
      <c r="DC69" s="212"/>
      <c r="DD69" s="5"/>
    </row>
    <row r="70" spans="1:108" ht="45" x14ac:dyDescent="0.2">
      <c r="A70" s="8" t="s">
        <v>365</v>
      </c>
      <c r="B70" s="5"/>
      <c r="C70" s="5" t="s">
        <v>366</v>
      </c>
      <c r="D70" s="415" t="s">
        <v>367</v>
      </c>
      <c r="E70" s="8">
        <v>33.580799999999996</v>
      </c>
      <c r="F70" s="8"/>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212"/>
      <c r="BK70" s="8"/>
      <c r="BL70" s="212"/>
      <c r="BM70" s="212"/>
      <c r="BN70" s="212"/>
      <c r="BO70" s="212"/>
      <c r="BP70" s="212"/>
      <c r="BQ70" s="212"/>
      <c r="BR70" s="212"/>
      <c r="BS70" s="212"/>
      <c r="BT70" s="212"/>
      <c r="BU70" s="212"/>
      <c r="BV70" s="212"/>
      <c r="BW70" s="212"/>
      <c r="BX70" s="212"/>
      <c r="BY70" s="212"/>
      <c r="BZ70" s="212"/>
      <c r="CA70" s="212"/>
      <c r="CB70" s="212"/>
      <c r="CC70" s="212"/>
      <c r="CD70" s="212"/>
      <c r="CE70" s="212"/>
      <c r="CF70" s="212"/>
      <c r="CG70" s="8"/>
      <c r="CH70" s="212"/>
      <c r="CI70" s="212"/>
      <c r="CJ70" s="212"/>
      <c r="CK70" s="212"/>
      <c r="CL70" s="212"/>
      <c r="CM70" s="212"/>
      <c r="CN70" s="212"/>
      <c r="CO70" s="212"/>
      <c r="CP70" s="8"/>
      <c r="CQ70" s="212"/>
      <c r="CR70" s="212"/>
      <c r="CS70" s="212"/>
      <c r="CT70" s="212"/>
      <c r="CU70" s="212"/>
      <c r="CV70" s="212"/>
      <c r="CW70" s="212"/>
      <c r="CX70" s="212"/>
      <c r="CY70" s="8"/>
      <c r="CZ70" s="8"/>
      <c r="DA70" s="8"/>
      <c r="DB70" s="8"/>
      <c r="DC70" s="212"/>
      <c r="DD70" s="5"/>
    </row>
    <row r="71" spans="1:108" ht="45" x14ac:dyDescent="0.2">
      <c r="A71" s="8" t="s">
        <v>368</v>
      </c>
      <c r="B71" s="5"/>
      <c r="C71" s="5" t="s">
        <v>369</v>
      </c>
      <c r="D71" s="415" t="s">
        <v>367</v>
      </c>
      <c r="E71" s="8">
        <v>12.592799999999999</v>
      </c>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212"/>
      <c r="BK71" s="8"/>
      <c r="BL71" s="212"/>
      <c r="BM71" s="212"/>
      <c r="BN71" s="212"/>
      <c r="BO71" s="212"/>
      <c r="BP71" s="212"/>
      <c r="BQ71" s="212"/>
      <c r="BR71" s="212"/>
      <c r="BS71" s="212"/>
      <c r="BT71" s="212"/>
      <c r="BU71" s="212"/>
      <c r="BV71" s="212"/>
      <c r="BW71" s="212"/>
      <c r="BX71" s="212"/>
      <c r="BY71" s="212"/>
      <c r="BZ71" s="212"/>
      <c r="CA71" s="212"/>
      <c r="CB71" s="212"/>
      <c r="CC71" s="212"/>
      <c r="CD71" s="212"/>
      <c r="CE71" s="212"/>
      <c r="CF71" s="212"/>
      <c r="CG71" s="8"/>
      <c r="CH71" s="212"/>
      <c r="CI71" s="212"/>
      <c r="CJ71" s="212"/>
      <c r="CK71" s="212"/>
      <c r="CL71" s="212"/>
      <c r="CM71" s="212"/>
      <c r="CN71" s="212"/>
      <c r="CO71" s="212"/>
      <c r="CP71" s="8"/>
      <c r="CQ71" s="212"/>
      <c r="CR71" s="212"/>
      <c r="CS71" s="212"/>
      <c r="CT71" s="212"/>
      <c r="CU71" s="212"/>
      <c r="CV71" s="212"/>
      <c r="CW71" s="212"/>
      <c r="CX71" s="212"/>
      <c r="CY71" s="8"/>
      <c r="CZ71" s="8"/>
      <c r="DA71" s="8"/>
      <c r="DB71" s="8"/>
      <c r="DC71" s="212"/>
      <c r="DD71" s="5"/>
    </row>
    <row r="72" spans="1:108" ht="45" x14ac:dyDescent="0.2">
      <c r="A72" s="8" t="s">
        <v>370</v>
      </c>
      <c r="B72" s="5"/>
      <c r="C72" s="5" t="s">
        <v>371</v>
      </c>
      <c r="D72" s="415" t="s">
        <v>367</v>
      </c>
      <c r="E72" s="8">
        <v>12.592799999999999</v>
      </c>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212"/>
      <c r="BK72" s="8"/>
      <c r="BL72" s="212"/>
      <c r="BM72" s="212"/>
      <c r="BN72" s="212"/>
      <c r="BO72" s="212"/>
      <c r="BP72" s="212"/>
      <c r="BQ72" s="212"/>
      <c r="BR72" s="212"/>
      <c r="BS72" s="212"/>
      <c r="BT72" s="212"/>
      <c r="BU72" s="212"/>
      <c r="BV72" s="212"/>
      <c r="BW72" s="212"/>
      <c r="BX72" s="212"/>
      <c r="BY72" s="212"/>
      <c r="BZ72" s="212"/>
      <c r="CA72" s="212"/>
      <c r="CB72" s="212"/>
      <c r="CC72" s="212"/>
      <c r="CD72" s="212"/>
      <c r="CE72" s="212"/>
      <c r="CF72" s="212"/>
      <c r="CG72" s="8"/>
      <c r="CH72" s="212"/>
      <c r="CI72" s="212"/>
      <c r="CJ72" s="212"/>
      <c r="CK72" s="212"/>
      <c r="CL72" s="212"/>
      <c r="CM72" s="212"/>
      <c r="CN72" s="212"/>
      <c r="CO72" s="212"/>
      <c r="CP72" s="8"/>
      <c r="CQ72" s="212"/>
      <c r="CR72" s="212"/>
      <c r="CS72" s="212"/>
      <c r="CT72" s="212"/>
      <c r="CU72" s="212"/>
      <c r="CV72" s="212"/>
      <c r="CW72" s="212"/>
      <c r="CX72" s="212"/>
      <c r="CY72" s="8"/>
      <c r="CZ72" s="8"/>
      <c r="DA72" s="8"/>
      <c r="DB72" s="8"/>
      <c r="DC72" s="212"/>
      <c r="DD72" s="5"/>
    </row>
    <row r="73" spans="1:108" ht="45" x14ac:dyDescent="0.2">
      <c r="A73" s="8" t="s">
        <v>372</v>
      </c>
      <c r="B73" s="5"/>
      <c r="C73" s="5" t="s">
        <v>373</v>
      </c>
      <c r="D73" s="415" t="s">
        <v>367</v>
      </c>
      <c r="E73" s="8">
        <v>8.3951999999999991</v>
      </c>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212"/>
      <c r="BK73" s="8"/>
      <c r="BL73" s="212"/>
      <c r="BM73" s="212"/>
      <c r="BN73" s="212"/>
      <c r="BO73" s="212"/>
      <c r="BP73" s="212"/>
      <c r="BQ73" s="212"/>
      <c r="BR73" s="212"/>
      <c r="BS73" s="212"/>
      <c r="BT73" s="212"/>
      <c r="BU73" s="212"/>
      <c r="BV73" s="212"/>
      <c r="BW73" s="212"/>
      <c r="BX73" s="212"/>
      <c r="BY73" s="212"/>
      <c r="BZ73" s="212"/>
      <c r="CA73" s="212"/>
      <c r="CB73" s="212"/>
      <c r="CC73" s="212"/>
      <c r="CD73" s="212"/>
      <c r="CE73" s="212"/>
      <c r="CF73" s="212"/>
      <c r="CG73" s="8"/>
      <c r="CH73" s="212"/>
      <c r="CI73" s="212"/>
      <c r="CJ73" s="212"/>
      <c r="CK73" s="212"/>
      <c r="CL73" s="212"/>
      <c r="CM73" s="212"/>
      <c r="CN73" s="212"/>
      <c r="CO73" s="212"/>
      <c r="CP73" s="8"/>
      <c r="CQ73" s="212"/>
      <c r="CR73" s="212"/>
      <c r="CS73" s="212"/>
      <c r="CT73" s="212"/>
      <c r="CU73" s="212"/>
      <c r="CV73" s="212"/>
      <c r="CW73" s="212"/>
      <c r="CX73" s="212"/>
      <c r="CY73" s="8"/>
      <c r="CZ73" s="8"/>
      <c r="DA73" s="8"/>
      <c r="DB73" s="8"/>
      <c r="DC73" s="212"/>
      <c r="DD73" s="5"/>
    </row>
    <row r="74" spans="1:108" ht="45" x14ac:dyDescent="0.2">
      <c r="A74" s="8" t="s">
        <v>374</v>
      </c>
      <c r="B74" s="5"/>
      <c r="C74" s="5" t="s">
        <v>375</v>
      </c>
      <c r="D74" s="415" t="s">
        <v>367</v>
      </c>
      <c r="E74" s="8">
        <v>34.513599999999997</v>
      </c>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212"/>
      <c r="BK74" s="8"/>
      <c r="BL74" s="212"/>
      <c r="BM74" s="212"/>
      <c r="BN74" s="212"/>
      <c r="BO74" s="212"/>
      <c r="BP74" s="212"/>
      <c r="BQ74" s="212"/>
      <c r="BR74" s="212"/>
      <c r="BS74" s="212"/>
      <c r="BT74" s="212"/>
      <c r="BU74" s="212"/>
      <c r="BV74" s="212"/>
      <c r="BW74" s="212"/>
      <c r="BX74" s="212"/>
      <c r="BY74" s="212"/>
      <c r="BZ74" s="212"/>
      <c r="CA74" s="212"/>
      <c r="CB74" s="212"/>
      <c r="CC74" s="212"/>
      <c r="CD74" s="212"/>
      <c r="CE74" s="212"/>
      <c r="CF74" s="212"/>
      <c r="CG74" s="8"/>
      <c r="CH74" s="212"/>
      <c r="CI74" s="212"/>
      <c r="CJ74" s="212"/>
      <c r="CK74" s="212"/>
      <c r="CL74" s="212"/>
      <c r="CM74" s="212"/>
      <c r="CN74" s="212"/>
      <c r="CO74" s="212"/>
      <c r="CP74" s="8"/>
      <c r="CQ74" s="212"/>
      <c r="CR74" s="212"/>
      <c r="CS74" s="212"/>
      <c r="CT74" s="212"/>
      <c r="CU74" s="212"/>
      <c r="CV74" s="212"/>
      <c r="CW74" s="212"/>
      <c r="CX74" s="212"/>
      <c r="CY74" s="8"/>
      <c r="CZ74" s="8"/>
      <c r="DA74" s="8"/>
      <c r="DB74" s="8"/>
      <c r="DC74" s="212"/>
      <c r="DD74" s="5"/>
    </row>
    <row r="75" spans="1:108" ht="45" x14ac:dyDescent="0.2">
      <c r="A75" s="8" t="s">
        <v>376</v>
      </c>
      <c r="B75" s="5"/>
      <c r="C75" s="5" t="s">
        <v>377</v>
      </c>
      <c r="D75" s="415" t="s">
        <v>378</v>
      </c>
      <c r="E75" s="8">
        <v>29.383199999999999</v>
      </c>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212"/>
      <c r="BK75" s="8"/>
      <c r="BL75" s="212"/>
      <c r="BM75" s="212"/>
      <c r="BN75" s="212"/>
      <c r="BO75" s="212"/>
      <c r="BP75" s="212"/>
      <c r="BQ75" s="212"/>
      <c r="BR75" s="212"/>
      <c r="BS75" s="212"/>
      <c r="BT75" s="212"/>
      <c r="BU75" s="212"/>
      <c r="BV75" s="212"/>
      <c r="BW75" s="212"/>
      <c r="BX75" s="212"/>
      <c r="BY75" s="212"/>
      <c r="BZ75" s="212"/>
      <c r="CA75" s="212"/>
      <c r="CB75" s="212"/>
      <c r="CC75" s="212"/>
      <c r="CD75" s="212"/>
      <c r="CE75" s="212"/>
      <c r="CF75" s="212"/>
      <c r="CG75" s="8"/>
      <c r="CH75" s="212"/>
      <c r="CI75" s="212"/>
      <c r="CJ75" s="212"/>
      <c r="CK75" s="212"/>
      <c r="CL75" s="212"/>
      <c r="CM75" s="212"/>
      <c r="CN75" s="212"/>
      <c r="CO75" s="212"/>
      <c r="CP75" s="8"/>
      <c r="CQ75" s="212"/>
      <c r="CR75" s="212"/>
      <c r="CS75" s="212"/>
      <c r="CT75" s="212"/>
      <c r="CU75" s="212"/>
      <c r="CV75" s="212"/>
      <c r="CW75" s="212"/>
      <c r="CX75" s="212"/>
      <c r="CY75" s="8"/>
      <c r="CZ75" s="8"/>
      <c r="DA75" s="8"/>
      <c r="DB75" s="8"/>
      <c r="DC75" s="212"/>
      <c r="DD75" s="5"/>
    </row>
    <row r="76" spans="1:108" ht="30" x14ac:dyDescent="0.2">
      <c r="A76" s="8" t="s">
        <v>379</v>
      </c>
      <c r="B76" s="5"/>
      <c r="C76" s="5" t="s">
        <v>380</v>
      </c>
      <c r="D76" s="415" t="s">
        <v>381</v>
      </c>
      <c r="E76" s="8">
        <v>12.592799999999999</v>
      </c>
      <c r="F76" s="8"/>
      <c r="G76" s="8"/>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212"/>
      <c r="BK76" s="8"/>
      <c r="BL76" s="212"/>
      <c r="BM76" s="212"/>
      <c r="BN76" s="212"/>
      <c r="BO76" s="212"/>
      <c r="BP76" s="212"/>
      <c r="BQ76" s="212"/>
      <c r="BR76" s="212"/>
      <c r="BS76" s="212"/>
      <c r="BT76" s="212"/>
      <c r="BU76" s="212"/>
      <c r="BV76" s="212"/>
      <c r="BW76" s="212"/>
      <c r="BX76" s="212"/>
      <c r="BY76" s="212"/>
      <c r="BZ76" s="212"/>
      <c r="CA76" s="212"/>
      <c r="CB76" s="212"/>
      <c r="CC76" s="212"/>
      <c r="CD76" s="212"/>
      <c r="CE76" s="212"/>
      <c r="CF76" s="212"/>
      <c r="CG76" s="8"/>
      <c r="CH76" s="212"/>
      <c r="CI76" s="212"/>
      <c r="CJ76" s="212"/>
      <c r="CK76" s="212"/>
      <c r="CL76" s="212"/>
      <c r="CM76" s="212"/>
      <c r="CN76" s="212"/>
      <c r="CO76" s="212"/>
      <c r="CP76" s="8"/>
      <c r="CQ76" s="212"/>
      <c r="CR76" s="212"/>
      <c r="CS76" s="212"/>
      <c r="CT76" s="212"/>
      <c r="CU76" s="212"/>
      <c r="CV76" s="212"/>
      <c r="CW76" s="212"/>
      <c r="CX76" s="212"/>
      <c r="CY76" s="8"/>
      <c r="CZ76" s="8"/>
      <c r="DA76" s="8"/>
      <c r="DB76" s="8"/>
      <c r="DC76" s="212"/>
      <c r="DD76" s="5"/>
    </row>
    <row r="77" spans="1:108" ht="30" x14ac:dyDescent="0.2">
      <c r="A77" s="8" t="s">
        <v>382</v>
      </c>
      <c r="B77" s="5"/>
      <c r="C77" s="5" t="s">
        <v>383</v>
      </c>
      <c r="D77" s="415" t="s">
        <v>381</v>
      </c>
      <c r="E77" s="8">
        <v>12.592799999999999</v>
      </c>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212"/>
      <c r="BK77" s="8"/>
      <c r="BL77" s="212"/>
      <c r="BM77" s="212"/>
      <c r="BN77" s="212"/>
      <c r="BO77" s="212"/>
      <c r="BP77" s="212"/>
      <c r="BQ77" s="212"/>
      <c r="BR77" s="212"/>
      <c r="BS77" s="212"/>
      <c r="BT77" s="212"/>
      <c r="BU77" s="212"/>
      <c r="BV77" s="212"/>
      <c r="BW77" s="212"/>
      <c r="BX77" s="212"/>
      <c r="BY77" s="212"/>
      <c r="BZ77" s="212"/>
      <c r="CA77" s="212"/>
      <c r="CB77" s="212"/>
      <c r="CC77" s="212"/>
      <c r="CD77" s="212"/>
      <c r="CE77" s="212"/>
      <c r="CF77" s="212"/>
      <c r="CG77" s="8"/>
      <c r="CH77" s="212"/>
      <c r="CI77" s="212"/>
      <c r="CJ77" s="212"/>
      <c r="CK77" s="212"/>
      <c r="CL77" s="212"/>
      <c r="CM77" s="212"/>
      <c r="CN77" s="212"/>
      <c r="CO77" s="212"/>
      <c r="CP77" s="8"/>
      <c r="CQ77" s="212"/>
      <c r="CR77" s="212"/>
      <c r="CS77" s="212"/>
      <c r="CT77" s="212"/>
      <c r="CU77" s="212"/>
      <c r="CV77" s="212"/>
      <c r="CW77" s="212"/>
      <c r="CX77" s="212"/>
      <c r="CY77" s="8"/>
      <c r="CZ77" s="8"/>
      <c r="DA77" s="8"/>
      <c r="DB77" s="8"/>
      <c r="DC77" s="212"/>
      <c r="DD77" s="5"/>
    </row>
    <row r="78" spans="1:108" ht="30" x14ac:dyDescent="0.2">
      <c r="A78" s="8" t="s">
        <v>384</v>
      </c>
      <c r="B78" s="5"/>
      <c r="C78" s="5" t="s">
        <v>385</v>
      </c>
      <c r="D78" s="415" t="s">
        <v>381</v>
      </c>
      <c r="E78" s="8">
        <v>12.592799999999999</v>
      </c>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212"/>
      <c r="BK78" s="8"/>
      <c r="BL78" s="212"/>
      <c r="BM78" s="212"/>
      <c r="BN78" s="212"/>
      <c r="BO78" s="212"/>
      <c r="BP78" s="212"/>
      <c r="BQ78" s="212"/>
      <c r="BR78" s="212"/>
      <c r="BS78" s="212"/>
      <c r="BT78" s="212"/>
      <c r="BU78" s="212"/>
      <c r="BV78" s="212"/>
      <c r="BW78" s="212"/>
      <c r="BX78" s="212"/>
      <c r="BY78" s="212"/>
      <c r="BZ78" s="212"/>
      <c r="CA78" s="212"/>
      <c r="CB78" s="212"/>
      <c r="CC78" s="212"/>
      <c r="CD78" s="212"/>
      <c r="CE78" s="212"/>
      <c r="CF78" s="212"/>
      <c r="CG78" s="8"/>
      <c r="CH78" s="212"/>
      <c r="CI78" s="212"/>
      <c r="CJ78" s="212"/>
      <c r="CK78" s="212"/>
      <c r="CL78" s="212"/>
      <c r="CM78" s="212"/>
      <c r="CN78" s="212"/>
      <c r="CO78" s="212"/>
      <c r="CP78" s="8"/>
      <c r="CQ78" s="212"/>
      <c r="CR78" s="212"/>
      <c r="CS78" s="212"/>
      <c r="CT78" s="212"/>
      <c r="CU78" s="212"/>
      <c r="CV78" s="212"/>
      <c r="CW78" s="212"/>
      <c r="CX78" s="212"/>
      <c r="CY78" s="8"/>
      <c r="CZ78" s="8"/>
      <c r="DA78" s="8"/>
      <c r="DB78" s="8"/>
      <c r="DC78" s="212"/>
      <c r="DD78" s="5"/>
    </row>
    <row r="79" spans="1:108" ht="30" x14ac:dyDescent="0.2">
      <c r="A79" s="8" t="s">
        <v>386</v>
      </c>
      <c r="B79" s="5"/>
      <c r="C79" s="5" t="s">
        <v>387</v>
      </c>
      <c r="D79" s="415" t="s">
        <v>381</v>
      </c>
      <c r="E79" s="8">
        <v>8.3951999999999991</v>
      </c>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212"/>
      <c r="BK79" s="8"/>
      <c r="BL79" s="212"/>
      <c r="BM79" s="212"/>
      <c r="BN79" s="212"/>
      <c r="BO79" s="212"/>
      <c r="BP79" s="212"/>
      <c r="BQ79" s="212"/>
      <c r="BR79" s="212"/>
      <c r="BS79" s="212"/>
      <c r="BT79" s="212"/>
      <c r="BU79" s="212"/>
      <c r="BV79" s="212"/>
      <c r="BW79" s="212"/>
      <c r="BX79" s="212"/>
      <c r="BY79" s="212"/>
      <c r="BZ79" s="212"/>
      <c r="CA79" s="212"/>
      <c r="CB79" s="212"/>
      <c r="CC79" s="212"/>
      <c r="CD79" s="212"/>
      <c r="CE79" s="212"/>
      <c r="CF79" s="212"/>
      <c r="CG79" s="8"/>
      <c r="CH79" s="212"/>
      <c r="CI79" s="212"/>
      <c r="CJ79" s="212"/>
      <c r="CK79" s="212"/>
      <c r="CL79" s="212"/>
      <c r="CM79" s="212"/>
      <c r="CN79" s="212"/>
      <c r="CO79" s="212"/>
      <c r="CP79" s="8"/>
      <c r="CQ79" s="212"/>
      <c r="CR79" s="212"/>
      <c r="CS79" s="212"/>
      <c r="CT79" s="212"/>
      <c r="CU79" s="212"/>
      <c r="CV79" s="212"/>
      <c r="CW79" s="212"/>
      <c r="CX79" s="212"/>
      <c r="CY79" s="8"/>
      <c r="CZ79" s="8"/>
      <c r="DA79" s="8"/>
      <c r="DB79" s="8"/>
      <c r="DC79" s="212"/>
      <c r="DD79" s="5"/>
    </row>
    <row r="80" spans="1:108" ht="30" x14ac:dyDescent="0.2">
      <c r="A80" s="8" t="s">
        <v>388</v>
      </c>
      <c r="B80" s="5"/>
      <c r="C80" s="5" t="s">
        <v>389</v>
      </c>
      <c r="D80" s="415" t="s">
        <v>390</v>
      </c>
      <c r="E80" s="8">
        <v>25.185599999999997</v>
      </c>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212"/>
      <c r="BK80" s="8"/>
      <c r="BL80" s="212"/>
      <c r="BM80" s="212"/>
      <c r="BN80" s="212"/>
      <c r="BO80" s="212"/>
      <c r="BP80" s="212"/>
      <c r="BQ80" s="212"/>
      <c r="BR80" s="212"/>
      <c r="BS80" s="212"/>
      <c r="BT80" s="212"/>
      <c r="BU80" s="212"/>
      <c r="BV80" s="212"/>
      <c r="BW80" s="212"/>
      <c r="BX80" s="212"/>
      <c r="BY80" s="212"/>
      <c r="BZ80" s="212"/>
      <c r="CA80" s="212"/>
      <c r="CB80" s="212"/>
      <c r="CC80" s="212"/>
      <c r="CD80" s="212"/>
      <c r="CE80" s="212"/>
      <c r="CF80" s="212"/>
      <c r="CG80" s="8"/>
      <c r="CH80" s="212"/>
      <c r="CI80" s="212"/>
      <c r="CJ80" s="212"/>
      <c r="CK80" s="212"/>
      <c r="CL80" s="212"/>
      <c r="CM80" s="212"/>
      <c r="CN80" s="212"/>
      <c r="CO80" s="212"/>
      <c r="CP80" s="8"/>
      <c r="CQ80" s="212"/>
      <c r="CR80" s="212"/>
      <c r="CS80" s="212"/>
      <c r="CT80" s="212"/>
      <c r="CU80" s="212"/>
      <c r="CV80" s="212"/>
      <c r="CW80" s="212"/>
      <c r="CX80" s="212"/>
      <c r="CY80" s="8"/>
      <c r="CZ80" s="8"/>
      <c r="DA80" s="8"/>
      <c r="DB80" s="8"/>
      <c r="DC80" s="212"/>
      <c r="DD80" s="5"/>
    </row>
    <row r="81" spans="1:108" ht="30" x14ac:dyDescent="0.2">
      <c r="A81" s="8" t="s">
        <v>391</v>
      </c>
      <c r="B81" s="5"/>
      <c r="C81" s="5" t="s">
        <v>392</v>
      </c>
      <c r="D81" s="415" t="s">
        <v>393</v>
      </c>
      <c r="E81" s="8">
        <v>33.580799999999996</v>
      </c>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212"/>
      <c r="BK81" s="8"/>
      <c r="BL81" s="212"/>
      <c r="BM81" s="212"/>
      <c r="BN81" s="212"/>
      <c r="BO81" s="212"/>
      <c r="BP81" s="212"/>
      <c r="BQ81" s="212"/>
      <c r="BR81" s="212"/>
      <c r="BS81" s="212"/>
      <c r="BT81" s="212"/>
      <c r="BU81" s="212"/>
      <c r="BV81" s="212"/>
      <c r="BW81" s="212"/>
      <c r="BX81" s="212"/>
      <c r="BY81" s="212"/>
      <c r="BZ81" s="212"/>
      <c r="CA81" s="212"/>
      <c r="CB81" s="212"/>
      <c r="CC81" s="212"/>
      <c r="CD81" s="212"/>
      <c r="CE81" s="212"/>
      <c r="CF81" s="212"/>
      <c r="CG81" s="8"/>
      <c r="CH81" s="212"/>
      <c r="CI81" s="212"/>
      <c r="CJ81" s="212"/>
      <c r="CK81" s="212"/>
      <c r="CL81" s="212"/>
      <c r="CM81" s="212"/>
      <c r="CN81" s="212"/>
      <c r="CO81" s="212"/>
      <c r="CP81" s="8"/>
      <c r="CQ81" s="212"/>
      <c r="CR81" s="212"/>
      <c r="CS81" s="212"/>
      <c r="CT81" s="212"/>
      <c r="CU81" s="212"/>
      <c r="CV81" s="212"/>
      <c r="CW81" s="212"/>
      <c r="CX81" s="212"/>
      <c r="CY81" s="8"/>
      <c r="CZ81" s="8"/>
      <c r="DA81" s="8"/>
      <c r="DB81" s="8"/>
      <c r="DC81" s="212"/>
      <c r="DD81" s="5"/>
    </row>
    <row r="82" spans="1:108" ht="30" x14ac:dyDescent="0.2">
      <c r="A82" s="8" t="s">
        <v>394</v>
      </c>
      <c r="B82" s="5"/>
      <c r="C82" s="5" t="s">
        <v>395</v>
      </c>
      <c r="D82" s="415" t="s">
        <v>393</v>
      </c>
      <c r="E82" s="8">
        <v>33.580799999999996</v>
      </c>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212"/>
      <c r="BK82" s="8"/>
      <c r="BL82" s="212"/>
      <c r="BM82" s="212"/>
      <c r="BN82" s="212"/>
      <c r="BO82" s="212"/>
      <c r="BP82" s="212"/>
      <c r="BQ82" s="212"/>
      <c r="BR82" s="212"/>
      <c r="BS82" s="212"/>
      <c r="BT82" s="212"/>
      <c r="BU82" s="212"/>
      <c r="BV82" s="212"/>
      <c r="BW82" s="212"/>
      <c r="BX82" s="212"/>
      <c r="BY82" s="212"/>
      <c r="BZ82" s="212"/>
      <c r="CA82" s="212"/>
      <c r="CB82" s="212"/>
      <c r="CC82" s="212"/>
      <c r="CD82" s="212"/>
      <c r="CE82" s="212"/>
      <c r="CF82" s="212"/>
      <c r="CG82" s="8"/>
      <c r="CH82" s="212"/>
      <c r="CI82" s="212"/>
      <c r="CJ82" s="212"/>
      <c r="CK82" s="212"/>
      <c r="CL82" s="212"/>
      <c r="CM82" s="212"/>
      <c r="CN82" s="212"/>
      <c r="CO82" s="212"/>
      <c r="CP82" s="8"/>
      <c r="CQ82" s="212"/>
      <c r="CR82" s="212"/>
      <c r="CS82" s="212"/>
      <c r="CT82" s="212"/>
      <c r="CU82" s="212"/>
      <c r="CV82" s="212"/>
      <c r="CW82" s="212"/>
      <c r="CX82" s="212"/>
      <c r="CY82" s="8"/>
      <c r="CZ82" s="8"/>
      <c r="DA82" s="8"/>
      <c r="DB82" s="8"/>
      <c r="DC82" s="212"/>
      <c r="DD82" s="5"/>
    </row>
    <row r="83" spans="1:108" ht="30" x14ac:dyDescent="0.2">
      <c r="A83" s="8" t="s">
        <v>396</v>
      </c>
      <c r="B83" s="5"/>
      <c r="C83" s="5" t="s">
        <v>397</v>
      </c>
      <c r="D83" s="415" t="s">
        <v>398</v>
      </c>
      <c r="E83" s="8">
        <v>16.790399999999998</v>
      </c>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212"/>
      <c r="BK83" s="8"/>
      <c r="BL83" s="212"/>
      <c r="BM83" s="212"/>
      <c r="BN83" s="212"/>
      <c r="BO83" s="212"/>
      <c r="BP83" s="212"/>
      <c r="BQ83" s="212"/>
      <c r="BR83" s="212"/>
      <c r="BS83" s="212"/>
      <c r="BT83" s="212"/>
      <c r="BU83" s="212"/>
      <c r="BV83" s="212"/>
      <c r="BW83" s="212"/>
      <c r="BX83" s="212"/>
      <c r="BY83" s="212"/>
      <c r="BZ83" s="212"/>
      <c r="CA83" s="212"/>
      <c r="CB83" s="212"/>
      <c r="CC83" s="212"/>
      <c r="CD83" s="212"/>
      <c r="CE83" s="212"/>
      <c r="CF83" s="212"/>
      <c r="CG83" s="8"/>
      <c r="CH83" s="212"/>
      <c r="CI83" s="212"/>
      <c r="CJ83" s="212"/>
      <c r="CK83" s="212"/>
      <c r="CL83" s="212"/>
      <c r="CM83" s="212"/>
      <c r="CN83" s="212"/>
      <c r="CO83" s="212"/>
      <c r="CP83" s="8"/>
      <c r="CQ83" s="212"/>
      <c r="CR83" s="212"/>
      <c r="CS83" s="212"/>
      <c r="CT83" s="212"/>
      <c r="CU83" s="212"/>
      <c r="CV83" s="212"/>
      <c r="CW83" s="212"/>
      <c r="CX83" s="212"/>
      <c r="CY83" s="8"/>
      <c r="CZ83" s="8"/>
      <c r="DA83" s="8"/>
      <c r="DB83" s="8"/>
      <c r="DC83" s="212"/>
      <c r="DD83" s="5"/>
    </row>
    <row r="84" spans="1:108" ht="45" x14ac:dyDescent="0.2">
      <c r="A84" s="8" t="s">
        <v>399</v>
      </c>
      <c r="B84" s="5"/>
      <c r="C84" s="5" t="s">
        <v>400</v>
      </c>
      <c r="D84" s="415" t="s">
        <v>401</v>
      </c>
      <c r="E84" s="8">
        <v>75.556799999999996</v>
      </c>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212"/>
      <c r="BK84" s="8"/>
      <c r="BL84" s="212"/>
      <c r="BM84" s="212"/>
      <c r="BN84" s="212"/>
      <c r="BO84" s="212"/>
      <c r="BP84" s="212"/>
      <c r="BQ84" s="212"/>
      <c r="BR84" s="212"/>
      <c r="BS84" s="212"/>
      <c r="BT84" s="212"/>
      <c r="BU84" s="212"/>
      <c r="BV84" s="212"/>
      <c r="BW84" s="212"/>
      <c r="BX84" s="212"/>
      <c r="BY84" s="212"/>
      <c r="BZ84" s="212"/>
      <c r="CA84" s="212"/>
      <c r="CB84" s="212"/>
      <c r="CC84" s="212"/>
      <c r="CD84" s="212"/>
      <c r="CE84" s="212"/>
      <c r="CF84" s="212"/>
      <c r="CG84" s="8"/>
      <c r="CH84" s="212"/>
      <c r="CI84" s="212"/>
      <c r="CJ84" s="212"/>
      <c r="CK84" s="212"/>
      <c r="CL84" s="212"/>
      <c r="CM84" s="212"/>
      <c r="CN84" s="212"/>
      <c r="CO84" s="212"/>
      <c r="CP84" s="8"/>
      <c r="CQ84" s="212"/>
      <c r="CR84" s="212"/>
      <c r="CS84" s="212"/>
      <c r="CT84" s="212"/>
      <c r="CU84" s="212"/>
      <c r="CV84" s="212"/>
      <c r="CW84" s="212"/>
      <c r="CX84" s="212"/>
      <c r="CY84" s="8"/>
      <c r="CZ84" s="8"/>
      <c r="DA84" s="8"/>
      <c r="DB84" s="8"/>
      <c r="DC84" s="212"/>
      <c r="DD84" s="5"/>
    </row>
    <row r="85" spans="1:108" ht="45" x14ac:dyDescent="0.2">
      <c r="A85" s="8" t="s">
        <v>402</v>
      </c>
      <c r="B85" s="5"/>
      <c r="C85" s="5" t="s">
        <v>403</v>
      </c>
      <c r="D85" s="415" t="s">
        <v>404</v>
      </c>
      <c r="E85" s="8">
        <v>29.383199999999999</v>
      </c>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212"/>
      <c r="BK85" s="8"/>
      <c r="BL85" s="212"/>
      <c r="BM85" s="212"/>
      <c r="BN85" s="212"/>
      <c r="BO85" s="212"/>
      <c r="BP85" s="212"/>
      <c r="BQ85" s="212"/>
      <c r="BR85" s="212"/>
      <c r="BS85" s="212"/>
      <c r="BT85" s="212"/>
      <c r="BU85" s="212"/>
      <c r="BV85" s="212"/>
      <c r="BW85" s="212"/>
      <c r="BX85" s="212"/>
      <c r="BY85" s="212"/>
      <c r="BZ85" s="212"/>
      <c r="CA85" s="212"/>
      <c r="CB85" s="212"/>
      <c r="CC85" s="212"/>
      <c r="CD85" s="212"/>
      <c r="CE85" s="212"/>
      <c r="CF85" s="212"/>
      <c r="CG85" s="8"/>
      <c r="CH85" s="212"/>
      <c r="CI85" s="212"/>
      <c r="CJ85" s="212"/>
      <c r="CK85" s="212"/>
      <c r="CL85" s="212"/>
      <c r="CM85" s="212"/>
      <c r="CN85" s="212"/>
      <c r="CO85" s="212"/>
      <c r="CP85" s="8"/>
      <c r="CQ85" s="212"/>
      <c r="CR85" s="212"/>
      <c r="CS85" s="212"/>
      <c r="CT85" s="212"/>
      <c r="CU85" s="212"/>
      <c r="CV85" s="212"/>
      <c r="CW85" s="212"/>
      <c r="CX85" s="212"/>
      <c r="CY85" s="8"/>
      <c r="CZ85" s="8"/>
      <c r="DA85" s="8"/>
      <c r="DB85" s="8"/>
      <c r="DC85" s="212"/>
      <c r="DD85" s="5"/>
    </row>
    <row r="86" spans="1:108" ht="30" x14ac:dyDescent="0.2">
      <c r="A86" s="8" t="s">
        <v>405</v>
      </c>
      <c r="B86" s="5"/>
      <c r="C86" s="5" t="s">
        <v>406</v>
      </c>
      <c r="D86" s="415" t="s">
        <v>407</v>
      </c>
      <c r="E86" s="8">
        <v>25.185599999999997</v>
      </c>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212"/>
      <c r="BK86" s="8"/>
      <c r="BL86" s="212"/>
      <c r="BM86" s="212"/>
      <c r="BN86" s="212"/>
      <c r="BO86" s="212"/>
      <c r="BP86" s="212"/>
      <c r="BQ86" s="212"/>
      <c r="BR86" s="212"/>
      <c r="BS86" s="212"/>
      <c r="BT86" s="212"/>
      <c r="BU86" s="212"/>
      <c r="BV86" s="212"/>
      <c r="BW86" s="212"/>
      <c r="BX86" s="212"/>
      <c r="BY86" s="212"/>
      <c r="BZ86" s="212"/>
      <c r="CA86" s="212"/>
      <c r="CB86" s="212"/>
      <c r="CC86" s="212"/>
      <c r="CD86" s="212"/>
      <c r="CE86" s="212"/>
      <c r="CF86" s="212"/>
      <c r="CG86" s="8"/>
      <c r="CH86" s="212"/>
      <c r="CI86" s="212"/>
      <c r="CJ86" s="212"/>
      <c r="CK86" s="212"/>
      <c r="CL86" s="212"/>
      <c r="CM86" s="212"/>
      <c r="CN86" s="212"/>
      <c r="CO86" s="212"/>
      <c r="CP86" s="8"/>
      <c r="CQ86" s="212"/>
      <c r="CR86" s="212"/>
      <c r="CS86" s="212"/>
      <c r="CT86" s="212"/>
      <c r="CU86" s="212"/>
      <c r="CV86" s="212"/>
      <c r="CW86" s="212"/>
      <c r="CX86" s="212"/>
      <c r="CY86" s="8"/>
      <c r="CZ86" s="8"/>
      <c r="DA86" s="8"/>
      <c r="DB86" s="8"/>
      <c r="DC86" s="212"/>
      <c r="DD86" s="5"/>
    </row>
    <row r="87" spans="1:108" ht="30" x14ac:dyDescent="0.2">
      <c r="A87" s="8" t="s">
        <v>408</v>
      </c>
      <c r="B87" s="5"/>
      <c r="C87" s="5" t="s">
        <v>409</v>
      </c>
      <c r="D87" s="415" t="s">
        <v>410</v>
      </c>
      <c r="E87" s="8">
        <v>16.790399999999998</v>
      </c>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212"/>
      <c r="BK87" s="8"/>
      <c r="BL87" s="212"/>
      <c r="BM87" s="212"/>
      <c r="BN87" s="212"/>
      <c r="BO87" s="212"/>
      <c r="BP87" s="212"/>
      <c r="BQ87" s="212"/>
      <c r="BR87" s="212"/>
      <c r="BS87" s="212"/>
      <c r="BT87" s="212"/>
      <c r="BU87" s="212"/>
      <c r="BV87" s="212"/>
      <c r="BW87" s="212"/>
      <c r="BX87" s="212"/>
      <c r="BY87" s="212"/>
      <c r="BZ87" s="212"/>
      <c r="CA87" s="212"/>
      <c r="CB87" s="212"/>
      <c r="CC87" s="212"/>
      <c r="CD87" s="212"/>
      <c r="CE87" s="212"/>
      <c r="CF87" s="212"/>
      <c r="CG87" s="8"/>
      <c r="CH87" s="212"/>
      <c r="CI87" s="212"/>
      <c r="CJ87" s="212"/>
      <c r="CK87" s="212"/>
      <c r="CL87" s="212"/>
      <c r="CM87" s="212"/>
      <c r="CN87" s="212"/>
      <c r="CO87" s="212"/>
      <c r="CP87" s="8"/>
      <c r="CQ87" s="212"/>
      <c r="CR87" s="212"/>
      <c r="CS87" s="212"/>
      <c r="CT87" s="212"/>
      <c r="CU87" s="212"/>
      <c r="CV87" s="212"/>
      <c r="CW87" s="212"/>
      <c r="CX87" s="212"/>
      <c r="CY87" s="8"/>
      <c r="CZ87" s="8"/>
      <c r="DA87" s="8"/>
      <c r="DB87" s="8"/>
      <c r="DC87" s="212"/>
      <c r="DD87" s="5"/>
    </row>
    <row r="88" spans="1:108" ht="30" x14ac:dyDescent="0.2">
      <c r="A88" s="8" t="s">
        <v>411</v>
      </c>
      <c r="B88" s="5"/>
      <c r="C88" s="5" t="s">
        <v>412</v>
      </c>
      <c r="D88" s="415" t="s">
        <v>413</v>
      </c>
      <c r="E88" s="8">
        <v>12.592799999999999</v>
      </c>
      <c r="F88" s="8"/>
      <c r="G88" s="8"/>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212"/>
      <c r="BK88" s="8"/>
      <c r="BL88" s="212"/>
      <c r="BM88" s="212"/>
      <c r="BN88" s="212"/>
      <c r="BO88" s="212"/>
      <c r="BP88" s="212"/>
      <c r="BQ88" s="212"/>
      <c r="BR88" s="212"/>
      <c r="BS88" s="212"/>
      <c r="BT88" s="212"/>
      <c r="BU88" s="212"/>
      <c r="BV88" s="212"/>
      <c r="BW88" s="212"/>
      <c r="BX88" s="212"/>
      <c r="BY88" s="212"/>
      <c r="BZ88" s="212"/>
      <c r="CA88" s="212"/>
      <c r="CB88" s="212"/>
      <c r="CC88" s="212"/>
      <c r="CD88" s="212"/>
      <c r="CE88" s="212"/>
      <c r="CF88" s="212"/>
      <c r="CG88" s="8"/>
      <c r="CH88" s="212"/>
      <c r="CI88" s="212"/>
      <c r="CJ88" s="212"/>
      <c r="CK88" s="212"/>
      <c r="CL88" s="212"/>
      <c r="CM88" s="212"/>
      <c r="CN88" s="212"/>
      <c r="CO88" s="212"/>
      <c r="CP88" s="8"/>
      <c r="CQ88" s="212"/>
      <c r="CR88" s="212"/>
      <c r="CS88" s="212"/>
      <c r="CT88" s="212"/>
      <c r="CU88" s="212"/>
      <c r="CV88" s="212"/>
      <c r="CW88" s="212"/>
      <c r="CX88" s="212"/>
      <c r="CY88" s="8"/>
      <c r="CZ88" s="8"/>
      <c r="DA88" s="8"/>
      <c r="DB88" s="8"/>
      <c r="DC88" s="212"/>
      <c r="DD88" s="5"/>
    </row>
    <row r="89" spans="1:108" ht="30" x14ac:dyDescent="0.2">
      <c r="A89" s="8" t="s">
        <v>414</v>
      </c>
      <c r="B89" s="5"/>
      <c r="C89" s="5" t="s">
        <v>415</v>
      </c>
      <c r="D89" s="415" t="s">
        <v>413</v>
      </c>
      <c r="E89" s="8">
        <v>9.3279999999999994</v>
      </c>
      <c r="F89" s="8"/>
      <c r="G89" s="8"/>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212"/>
      <c r="BK89" s="8"/>
      <c r="BL89" s="212"/>
      <c r="BM89" s="212"/>
      <c r="BN89" s="212"/>
      <c r="BO89" s="212"/>
      <c r="BP89" s="212"/>
      <c r="BQ89" s="212"/>
      <c r="BR89" s="212"/>
      <c r="BS89" s="212"/>
      <c r="BT89" s="212"/>
      <c r="BU89" s="212"/>
      <c r="BV89" s="212"/>
      <c r="BW89" s="212"/>
      <c r="BX89" s="212"/>
      <c r="BY89" s="212"/>
      <c r="BZ89" s="212"/>
      <c r="CA89" s="212"/>
      <c r="CB89" s="212"/>
      <c r="CC89" s="212"/>
      <c r="CD89" s="212"/>
      <c r="CE89" s="212"/>
      <c r="CF89" s="212"/>
      <c r="CG89" s="8"/>
      <c r="CH89" s="212"/>
      <c r="CI89" s="212"/>
      <c r="CJ89" s="212"/>
      <c r="CK89" s="212"/>
      <c r="CL89" s="212"/>
      <c r="CM89" s="212"/>
      <c r="CN89" s="212"/>
      <c r="CO89" s="212"/>
      <c r="CP89" s="8"/>
      <c r="CQ89" s="212"/>
      <c r="CR89" s="212"/>
      <c r="CS89" s="212"/>
      <c r="CT89" s="212"/>
      <c r="CU89" s="212"/>
      <c r="CV89" s="212"/>
      <c r="CW89" s="212"/>
      <c r="CX89" s="212"/>
      <c r="CY89" s="8"/>
      <c r="CZ89" s="8"/>
      <c r="DA89" s="8"/>
      <c r="DB89" s="8"/>
      <c r="DC89" s="212"/>
      <c r="DD89" s="5"/>
    </row>
    <row r="90" spans="1:108" ht="30" x14ac:dyDescent="0.2">
      <c r="A90" s="8" t="s">
        <v>416</v>
      </c>
      <c r="B90" s="5"/>
      <c r="C90" s="5" t="s">
        <v>417</v>
      </c>
      <c r="D90" s="415" t="s">
        <v>413</v>
      </c>
      <c r="E90" s="8">
        <v>13.991999999999999</v>
      </c>
      <c r="F90" s="8"/>
      <c r="G90" s="8"/>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212"/>
      <c r="BK90" s="8"/>
      <c r="BL90" s="212"/>
      <c r="BM90" s="212"/>
      <c r="BN90" s="212"/>
      <c r="BO90" s="212"/>
      <c r="BP90" s="212"/>
      <c r="BQ90" s="212"/>
      <c r="BR90" s="212"/>
      <c r="BS90" s="212"/>
      <c r="BT90" s="212"/>
      <c r="BU90" s="212"/>
      <c r="BV90" s="212"/>
      <c r="BW90" s="212"/>
      <c r="BX90" s="212"/>
      <c r="BY90" s="212"/>
      <c r="BZ90" s="212"/>
      <c r="CA90" s="212"/>
      <c r="CB90" s="212"/>
      <c r="CC90" s="212"/>
      <c r="CD90" s="212"/>
      <c r="CE90" s="212"/>
      <c r="CF90" s="212"/>
      <c r="CG90" s="8"/>
      <c r="CH90" s="212"/>
      <c r="CI90" s="212"/>
      <c r="CJ90" s="212"/>
      <c r="CK90" s="212"/>
      <c r="CL90" s="212"/>
      <c r="CM90" s="212"/>
      <c r="CN90" s="212"/>
      <c r="CO90" s="212"/>
      <c r="CP90" s="8"/>
      <c r="CQ90" s="212"/>
      <c r="CR90" s="212"/>
      <c r="CS90" s="212"/>
      <c r="CT90" s="212"/>
      <c r="CU90" s="212"/>
      <c r="CV90" s="212"/>
      <c r="CW90" s="212"/>
      <c r="CX90" s="212"/>
      <c r="CY90" s="8"/>
      <c r="CZ90" s="8"/>
      <c r="DA90" s="8"/>
      <c r="DB90" s="8"/>
      <c r="DC90" s="212"/>
      <c r="DD90" s="5"/>
    </row>
    <row r="91" spans="1:108" ht="45" x14ac:dyDescent="0.2">
      <c r="A91" s="8" t="s">
        <v>418</v>
      </c>
      <c r="B91" s="5"/>
      <c r="C91" s="5" t="s">
        <v>419</v>
      </c>
      <c r="D91" s="415" t="s">
        <v>420</v>
      </c>
      <c r="E91" s="8">
        <v>11.66</v>
      </c>
      <c r="F91" s="8"/>
      <c r="G91" s="8"/>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212"/>
      <c r="BK91" s="8"/>
      <c r="BL91" s="212"/>
      <c r="BM91" s="212"/>
      <c r="BN91" s="212"/>
      <c r="BO91" s="212"/>
      <c r="BP91" s="212"/>
      <c r="BQ91" s="212"/>
      <c r="BR91" s="212"/>
      <c r="BS91" s="212"/>
      <c r="BT91" s="212"/>
      <c r="BU91" s="212"/>
      <c r="BV91" s="212"/>
      <c r="BW91" s="212"/>
      <c r="BX91" s="212"/>
      <c r="BY91" s="212"/>
      <c r="BZ91" s="212"/>
      <c r="CA91" s="212"/>
      <c r="CB91" s="212"/>
      <c r="CC91" s="212"/>
      <c r="CD91" s="212"/>
      <c r="CE91" s="212"/>
      <c r="CF91" s="212"/>
      <c r="CG91" s="8"/>
      <c r="CH91" s="212"/>
      <c r="CI91" s="212"/>
      <c r="CJ91" s="212"/>
      <c r="CK91" s="212"/>
      <c r="CL91" s="212"/>
      <c r="CM91" s="212"/>
      <c r="CN91" s="212"/>
      <c r="CO91" s="212"/>
      <c r="CP91" s="8"/>
      <c r="CQ91" s="212"/>
      <c r="CR91" s="212"/>
      <c r="CS91" s="212"/>
      <c r="CT91" s="212"/>
      <c r="CU91" s="212"/>
      <c r="CV91" s="212"/>
      <c r="CW91" s="212"/>
      <c r="CX91" s="212"/>
      <c r="CY91" s="8"/>
      <c r="CZ91" s="8"/>
      <c r="DA91" s="8"/>
      <c r="DB91" s="8"/>
      <c r="DC91" s="212"/>
      <c r="DD91" s="5"/>
    </row>
    <row r="92" spans="1:108" ht="45" x14ac:dyDescent="0.2">
      <c r="A92" s="8" t="s">
        <v>421</v>
      </c>
      <c r="B92" s="5"/>
      <c r="C92" s="5" t="s">
        <v>422</v>
      </c>
      <c r="D92" s="415" t="s">
        <v>420</v>
      </c>
      <c r="E92" s="8">
        <v>30.315999999999999</v>
      </c>
      <c r="F92" s="8"/>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212"/>
      <c r="BK92" s="8"/>
      <c r="BL92" s="212"/>
      <c r="BM92" s="212"/>
      <c r="BN92" s="212"/>
      <c r="BO92" s="212"/>
      <c r="BP92" s="212"/>
      <c r="BQ92" s="212"/>
      <c r="BR92" s="212"/>
      <c r="BS92" s="212"/>
      <c r="BT92" s="212"/>
      <c r="BU92" s="212"/>
      <c r="BV92" s="212"/>
      <c r="BW92" s="212"/>
      <c r="BX92" s="212"/>
      <c r="BY92" s="212"/>
      <c r="BZ92" s="212"/>
      <c r="CA92" s="212"/>
      <c r="CB92" s="212"/>
      <c r="CC92" s="212"/>
      <c r="CD92" s="212"/>
      <c r="CE92" s="212"/>
      <c r="CF92" s="212"/>
      <c r="CG92" s="8"/>
      <c r="CH92" s="212"/>
      <c r="CI92" s="212"/>
      <c r="CJ92" s="212"/>
      <c r="CK92" s="212"/>
      <c r="CL92" s="212"/>
      <c r="CM92" s="212"/>
      <c r="CN92" s="212"/>
      <c r="CO92" s="212"/>
      <c r="CP92" s="8"/>
      <c r="CQ92" s="212"/>
      <c r="CR92" s="212"/>
      <c r="CS92" s="212"/>
      <c r="CT92" s="212"/>
      <c r="CU92" s="212"/>
      <c r="CV92" s="212"/>
      <c r="CW92" s="212"/>
      <c r="CX92" s="212"/>
      <c r="CY92" s="8"/>
      <c r="CZ92" s="8"/>
      <c r="DA92" s="8"/>
      <c r="DB92" s="8"/>
      <c r="DC92" s="212"/>
      <c r="DD92" s="5"/>
    </row>
    <row r="93" spans="1:108" ht="30" x14ac:dyDescent="0.2">
      <c r="A93" s="8" t="s">
        <v>423</v>
      </c>
      <c r="B93" s="5"/>
      <c r="C93" s="5" t="s">
        <v>424</v>
      </c>
      <c r="D93" s="415" t="s">
        <v>425</v>
      </c>
      <c r="E93" s="8">
        <v>8.3951999999999991</v>
      </c>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212"/>
      <c r="BK93" s="8"/>
      <c r="BL93" s="212"/>
      <c r="BM93" s="212"/>
      <c r="BN93" s="212"/>
      <c r="BO93" s="212"/>
      <c r="BP93" s="212"/>
      <c r="BQ93" s="212"/>
      <c r="BR93" s="212"/>
      <c r="BS93" s="212"/>
      <c r="BT93" s="212"/>
      <c r="BU93" s="212"/>
      <c r="BV93" s="212"/>
      <c r="BW93" s="212"/>
      <c r="BX93" s="212"/>
      <c r="BY93" s="212"/>
      <c r="BZ93" s="212"/>
      <c r="CA93" s="212"/>
      <c r="CB93" s="212"/>
      <c r="CC93" s="212"/>
      <c r="CD93" s="212"/>
      <c r="CE93" s="212"/>
      <c r="CF93" s="212"/>
      <c r="CG93" s="8"/>
      <c r="CH93" s="212"/>
      <c r="CI93" s="212"/>
      <c r="CJ93" s="212"/>
      <c r="CK93" s="212"/>
      <c r="CL93" s="212"/>
      <c r="CM93" s="212"/>
      <c r="CN93" s="212"/>
      <c r="CO93" s="212"/>
      <c r="CP93" s="8"/>
      <c r="CQ93" s="212"/>
      <c r="CR93" s="212"/>
      <c r="CS93" s="212"/>
      <c r="CT93" s="212"/>
      <c r="CU93" s="212"/>
      <c r="CV93" s="212"/>
      <c r="CW93" s="212"/>
      <c r="CX93" s="212"/>
      <c r="CY93" s="8"/>
      <c r="CZ93" s="8"/>
      <c r="DA93" s="8"/>
      <c r="DB93" s="8"/>
      <c r="DC93" s="212"/>
      <c r="DD93" s="5"/>
    </row>
    <row r="94" spans="1:108" ht="30" x14ac:dyDescent="0.2">
      <c r="A94" s="8" t="s">
        <v>426</v>
      </c>
      <c r="B94" s="5"/>
      <c r="C94" s="5" t="s">
        <v>427</v>
      </c>
      <c r="D94" s="415" t="s">
        <v>428</v>
      </c>
      <c r="E94" s="8">
        <v>24.719199999999997</v>
      </c>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212"/>
      <c r="BK94" s="8"/>
      <c r="BL94" s="212"/>
      <c r="BM94" s="212"/>
      <c r="BN94" s="212"/>
      <c r="BO94" s="212"/>
      <c r="BP94" s="212"/>
      <c r="BQ94" s="212"/>
      <c r="BR94" s="212"/>
      <c r="BS94" s="212"/>
      <c r="BT94" s="212"/>
      <c r="BU94" s="212"/>
      <c r="BV94" s="212"/>
      <c r="BW94" s="212"/>
      <c r="BX94" s="212"/>
      <c r="BY94" s="212"/>
      <c r="BZ94" s="212"/>
      <c r="CA94" s="212"/>
      <c r="CB94" s="212"/>
      <c r="CC94" s="212"/>
      <c r="CD94" s="212"/>
      <c r="CE94" s="212"/>
      <c r="CF94" s="212"/>
      <c r="CG94" s="8"/>
      <c r="CH94" s="212"/>
      <c r="CI94" s="212"/>
      <c r="CJ94" s="212"/>
      <c r="CK94" s="212"/>
      <c r="CL94" s="212"/>
      <c r="CM94" s="212"/>
      <c r="CN94" s="212"/>
      <c r="CO94" s="212"/>
      <c r="CP94" s="8"/>
      <c r="CQ94" s="212"/>
      <c r="CR94" s="212"/>
      <c r="CS94" s="212"/>
      <c r="CT94" s="212"/>
      <c r="CU94" s="212"/>
      <c r="CV94" s="212"/>
      <c r="CW94" s="212"/>
      <c r="CX94" s="212"/>
      <c r="CY94" s="8"/>
      <c r="CZ94" s="8"/>
      <c r="DA94" s="8"/>
      <c r="DB94" s="8"/>
      <c r="DC94" s="212"/>
      <c r="DD94" s="5"/>
    </row>
    <row r="95" spans="1:108" ht="60" x14ac:dyDescent="0.2">
      <c r="A95" s="8" t="s">
        <v>429</v>
      </c>
      <c r="B95" s="5"/>
      <c r="C95" s="5" t="s">
        <v>430</v>
      </c>
      <c r="D95" s="415" t="s">
        <v>431</v>
      </c>
      <c r="E95" s="8">
        <v>4.1975999999999996</v>
      </c>
      <c r="F95" s="8"/>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c r="AX95" s="8"/>
      <c r="AY95" s="8"/>
      <c r="AZ95" s="8"/>
      <c r="BA95" s="8"/>
      <c r="BB95" s="8"/>
      <c r="BC95" s="8"/>
      <c r="BD95" s="8"/>
      <c r="BE95" s="8"/>
      <c r="BF95" s="8"/>
      <c r="BG95" s="8"/>
      <c r="BH95" s="8"/>
      <c r="BI95" s="8"/>
      <c r="BJ95" s="212"/>
      <c r="BK95" s="8"/>
      <c r="BL95" s="212"/>
      <c r="BM95" s="212"/>
      <c r="BN95" s="212"/>
      <c r="BO95" s="212"/>
      <c r="BP95" s="212"/>
      <c r="BQ95" s="212"/>
      <c r="BR95" s="212"/>
      <c r="BS95" s="212"/>
      <c r="BT95" s="212"/>
      <c r="BU95" s="212"/>
      <c r="BV95" s="212"/>
      <c r="BW95" s="212"/>
      <c r="BX95" s="212"/>
      <c r="BY95" s="212"/>
      <c r="BZ95" s="212"/>
      <c r="CA95" s="212"/>
      <c r="CB95" s="212"/>
      <c r="CC95" s="212"/>
      <c r="CD95" s="212"/>
      <c r="CE95" s="212"/>
      <c r="CF95" s="212"/>
      <c r="CG95" s="8"/>
      <c r="CH95" s="212"/>
      <c r="CI95" s="212"/>
      <c r="CJ95" s="212"/>
      <c r="CK95" s="212"/>
      <c r="CL95" s="212"/>
      <c r="CM95" s="212"/>
      <c r="CN95" s="212"/>
      <c r="CO95" s="212"/>
      <c r="CP95" s="8"/>
      <c r="CQ95" s="212"/>
      <c r="CR95" s="212"/>
      <c r="CS95" s="212"/>
      <c r="CT95" s="212"/>
      <c r="CU95" s="212"/>
      <c r="CV95" s="212"/>
      <c r="CW95" s="212"/>
      <c r="CX95" s="212"/>
      <c r="CY95" s="8"/>
      <c r="CZ95" s="8"/>
      <c r="DA95" s="8"/>
      <c r="DB95" s="8"/>
      <c r="DC95" s="212"/>
      <c r="DD95" s="5"/>
    </row>
    <row r="96" spans="1:108" ht="30" x14ac:dyDescent="0.2">
      <c r="A96" s="8" t="s">
        <v>432</v>
      </c>
      <c r="B96" s="5"/>
      <c r="C96" s="5" t="s">
        <v>433</v>
      </c>
      <c r="D96" s="415" t="s">
        <v>434</v>
      </c>
      <c r="E96" s="8">
        <v>22.830279999999998</v>
      </c>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212"/>
      <c r="BK96" s="8"/>
      <c r="BL96" s="212"/>
      <c r="BM96" s="212"/>
      <c r="BN96" s="212"/>
      <c r="BO96" s="212"/>
      <c r="BP96" s="212"/>
      <c r="BQ96" s="212"/>
      <c r="BR96" s="212"/>
      <c r="BS96" s="212"/>
      <c r="BT96" s="212"/>
      <c r="BU96" s="212"/>
      <c r="BV96" s="212"/>
      <c r="BW96" s="212"/>
      <c r="BX96" s="212"/>
      <c r="BY96" s="212"/>
      <c r="BZ96" s="212"/>
      <c r="CA96" s="212"/>
      <c r="CB96" s="212"/>
      <c r="CC96" s="212"/>
      <c r="CD96" s="212"/>
      <c r="CE96" s="212"/>
      <c r="CF96" s="212"/>
      <c r="CG96" s="8"/>
      <c r="CH96" s="212"/>
      <c r="CI96" s="212"/>
      <c r="CJ96" s="212"/>
      <c r="CK96" s="212"/>
      <c r="CL96" s="212"/>
      <c r="CM96" s="212"/>
      <c r="CN96" s="212"/>
      <c r="CO96" s="212"/>
      <c r="CP96" s="8"/>
      <c r="CQ96" s="212"/>
      <c r="CR96" s="212"/>
      <c r="CS96" s="212"/>
      <c r="CT96" s="212"/>
      <c r="CU96" s="212"/>
      <c r="CV96" s="212"/>
      <c r="CW96" s="212"/>
      <c r="CX96" s="212"/>
      <c r="CY96" s="8"/>
      <c r="CZ96" s="8"/>
      <c r="DA96" s="8"/>
      <c r="DB96" s="8"/>
      <c r="DC96" s="212"/>
      <c r="DD96" s="5"/>
    </row>
    <row r="97" spans="1:108" x14ac:dyDescent="0.2">
      <c r="A97" s="8" t="s">
        <v>435</v>
      </c>
      <c r="B97" s="5"/>
      <c r="C97" s="5" t="s">
        <v>436</v>
      </c>
      <c r="D97" s="415" t="s">
        <v>437</v>
      </c>
      <c r="E97" s="8">
        <v>12.592799999999999</v>
      </c>
      <c r="F97" s="8"/>
      <c r="G97" s="8"/>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212"/>
      <c r="BK97" s="8"/>
      <c r="BL97" s="212"/>
      <c r="BM97" s="212"/>
      <c r="BN97" s="212"/>
      <c r="BO97" s="212"/>
      <c r="BP97" s="212"/>
      <c r="BQ97" s="212"/>
      <c r="BR97" s="212"/>
      <c r="BS97" s="212"/>
      <c r="BT97" s="212"/>
      <c r="BU97" s="212"/>
      <c r="BV97" s="212"/>
      <c r="BW97" s="212"/>
      <c r="BX97" s="212"/>
      <c r="BY97" s="212"/>
      <c r="BZ97" s="212"/>
      <c r="CA97" s="212"/>
      <c r="CB97" s="212"/>
      <c r="CC97" s="212"/>
      <c r="CD97" s="212"/>
      <c r="CE97" s="212"/>
      <c r="CF97" s="212"/>
      <c r="CG97" s="8"/>
      <c r="CH97" s="212"/>
      <c r="CI97" s="212"/>
      <c r="CJ97" s="212"/>
      <c r="CK97" s="212"/>
      <c r="CL97" s="212"/>
      <c r="CM97" s="212"/>
      <c r="CN97" s="212"/>
      <c r="CO97" s="212"/>
      <c r="CP97" s="8"/>
      <c r="CQ97" s="212"/>
      <c r="CR97" s="212"/>
      <c r="CS97" s="212"/>
      <c r="CT97" s="212"/>
      <c r="CU97" s="212"/>
      <c r="CV97" s="212"/>
      <c r="CW97" s="212"/>
      <c r="CX97" s="212"/>
      <c r="CY97" s="8"/>
      <c r="CZ97" s="8"/>
      <c r="DA97" s="8"/>
      <c r="DB97" s="8"/>
      <c r="DC97" s="212"/>
      <c r="DD97" s="5"/>
    </row>
    <row r="98" spans="1:108" ht="45" x14ac:dyDescent="0.2">
      <c r="A98" s="8" t="s">
        <v>438</v>
      </c>
      <c r="B98" s="5"/>
      <c r="C98" s="5" t="s">
        <v>439</v>
      </c>
      <c r="D98" s="415" t="s">
        <v>440</v>
      </c>
      <c r="E98" s="8">
        <v>58.743079999999999</v>
      </c>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212"/>
      <c r="BK98" s="8"/>
      <c r="BL98" s="212"/>
      <c r="BM98" s="212"/>
      <c r="BN98" s="212"/>
      <c r="BO98" s="212"/>
      <c r="BP98" s="212"/>
      <c r="BQ98" s="212"/>
      <c r="BR98" s="212"/>
      <c r="BS98" s="212"/>
      <c r="BT98" s="212"/>
      <c r="BU98" s="212"/>
      <c r="BV98" s="212"/>
      <c r="BW98" s="212"/>
      <c r="BX98" s="212"/>
      <c r="BY98" s="212"/>
      <c r="BZ98" s="212"/>
      <c r="CA98" s="212"/>
      <c r="CB98" s="212"/>
      <c r="CC98" s="212"/>
      <c r="CD98" s="212"/>
      <c r="CE98" s="212"/>
      <c r="CF98" s="212"/>
      <c r="CG98" s="8"/>
      <c r="CH98" s="212"/>
      <c r="CI98" s="212"/>
      <c r="CJ98" s="212"/>
      <c r="CK98" s="212"/>
      <c r="CL98" s="212"/>
      <c r="CM98" s="212"/>
      <c r="CN98" s="212"/>
      <c r="CO98" s="212"/>
      <c r="CP98" s="8"/>
      <c r="CQ98" s="212"/>
      <c r="CR98" s="212"/>
      <c r="CS98" s="212"/>
      <c r="CT98" s="212"/>
      <c r="CU98" s="212"/>
      <c r="CV98" s="212"/>
      <c r="CW98" s="212"/>
      <c r="CX98" s="212"/>
      <c r="CY98" s="8"/>
      <c r="CZ98" s="8"/>
      <c r="DA98" s="8"/>
      <c r="DB98" s="8"/>
      <c r="DC98" s="212"/>
      <c r="DD98" s="5"/>
    </row>
    <row r="99" spans="1:108" ht="30" x14ac:dyDescent="0.2">
      <c r="A99" s="8" t="s">
        <v>441</v>
      </c>
      <c r="B99" s="5"/>
      <c r="C99" s="5" t="s">
        <v>442</v>
      </c>
      <c r="D99" s="415" t="s">
        <v>443</v>
      </c>
      <c r="E99" s="8">
        <v>75.25363999999999</v>
      </c>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212"/>
      <c r="BK99" s="8"/>
      <c r="BL99" s="212"/>
      <c r="BM99" s="212"/>
      <c r="BN99" s="212"/>
      <c r="BO99" s="212"/>
      <c r="BP99" s="212"/>
      <c r="BQ99" s="212"/>
      <c r="BR99" s="212"/>
      <c r="BS99" s="212"/>
      <c r="BT99" s="212"/>
      <c r="BU99" s="212"/>
      <c r="BV99" s="212"/>
      <c r="BW99" s="212"/>
      <c r="BX99" s="212"/>
      <c r="BY99" s="212"/>
      <c r="BZ99" s="212"/>
      <c r="CA99" s="212"/>
      <c r="CB99" s="212"/>
      <c r="CC99" s="212"/>
      <c r="CD99" s="212"/>
      <c r="CE99" s="212"/>
      <c r="CF99" s="212"/>
      <c r="CG99" s="8"/>
      <c r="CH99" s="212"/>
      <c r="CI99" s="212"/>
      <c r="CJ99" s="212"/>
      <c r="CK99" s="212"/>
      <c r="CL99" s="212"/>
      <c r="CM99" s="212"/>
      <c r="CN99" s="212"/>
      <c r="CO99" s="212"/>
      <c r="CP99" s="8"/>
      <c r="CQ99" s="212"/>
      <c r="CR99" s="212"/>
      <c r="CS99" s="212"/>
      <c r="CT99" s="212"/>
      <c r="CU99" s="212"/>
      <c r="CV99" s="212"/>
      <c r="CW99" s="212"/>
      <c r="CX99" s="212"/>
      <c r="CY99" s="8"/>
      <c r="CZ99" s="8"/>
      <c r="DA99" s="8"/>
      <c r="DB99" s="8"/>
      <c r="DC99" s="212"/>
      <c r="DD99" s="5"/>
    </row>
    <row r="100" spans="1:108" ht="30" x14ac:dyDescent="0.2">
      <c r="A100" s="8" t="s">
        <v>444</v>
      </c>
      <c r="B100" s="5"/>
      <c r="C100" s="5" t="s">
        <v>445</v>
      </c>
      <c r="D100" s="415" t="s">
        <v>446</v>
      </c>
      <c r="E100" s="8">
        <v>15.8576</v>
      </c>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212"/>
      <c r="BK100" s="8"/>
      <c r="BL100" s="212"/>
      <c r="BM100" s="212"/>
      <c r="BN100" s="212"/>
      <c r="BO100" s="212"/>
      <c r="BP100" s="212"/>
      <c r="BQ100" s="212"/>
      <c r="BR100" s="212"/>
      <c r="BS100" s="212"/>
      <c r="BT100" s="212"/>
      <c r="BU100" s="212"/>
      <c r="BV100" s="212"/>
      <c r="BW100" s="212"/>
      <c r="BX100" s="212"/>
      <c r="BY100" s="212"/>
      <c r="BZ100" s="212"/>
      <c r="CA100" s="212"/>
      <c r="CB100" s="212"/>
      <c r="CC100" s="212"/>
      <c r="CD100" s="212"/>
      <c r="CE100" s="212"/>
      <c r="CF100" s="212"/>
      <c r="CG100" s="8"/>
      <c r="CH100" s="212"/>
      <c r="CI100" s="212"/>
      <c r="CJ100" s="212"/>
      <c r="CK100" s="212"/>
      <c r="CL100" s="212"/>
      <c r="CM100" s="212"/>
      <c r="CN100" s="212"/>
      <c r="CO100" s="212"/>
      <c r="CP100" s="8"/>
      <c r="CQ100" s="212"/>
      <c r="CR100" s="212"/>
      <c r="CS100" s="212"/>
      <c r="CT100" s="212"/>
      <c r="CU100" s="212"/>
      <c r="CV100" s="212"/>
      <c r="CW100" s="212"/>
      <c r="CX100" s="212"/>
      <c r="CY100" s="8"/>
      <c r="CZ100" s="8"/>
      <c r="DA100" s="8"/>
      <c r="DB100" s="8"/>
      <c r="DC100" s="212"/>
      <c r="DD100" s="5"/>
    </row>
    <row r="101" spans="1:108" ht="30" x14ac:dyDescent="0.2">
      <c r="A101" s="8" t="s">
        <v>447</v>
      </c>
      <c r="B101" s="5"/>
      <c r="C101" s="5" t="s">
        <v>448</v>
      </c>
      <c r="D101" s="415" t="s">
        <v>449</v>
      </c>
      <c r="E101" s="8">
        <v>25.185599999999997</v>
      </c>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212"/>
      <c r="BK101" s="8"/>
      <c r="BL101" s="212"/>
      <c r="BM101" s="212"/>
      <c r="BN101" s="212"/>
      <c r="BO101" s="212"/>
      <c r="BP101" s="212"/>
      <c r="BQ101" s="212"/>
      <c r="BR101" s="212"/>
      <c r="BS101" s="212"/>
      <c r="BT101" s="212"/>
      <c r="BU101" s="212"/>
      <c r="BV101" s="212"/>
      <c r="BW101" s="212"/>
      <c r="BX101" s="212"/>
      <c r="BY101" s="212"/>
      <c r="BZ101" s="212"/>
      <c r="CA101" s="212"/>
      <c r="CB101" s="212"/>
      <c r="CC101" s="212"/>
      <c r="CD101" s="212"/>
      <c r="CE101" s="212"/>
      <c r="CF101" s="212"/>
      <c r="CG101" s="8"/>
      <c r="CH101" s="212"/>
      <c r="CI101" s="212"/>
      <c r="CJ101" s="212"/>
      <c r="CK101" s="212"/>
      <c r="CL101" s="212"/>
      <c r="CM101" s="212"/>
      <c r="CN101" s="212"/>
      <c r="CO101" s="212"/>
      <c r="CP101" s="8"/>
      <c r="CQ101" s="212"/>
      <c r="CR101" s="212"/>
      <c r="CS101" s="212"/>
      <c r="CT101" s="212"/>
      <c r="CU101" s="212"/>
      <c r="CV101" s="212"/>
      <c r="CW101" s="212"/>
      <c r="CX101" s="212"/>
      <c r="CY101" s="8"/>
      <c r="CZ101" s="8"/>
      <c r="DA101" s="8"/>
      <c r="DB101" s="8"/>
      <c r="DC101" s="212"/>
      <c r="DD101" s="5"/>
    </row>
    <row r="102" spans="1:108" ht="30" x14ac:dyDescent="0.2">
      <c r="A102" s="8" t="s">
        <v>450</v>
      </c>
      <c r="B102" s="5"/>
      <c r="C102" s="5" t="s">
        <v>451</v>
      </c>
      <c r="D102" s="415" t="s">
        <v>449</v>
      </c>
      <c r="E102" s="8">
        <v>13.991999999999999</v>
      </c>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212"/>
      <c r="BK102" s="8"/>
      <c r="BL102" s="212"/>
      <c r="BM102" s="212"/>
      <c r="BN102" s="212"/>
      <c r="BO102" s="212"/>
      <c r="BP102" s="212"/>
      <c r="BQ102" s="212"/>
      <c r="BR102" s="212"/>
      <c r="BS102" s="212"/>
      <c r="BT102" s="212"/>
      <c r="BU102" s="212"/>
      <c r="BV102" s="212"/>
      <c r="BW102" s="212"/>
      <c r="BX102" s="212"/>
      <c r="BY102" s="212"/>
      <c r="BZ102" s="212"/>
      <c r="CA102" s="212"/>
      <c r="CB102" s="212"/>
      <c r="CC102" s="212"/>
      <c r="CD102" s="212"/>
      <c r="CE102" s="212"/>
      <c r="CF102" s="212"/>
      <c r="CG102" s="8"/>
      <c r="CH102" s="212"/>
      <c r="CI102" s="212"/>
      <c r="CJ102" s="212"/>
      <c r="CK102" s="212"/>
      <c r="CL102" s="212"/>
      <c r="CM102" s="212"/>
      <c r="CN102" s="212"/>
      <c r="CO102" s="212"/>
      <c r="CP102" s="8"/>
      <c r="CQ102" s="212"/>
      <c r="CR102" s="212"/>
      <c r="CS102" s="212"/>
      <c r="CT102" s="212"/>
      <c r="CU102" s="212"/>
      <c r="CV102" s="212"/>
      <c r="CW102" s="212"/>
      <c r="CX102" s="212"/>
      <c r="CY102" s="8"/>
      <c r="CZ102" s="8"/>
      <c r="DA102" s="8"/>
      <c r="DB102" s="8"/>
      <c r="DC102" s="212"/>
      <c r="DD102" s="5"/>
    </row>
    <row r="103" spans="1:108" ht="30" x14ac:dyDescent="0.2">
      <c r="A103" s="8" t="s">
        <v>452</v>
      </c>
      <c r="B103" s="5"/>
      <c r="C103" s="5" t="s">
        <v>453</v>
      </c>
      <c r="D103" s="415" t="s">
        <v>454</v>
      </c>
      <c r="E103" s="8">
        <v>20.988</v>
      </c>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c r="BD103" s="8"/>
      <c r="BE103" s="8"/>
      <c r="BF103" s="8"/>
      <c r="BG103" s="8"/>
      <c r="BH103" s="8"/>
      <c r="BI103" s="8"/>
      <c r="BJ103" s="212"/>
      <c r="BK103" s="8"/>
      <c r="BL103" s="212"/>
      <c r="BM103" s="212"/>
      <c r="BN103" s="212"/>
      <c r="BO103" s="212"/>
      <c r="BP103" s="212"/>
      <c r="BQ103" s="212"/>
      <c r="BR103" s="212"/>
      <c r="BS103" s="212"/>
      <c r="BT103" s="212"/>
      <c r="BU103" s="212"/>
      <c r="BV103" s="212"/>
      <c r="BW103" s="212"/>
      <c r="BX103" s="212"/>
      <c r="BY103" s="212"/>
      <c r="BZ103" s="212"/>
      <c r="CA103" s="212"/>
      <c r="CB103" s="212"/>
      <c r="CC103" s="212"/>
      <c r="CD103" s="212"/>
      <c r="CE103" s="212"/>
      <c r="CF103" s="212"/>
      <c r="CG103" s="8"/>
      <c r="CH103" s="212"/>
      <c r="CI103" s="212"/>
      <c r="CJ103" s="212"/>
      <c r="CK103" s="212"/>
      <c r="CL103" s="212"/>
      <c r="CM103" s="212"/>
      <c r="CN103" s="212"/>
      <c r="CO103" s="212"/>
      <c r="CP103" s="8"/>
      <c r="CQ103" s="212"/>
      <c r="CR103" s="212"/>
      <c r="CS103" s="212"/>
      <c r="CT103" s="212"/>
      <c r="CU103" s="212"/>
      <c r="CV103" s="212"/>
      <c r="CW103" s="212"/>
      <c r="CX103" s="212"/>
      <c r="CY103" s="8"/>
      <c r="CZ103" s="8"/>
      <c r="DA103" s="8"/>
      <c r="DB103" s="8"/>
      <c r="DC103" s="212"/>
      <c r="DD103" s="5"/>
    </row>
    <row r="104" spans="1:108" ht="30" x14ac:dyDescent="0.2">
      <c r="A104" s="8" t="s">
        <v>455</v>
      </c>
      <c r="B104" s="5"/>
      <c r="C104" s="5" t="s">
        <v>456</v>
      </c>
      <c r="D104" s="415" t="s">
        <v>457</v>
      </c>
      <c r="E104" s="8">
        <v>16.790399999999998</v>
      </c>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212"/>
      <c r="BK104" s="8"/>
      <c r="BL104" s="212"/>
      <c r="BM104" s="212"/>
      <c r="BN104" s="212"/>
      <c r="BO104" s="212"/>
      <c r="BP104" s="212"/>
      <c r="BQ104" s="212"/>
      <c r="BR104" s="212"/>
      <c r="BS104" s="212"/>
      <c r="BT104" s="212"/>
      <c r="BU104" s="212"/>
      <c r="BV104" s="212"/>
      <c r="BW104" s="212"/>
      <c r="BX104" s="212"/>
      <c r="BY104" s="212"/>
      <c r="BZ104" s="212"/>
      <c r="CA104" s="212"/>
      <c r="CB104" s="212"/>
      <c r="CC104" s="212"/>
      <c r="CD104" s="212"/>
      <c r="CE104" s="212"/>
      <c r="CF104" s="212"/>
      <c r="CG104" s="8"/>
      <c r="CH104" s="212"/>
      <c r="CI104" s="212"/>
      <c r="CJ104" s="212"/>
      <c r="CK104" s="212"/>
      <c r="CL104" s="212"/>
      <c r="CM104" s="212"/>
      <c r="CN104" s="212"/>
      <c r="CO104" s="212"/>
      <c r="CP104" s="8"/>
      <c r="CQ104" s="212"/>
      <c r="CR104" s="212"/>
      <c r="CS104" s="212"/>
      <c r="CT104" s="212"/>
      <c r="CU104" s="212"/>
      <c r="CV104" s="212"/>
      <c r="CW104" s="212"/>
      <c r="CX104" s="212"/>
      <c r="CY104" s="8"/>
      <c r="CZ104" s="8"/>
      <c r="DA104" s="8"/>
      <c r="DB104" s="8"/>
      <c r="DC104" s="212"/>
      <c r="DD104" s="5"/>
    </row>
    <row r="105" spans="1:108" ht="45" x14ac:dyDescent="0.2">
      <c r="A105" s="8" t="s">
        <v>458</v>
      </c>
      <c r="B105" s="5"/>
      <c r="C105" s="5" t="s">
        <v>459</v>
      </c>
      <c r="D105" s="415" t="s">
        <v>460</v>
      </c>
      <c r="E105" s="8">
        <v>4.1975999999999996</v>
      </c>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212"/>
      <c r="BK105" s="8"/>
      <c r="BL105" s="212"/>
      <c r="BM105" s="212"/>
      <c r="BN105" s="212"/>
      <c r="BO105" s="212"/>
      <c r="BP105" s="212"/>
      <c r="BQ105" s="212"/>
      <c r="BR105" s="212"/>
      <c r="BS105" s="212"/>
      <c r="BT105" s="212"/>
      <c r="BU105" s="212"/>
      <c r="BV105" s="212"/>
      <c r="BW105" s="212"/>
      <c r="BX105" s="212"/>
      <c r="BY105" s="212"/>
      <c r="BZ105" s="212"/>
      <c r="CA105" s="212"/>
      <c r="CB105" s="212"/>
      <c r="CC105" s="212"/>
      <c r="CD105" s="212"/>
      <c r="CE105" s="212"/>
      <c r="CF105" s="212"/>
      <c r="CG105" s="8"/>
      <c r="CH105" s="212"/>
      <c r="CI105" s="212"/>
      <c r="CJ105" s="212"/>
      <c r="CK105" s="212"/>
      <c r="CL105" s="212"/>
      <c r="CM105" s="212"/>
      <c r="CN105" s="212"/>
      <c r="CO105" s="212"/>
      <c r="CP105" s="8"/>
      <c r="CQ105" s="212"/>
      <c r="CR105" s="212"/>
      <c r="CS105" s="212"/>
      <c r="CT105" s="212"/>
      <c r="CU105" s="212"/>
      <c r="CV105" s="212"/>
      <c r="CW105" s="212"/>
      <c r="CX105" s="212"/>
      <c r="CY105" s="8"/>
      <c r="CZ105" s="8"/>
      <c r="DA105" s="8"/>
      <c r="DB105" s="8"/>
      <c r="DC105" s="212"/>
      <c r="DD105" s="5"/>
    </row>
    <row r="106" spans="1:108" ht="45" x14ac:dyDescent="0.2">
      <c r="A106" s="8" t="s">
        <v>461</v>
      </c>
      <c r="B106" s="5"/>
      <c r="C106" s="5" t="s">
        <v>462</v>
      </c>
      <c r="D106" s="415" t="s">
        <v>460</v>
      </c>
      <c r="E106" s="8">
        <v>8.3951999999999991</v>
      </c>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212"/>
      <c r="BK106" s="8"/>
      <c r="BL106" s="212"/>
      <c r="BM106" s="212"/>
      <c r="BN106" s="212"/>
      <c r="BO106" s="212"/>
      <c r="BP106" s="212"/>
      <c r="BQ106" s="212"/>
      <c r="BR106" s="212"/>
      <c r="BS106" s="212"/>
      <c r="BT106" s="212"/>
      <c r="BU106" s="212"/>
      <c r="BV106" s="212"/>
      <c r="BW106" s="212"/>
      <c r="BX106" s="212"/>
      <c r="BY106" s="212"/>
      <c r="BZ106" s="212"/>
      <c r="CA106" s="212"/>
      <c r="CB106" s="212"/>
      <c r="CC106" s="212"/>
      <c r="CD106" s="212"/>
      <c r="CE106" s="212"/>
      <c r="CF106" s="212"/>
      <c r="CG106" s="8"/>
      <c r="CH106" s="212"/>
      <c r="CI106" s="212"/>
      <c r="CJ106" s="212"/>
      <c r="CK106" s="212"/>
      <c r="CL106" s="212"/>
      <c r="CM106" s="212"/>
      <c r="CN106" s="212"/>
      <c r="CO106" s="212"/>
      <c r="CP106" s="8"/>
      <c r="CQ106" s="212"/>
      <c r="CR106" s="212"/>
      <c r="CS106" s="212"/>
      <c r="CT106" s="212"/>
      <c r="CU106" s="212"/>
      <c r="CV106" s="212"/>
      <c r="CW106" s="212"/>
      <c r="CX106" s="212"/>
      <c r="CY106" s="8"/>
      <c r="CZ106" s="8"/>
      <c r="DA106" s="8"/>
      <c r="DB106" s="8"/>
      <c r="DC106" s="212"/>
      <c r="DD106" s="5"/>
    </row>
    <row r="107" spans="1:108" ht="30" x14ac:dyDescent="0.2">
      <c r="A107" s="8" t="s">
        <v>463</v>
      </c>
      <c r="B107" s="5"/>
      <c r="C107" s="5" t="s">
        <v>464</v>
      </c>
      <c r="D107" s="415" t="s">
        <v>465</v>
      </c>
      <c r="E107" s="8">
        <v>12.219679999999999</v>
      </c>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c r="AX107" s="8"/>
      <c r="AY107" s="8"/>
      <c r="AZ107" s="8"/>
      <c r="BA107" s="8"/>
      <c r="BB107" s="8"/>
      <c r="BC107" s="8"/>
      <c r="BD107" s="8"/>
      <c r="BE107" s="8"/>
      <c r="BF107" s="8"/>
      <c r="BG107" s="8"/>
      <c r="BH107" s="8"/>
      <c r="BI107" s="8"/>
      <c r="BJ107" s="212"/>
      <c r="BK107" s="8"/>
      <c r="BL107" s="212"/>
      <c r="BM107" s="212"/>
      <c r="BN107" s="212"/>
      <c r="BO107" s="212"/>
      <c r="BP107" s="212"/>
      <c r="BQ107" s="212"/>
      <c r="BR107" s="212"/>
      <c r="BS107" s="212"/>
      <c r="BT107" s="212"/>
      <c r="BU107" s="212"/>
      <c r="BV107" s="212"/>
      <c r="BW107" s="212"/>
      <c r="BX107" s="212"/>
      <c r="BY107" s="212"/>
      <c r="BZ107" s="212"/>
      <c r="CA107" s="212"/>
      <c r="CB107" s="212"/>
      <c r="CC107" s="212"/>
      <c r="CD107" s="212"/>
      <c r="CE107" s="212"/>
      <c r="CF107" s="212"/>
      <c r="CG107" s="8"/>
      <c r="CH107" s="212"/>
      <c r="CI107" s="212"/>
      <c r="CJ107" s="212"/>
      <c r="CK107" s="212"/>
      <c r="CL107" s="212"/>
      <c r="CM107" s="212"/>
      <c r="CN107" s="212"/>
      <c r="CO107" s="212"/>
      <c r="CP107" s="8"/>
      <c r="CQ107" s="212"/>
      <c r="CR107" s="212"/>
      <c r="CS107" s="212"/>
      <c r="CT107" s="212"/>
      <c r="CU107" s="212"/>
      <c r="CV107" s="212"/>
      <c r="CW107" s="212"/>
      <c r="CX107" s="212"/>
      <c r="CY107" s="8"/>
      <c r="CZ107" s="8"/>
      <c r="DA107" s="8"/>
      <c r="DB107" s="8"/>
      <c r="DC107" s="212"/>
      <c r="DD107" s="5"/>
    </row>
    <row r="108" spans="1:108" ht="30" x14ac:dyDescent="0.2">
      <c r="A108" s="8" t="s">
        <v>466</v>
      </c>
      <c r="B108" s="5"/>
      <c r="C108" s="5" t="s">
        <v>467</v>
      </c>
      <c r="D108" s="415" t="s">
        <v>468</v>
      </c>
      <c r="E108" s="8">
        <v>33.06776</v>
      </c>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212"/>
      <c r="BK108" s="8"/>
      <c r="BL108" s="212"/>
      <c r="BM108" s="212"/>
      <c r="BN108" s="212"/>
      <c r="BO108" s="212"/>
      <c r="BP108" s="212"/>
      <c r="BQ108" s="212"/>
      <c r="BR108" s="212"/>
      <c r="BS108" s="212"/>
      <c r="BT108" s="212"/>
      <c r="BU108" s="212"/>
      <c r="BV108" s="212"/>
      <c r="BW108" s="212"/>
      <c r="BX108" s="212"/>
      <c r="BY108" s="212"/>
      <c r="BZ108" s="212"/>
      <c r="CA108" s="212"/>
      <c r="CB108" s="212"/>
      <c r="CC108" s="212"/>
      <c r="CD108" s="212"/>
      <c r="CE108" s="212"/>
      <c r="CF108" s="212"/>
      <c r="CG108" s="8"/>
      <c r="CH108" s="212"/>
      <c r="CI108" s="212"/>
      <c r="CJ108" s="212"/>
      <c r="CK108" s="212"/>
      <c r="CL108" s="212"/>
      <c r="CM108" s="212"/>
      <c r="CN108" s="212"/>
      <c r="CO108" s="212"/>
      <c r="CP108" s="8"/>
      <c r="CQ108" s="212"/>
      <c r="CR108" s="212"/>
      <c r="CS108" s="212"/>
      <c r="CT108" s="212"/>
      <c r="CU108" s="212"/>
      <c r="CV108" s="212"/>
      <c r="CW108" s="212"/>
      <c r="CX108" s="212"/>
      <c r="CY108" s="8"/>
      <c r="CZ108" s="8"/>
      <c r="DA108" s="8"/>
      <c r="DB108" s="8"/>
      <c r="DC108" s="212"/>
      <c r="DD108" s="5"/>
    </row>
    <row r="109" spans="1:108" ht="45" x14ac:dyDescent="0.2">
      <c r="A109" s="8" t="s">
        <v>469</v>
      </c>
      <c r="B109" s="5"/>
      <c r="C109" s="5" t="s">
        <v>470</v>
      </c>
      <c r="D109" s="415" t="s">
        <v>471</v>
      </c>
      <c r="E109" s="8">
        <v>16.790399999999998</v>
      </c>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212"/>
      <c r="BK109" s="8"/>
      <c r="BL109" s="212"/>
      <c r="BM109" s="212"/>
      <c r="BN109" s="212"/>
      <c r="BO109" s="212"/>
      <c r="BP109" s="212"/>
      <c r="BQ109" s="212"/>
      <c r="BR109" s="212"/>
      <c r="BS109" s="212"/>
      <c r="BT109" s="212"/>
      <c r="BU109" s="212"/>
      <c r="BV109" s="212"/>
      <c r="BW109" s="212"/>
      <c r="BX109" s="212"/>
      <c r="BY109" s="212"/>
      <c r="BZ109" s="212"/>
      <c r="CA109" s="212"/>
      <c r="CB109" s="212"/>
      <c r="CC109" s="212"/>
      <c r="CD109" s="212"/>
      <c r="CE109" s="212"/>
      <c r="CF109" s="212"/>
      <c r="CG109" s="8"/>
      <c r="CH109" s="212"/>
      <c r="CI109" s="212"/>
      <c r="CJ109" s="212"/>
      <c r="CK109" s="212"/>
      <c r="CL109" s="212"/>
      <c r="CM109" s="212"/>
      <c r="CN109" s="212"/>
      <c r="CO109" s="212"/>
      <c r="CP109" s="8"/>
      <c r="CQ109" s="212"/>
      <c r="CR109" s="212"/>
      <c r="CS109" s="212"/>
      <c r="CT109" s="212"/>
      <c r="CU109" s="212"/>
      <c r="CV109" s="212"/>
      <c r="CW109" s="212"/>
      <c r="CX109" s="212"/>
      <c r="CY109" s="8"/>
      <c r="CZ109" s="8"/>
      <c r="DA109" s="8"/>
      <c r="DB109" s="8"/>
      <c r="DC109" s="212"/>
      <c r="DD109" s="5"/>
    </row>
    <row r="110" spans="1:108" ht="30" x14ac:dyDescent="0.2">
      <c r="A110" s="8" t="s">
        <v>472</v>
      </c>
      <c r="B110" s="5"/>
      <c r="C110" s="5" t="s">
        <v>473</v>
      </c>
      <c r="D110" s="415" t="s">
        <v>474</v>
      </c>
      <c r="E110" s="8">
        <v>60.42212</v>
      </c>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212"/>
      <c r="BK110" s="8"/>
      <c r="BL110" s="212"/>
      <c r="BM110" s="212"/>
      <c r="BN110" s="212"/>
      <c r="BO110" s="212"/>
      <c r="BP110" s="212"/>
      <c r="BQ110" s="212"/>
      <c r="BR110" s="212"/>
      <c r="BS110" s="212"/>
      <c r="BT110" s="212"/>
      <c r="BU110" s="212"/>
      <c r="BV110" s="212"/>
      <c r="BW110" s="212"/>
      <c r="BX110" s="212"/>
      <c r="BY110" s="212"/>
      <c r="BZ110" s="212"/>
      <c r="CA110" s="212"/>
      <c r="CB110" s="212"/>
      <c r="CC110" s="212"/>
      <c r="CD110" s="212"/>
      <c r="CE110" s="212"/>
      <c r="CF110" s="212"/>
      <c r="CG110" s="8"/>
      <c r="CH110" s="212"/>
      <c r="CI110" s="212"/>
      <c r="CJ110" s="212"/>
      <c r="CK110" s="212"/>
      <c r="CL110" s="212"/>
      <c r="CM110" s="212"/>
      <c r="CN110" s="212"/>
      <c r="CO110" s="212"/>
      <c r="CP110" s="8"/>
      <c r="CQ110" s="212"/>
      <c r="CR110" s="212"/>
      <c r="CS110" s="212"/>
      <c r="CT110" s="212"/>
      <c r="CU110" s="212"/>
      <c r="CV110" s="212"/>
      <c r="CW110" s="212"/>
      <c r="CX110" s="212"/>
      <c r="CY110" s="8"/>
      <c r="CZ110" s="8"/>
      <c r="DA110" s="8"/>
      <c r="DB110" s="8"/>
      <c r="DC110" s="212"/>
      <c r="DD110" s="5"/>
    </row>
    <row r="111" spans="1:108" ht="30" x14ac:dyDescent="0.2">
      <c r="A111" s="8" t="s">
        <v>475</v>
      </c>
      <c r="B111" s="5"/>
      <c r="C111" s="5" t="s">
        <v>476</v>
      </c>
      <c r="D111" s="415" t="s">
        <v>474</v>
      </c>
      <c r="E111" s="8">
        <v>8.3252399999999991</v>
      </c>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212"/>
      <c r="BK111" s="8"/>
      <c r="BL111" s="212"/>
      <c r="BM111" s="212"/>
      <c r="BN111" s="212"/>
      <c r="BO111" s="212"/>
      <c r="BP111" s="212"/>
      <c r="BQ111" s="212"/>
      <c r="BR111" s="212"/>
      <c r="BS111" s="212"/>
      <c r="BT111" s="212"/>
      <c r="BU111" s="212"/>
      <c r="BV111" s="212"/>
      <c r="BW111" s="212"/>
      <c r="BX111" s="212"/>
      <c r="BY111" s="212"/>
      <c r="BZ111" s="212"/>
      <c r="CA111" s="212"/>
      <c r="CB111" s="212"/>
      <c r="CC111" s="212"/>
      <c r="CD111" s="212"/>
      <c r="CE111" s="212"/>
      <c r="CF111" s="212"/>
      <c r="CG111" s="8"/>
      <c r="CH111" s="212"/>
      <c r="CI111" s="212"/>
      <c r="CJ111" s="212"/>
      <c r="CK111" s="212"/>
      <c r="CL111" s="212"/>
      <c r="CM111" s="212"/>
      <c r="CN111" s="212"/>
      <c r="CO111" s="212"/>
      <c r="CP111" s="8"/>
      <c r="CQ111" s="212"/>
      <c r="CR111" s="212"/>
      <c r="CS111" s="212"/>
      <c r="CT111" s="212"/>
      <c r="CU111" s="212"/>
      <c r="CV111" s="212"/>
      <c r="CW111" s="212"/>
      <c r="CX111" s="212"/>
      <c r="CY111" s="8"/>
      <c r="CZ111" s="8"/>
      <c r="DA111" s="8"/>
      <c r="DB111" s="8"/>
      <c r="DC111" s="212"/>
      <c r="DD111" s="5"/>
    </row>
    <row r="112" spans="1:108" ht="30" x14ac:dyDescent="0.2">
      <c r="A112" s="8" t="s">
        <v>477</v>
      </c>
      <c r="B112" s="5"/>
      <c r="C112" s="5" t="s">
        <v>478</v>
      </c>
      <c r="D112" s="415" t="s">
        <v>474</v>
      </c>
      <c r="E112" s="8">
        <v>76.909359999999992</v>
      </c>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8"/>
      <c r="BC112" s="8"/>
      <c r="BD112" s="8"/>
      <c r="BE112" s="8"/>
      <c r="BF112" s="8"/>
      <c r="BG112" s="8"/>
      <c r="BH112" s="8"/>
      <c r="BI112" s="8"/>
      <c r="BJ112" s="212"/>
      <c r="BK112" s="8"/>
      <c r="BL112" s="212"/>
      <c r="BM112" s="212"/>
      <c r="BN112" s="212"/>
      <c r="BO112" s="212"/>
      <c r="BP112" s="212"/>
      <c r="BQ112" s="212"/>
      <c r="BR112" s="212"/>
      <c r="BS112" s="212"/>
      <c r="BT112" s="212"/>
      <c r="BU112" s="212"/>
      <c r="BV112" s="212"/>
      <c r="BW112" s="212"/>
      <c r="BX112" s="212"/>
      <c r="BY112" s="212"/>
      <c r="BZ112" s="212"/>
      <c r="CA112" s="212"/>
      <c r="CB112" s="212"/>
      <c r="CC112" s="212"/>
      <c r="CD112" s="212"/>
      <c r="CE112" s="212"/>
      <c r="CF112" s="212"/>
      <c r="CG112" s="8"/>
      <c r="CH112" s="212"/>
      <c r="CI112" s="212"/>
      <c r="CJ112" s="212"/>
      <c r="CK112" s="212"/>
      <c r="CL112" s="212"/>
      <c r="CM112" s="212"/>
      <c r="CN112" s="212"/>
      <c r="CO112" s="212"/>
      <c r="CP112" s="8"/>
      <c r="CQ112" s="212"/>
      <c r="CR112" s="212"/>
      <c r="CS112" s="212"/>
      <c r="CT112" s="212"/>
      <c r="CU112" s="212"/>
      <c r="CV112" s="212"/>
      <c r="CW112" s="212"/>
      <c r="CX112" s="212"/>
      <c r="CY112" s="8"/>
      <c r="CZ112" s="8"/>
      <c r="DA112" s="8"/>
      <c r="DB112" s="8"/>
      <c r="DC112" s="212"/>
      <c r="DD112" s="5"/>
    </row>
    <row r="113" spans="1:108" ht="60" x14ac:dyDescent="0.2">
      <c r="A113" s="8" t="s">
        <v>479</v>
      </c>
      <c r="B113" s="5"/>
      <c r="C113" s="5" t="s">
        <v>480</v>
      </c>
      <c r="D113" s="415" t="s">
        <v>481</v>
      </c>
      <c r="E113" s="8">
        <v>25.185599999999997</v>
      </c>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8"/>
      <c r="AZ113" s="8"/>
      <c r="BA113" s="8"/>
      <c r="BB113" s="8"/>
      <c r="BC113" s="8"/>
      <c r="BD113" s="8"/>
      <c r="BE113" s="8"/>
      <c r="BF113" s="8"/>
      <c r="BG113" s="8"/>
      <c r="BH113" s="8"/>
      <c r="BI113" s="8"/>
      <c r="BJ113" s="212"/>
      <c r="BK113" s="8"/>
      <c r="BL113" s="212"/>
      <c r="BM113" s="212"/>
      <c r="BN113" s="212"/>
      <c r="BO113" s="212"/>
      <c r="BP113" s="212"/>
      <c r="BQ113" s="212"/>
      <c r="BR113" s="212"/>
      <c r="BS113" s="212"/>
      <c r="BT113" s="212"/>
      <c r="BU113" s="212"/>
      <c r="BV113" s="212"/>
      <c r="BW113" s="212"/>
      <c r="BX113" s="212"/>
      <c r="BY113" s="212"/>
      <c r="BZ113" s="212"/>
      <c r="CA113" s="212"/>
      <c r="CB113" s="212"/>
      <c r="CC113" s="212"/>
      <c r="CD113" s="212"/>
      <c r="CE113" s="212"/>
      <c r="CF113" s="212"/>
      <c r="CG113" s="8"/>
      <c r="CH113" s="212"/>
      <c r="CI113" s="212"/>
      <c r="CJ113" s="212"/>
      <c r="CK113" s="212"/>
      <c r="CL113" s="212"/>
      <c r="CM113" s="212"/>
      <c r="CN113" s="212"/>
      <c r="CO113" s="212"/>
      <c r="CP113" s="8"/>
      <c r="CQ113" s="212"/>
      <c r="CR113" s="212"/>
      <c r="CS113" s="212"/>
      <c r="CT113" s="212"/>
      <c r="CU113" s="212"/>
      <c r="CV113" s="212"/>
      <c r="CW113" s="212"/>
      <c r="CX113" s="212"/>
      <c r="CY113" s="8"/>
      <c r="CZ113" s="8"/>
      <c r="DA113" s="8"/>
      <c r="DB113" s="8"/>
      <c r="DC113" s="212"/>
      <c r="DD113" s="5"/>
    </row>
    <row r="114" spans="1:108" ht="60" x14ac:dyDescent="0.2">
      <c r="A114" s="8" t="s">
        <v>482</v>
      </c>
      <c r="B114" s="5"/>
      <c r="C114" s="5" t="s">
        <v>483</v>
      </c>
      <c r="D114" s="415" t="s">
        <v>481</v>
      </c>
      <c r="E114" s="8">
        <v>12.359599999999999</v>
      </c>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c r="BD114" s="8"/>
      <c r="BE114" s="8"/>
      <c r="BF114" s="8"/>
      <c r="BG114" s="8"/>
      <c r="BH114" s="8"/>
      <c r="BI114" s="8"/>
      <c r="BJ114" s="212"/>
      <c r="BK114" s="8"/>
      <c r="BL114" s="212"/>
      <c r="BM114" s="212"/>
      <c r="BN114" s="212"/>
      <c r="BO114" s="212"/>
      <c r="BP114" s="212"/>
      <c r="BQ114" s="212"/>
      <c r="BR114" s="212"/>
      <c r="BS114" s="212"/>
      <c r="BT114" s="212"/>
      <c r="BU114" s="212"/>
      <c r="BV114" s="212"/>
      <c r="BW114" s="212"/>
      <c r="BX114" s="212"/>
      <c r="BY114" s="212"/>
      <c r="BZ114" s="212"/>
      <c r="CA114" s="212"/>
      <c r="CB114" s="212"/>
      <c r="CC114" s="212"/>
      <c r="CD114" s="212"/>
      <c r="CE114" s="212"/>
      <c r="CF114" s="212"/>
      <c r="CG114" s="8"/>
      <c r="CH114" s="212"/>
      <c r="CI114" s="212"/>
      <c r="CJ114" s="212"/>
      <c r="CK114" s="212"/>
      <c r="CL114" s="212"/>
      <c r="CM114" s="212"/>
      <c r="CN114" s="212"/>
      <c r="CO114" s="212"/>
      <c r="CP114" s="8"/>
      <c r="CQ114" s="212"/>
      <c r="CR114" s="212"/>
      <c r="CS114" s="212"/>
      <c r="CT114" s="212"/>
      <c r="CU114" s="212"/>
      <c r="CV114" s="212"/>
      <c r="CW114" s="212"/>
      <c r="CX114" s="212"/>
      <c r="CY114" s="8"/>
      <c r="CZ114" s="8"/>
      <c r="DA114" s="8"/>
      <c r="DB114" s="8"/>
      <c r="DC114" s="212"/>
      <c r="DD114" s="5"/>
    </row>
    <row r="115" spans="1:108" ht="30" x14ac:dyDescent="0.2">
      <c r="A115" s="8" t="s">
        <v>484</v>
      </c>
      <c r="B115" s="5"/>
      <c r="C115" s="5" t="s">
        <v>485</v>
      </c>
      <c r="D115" s="415" t="s">
        <v>486</v>
      </c>
      <c r="E115" s="8">
        <v>25.185599999999997</v>
      </c>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c r="BD115" s="8"/>
      <c r="BE115" s="8"/>
      <c r="BF115" s="8"/>
      <c r="BG115" s="8"/>
      <c r="BH115" s="8"/>
      <c r="BI115" s="8"/>
      <c r="BJ115" s="212"/>
      <c r="BK115" s="8"/>
      <c r="BL115" s="212"/>
      <c r="BM115" s="212"/>
      <c r="BN115" s="212"/>
      <c r="BO115" s="212"/>
      <c r="BP115" s="212"/>
      <c r="BQ115" s="212"/>
      <c r="BR115" s="212"/>
      <c r="BS115" s="212"/>
      <c r="BT115" s="212"/>
      <c r="BU115" s="212"/>
      <c r="BV115" s="212"/>
      <c r="BW115" s="212"/>
      <c r="BX115" s="212"/>
      <c r="BY115" s="212"/>
      <c r="BZ115" s="212"/>
      <c r="CA115" s="212"/>
      <c r="CB115" s="212"/>
      <c r="CC115" s="212"/>
      <c r="CD115" s="212"/>
      <c r="CE115" s="212"/>
      <c r="CF115" s="212"/>
      <c r="CG115" s="8"/>
      <c r="CH115" s="212"/>
      <c r="CI115" s="212"/>
      <c r="CJ115" s="212"/>
      <c r="CK115" s="212"/>
      <c r="CL115" s="212"/>
      <c r="CM115" s="212"/>
      <c r="CN115" s="212"/>
      <c r="CO115" s="212"/>
      <c r="CP115" s="8"/>
      <c r="CQ115" s="212"/>
      <c r="CR115" s="212"/>
      <c r="CS115" s="212"/>
      <c r="CT115" s="212"/>
      <c r="CU115" s="212"/>
      <c r="CV115" s="212"/>
      <c r="CW115" s="212"/>
      <c r="CX115" s="212"/>
      <c r="CY115" s="8"/>
      <c r="CZ115" s="8"/>
      <c r="DA115" s="8"/>
      <c r="DB115" s="8"/>
      <c r="DC115" s="212"/>
      <c r="DD115" s="5"/>
    </row>
    <row r="116" spans="1:108" ht="45" x14ac:dyDescent="0.2">
      <c r="A116" s="8" t="s">
        <v>487</v>
      </c>
      <c r="B116" s="5"/>
      <c r="C116" s="5" t="s">
        <v>488</v>
      </c>
      <c r="D116" s="415" t="s">
        <v>489</v>
      </c>
      <c r="E116" s="8">
        <v>184.6944</v>
      </c>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8"/>
      <c r="BC116" s="8"/>
      <c r="BD116" s="8"/>
      <c r="BE116" s="8"/>
      <c r="BF116" s="8"/>
      <c r="BG116" s="8"/>
      <c r="BH116" s="8"/>
      <c r="BI116" s="8"/>
      <c r="BJ116" s="212"/>
      <c r="BK116" s="8"/>
      <c r="BL116" s="212"/>
      <c r="BM116" s="212"/>
      <c r="BN116" s="212"/>
      <c r="BO116" s="212"/>
      <c r="BP116" s="212"/>
      <c r="BQ116" s="212"/>
      <c r="BR116" s="212"/>
      <c r="BS116" s="212"/>
      <c r="BT116" s="212"/>
      <c r="BU116" s="212"/>
      <c r="BV116" s="212"/>
      <c r="BW116" s="212"/>
      <c r="BX116" s="212"/>
      <c r="BY116" s="212"/>
      <c r="BZ116" s="212"/>
      <c r="CA116" s="212"/>
      <c r="CB116" s="212"/>
      <c r="CC116" s="212"/>
      <c r="CD116" s="212"/>
      <c r="CE116" s="212"/>
      <c r="CF116" s="212"/>
      <c r="CG116" s="8"/>
      <c r="CH116" s="212"/>
      <c r="CI116" s="212"/>
      <c r="CJ116" s="212"/>
      <c r="CK116" s="212"/>
      <c r="CL116" s="212"/>
      <c r="CM116" s="212"/>
      <c r="CN116" s="212"/>
      <c r="CO116" s="212"/>
      <c r="CP116" s="8"/>
      <c r="CQ116" s="212"/>
      <c r="CR116" s="212"/>
      <c r="CS116" s="212"/>
      <c r="CT116" s="212"/>
      <c r="CU116" s="212"/>
      <c r="CV116" s="212"/>
      <c r="CW116" s="212"/>
      <c r="CX116" s="212"/>
      <c r="CY116" s="8"/>
      <c r="CZ116" s="8"/>
      <c r="DA116" s="8"/>
      <c r="DB116" s="8"/>
      <c r="DC116" s="212"/>
      <c r="DD116" s="5"/>
    </row>
    <row r="117" spans="1:108" ht="30" x14ac:dyDescent="0.2">
      <c r="A117" s="8" t="s">
        <v>490</v>
      </c>
      <c r="B117" s="5"/>
      <c r="C117" s="5" t="s">
        <v>491</v>
      </c>
      <c r="D117" s="415" t="s">
        <v>492</v>
      </c>
      <c r="E117" s="8">
        <v>26.118399999999998</v>
      </c>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c r="AX117" s="8"/>
      <c r="AY117" s="8"/>
      <c r="AZ117" s="8"/>
      <c r="BA117" s="8"/>
      <c r="BB117" s="8"/>
      <c r="BC117" s="8"/>
      <c r="BD117" s="8"/>
      <c r="BE117" s="8"/>
      <c r="BF117" s="8"/>
      <c r="BG117" s="8"/>
      <c r="BH117" s="8"/>
      <c r="BI117" s="8"/>
      <c r="BJ117" s="212"/>
      <c r="BK117" s="8"/>
      <c r="BL117" s="212"/>
      <c r="BM117" s="212"/>
      <c r="BN117" s="212"/>
      <c r="BO117" s="212"/>
      <c r="BP117" s="212"/>
      <c r="BQ117" s="212"/>
      <c r="BR117" s="212"/>
      <c r="BS117" s="212"/>
      <c r="BT117" s="212"/>
      <c r="BU117" s="212"/>
      <c r="BV117" s="212"/>
      <c r="BW117" s="212"/>
      <c r="BX117" s="212"/>
      <c r="BY117" s="212"/>
      <c r="BZ117" s="212"/>
      <c r="CA117" s="212"/>
      <c r="CB117" s="212"/>
      <c r="CC117" s="212"/>
      <c r="CD117" s="212"/>
      <c r="CE117" s="212"/>
      <c r="CF117" s="212"/>
      <c r="CG117" s="8"/>
      <c r="CH117" s="212"/>
      <c r="CI117" s="212"/>
      <c r="CJ117" s="212"/>
      <c r="CK117" s="212"/>
      <c r="CL117" s="212"/>
      <c r="CM117" s="212"/>
      <c r="CN117" s="212"/>
      <c r="CO117" s="212"/>
      <c r="CP117" s="8"/>
      <c r="CQ117" s="212"/>
      <c r="CR117" s="212"/>
      <c r="CS117" s="212"/>
      <c r="CT117" s="212"/>
      <c r="CU117" s="212"/>
      <c r="CV117" s="212"/>
      <c r="CW117" s="212"/>
      <c r="CX117" s="212"/>
      <c r="CY117" s="8"/>
      <c r="CZ117" s="8"/>
      <c r="DA117" s="8"/>
      <c r="DB117" s="8"/>
      <c r="DC117" s="212"/>
      <c r="DD117" s="5"/>
    </row>
    <row r="118" spans="1:108" ht="30" x14ac:dyDescent="0.2">
      <c r="A118" s="8" t="s">
        <v>493</v>
      </c>
      <c r="B118" s="5"/>
      <c r="C118" s="5" t="s">
        <v>494</v>
      </c>
      <c r="D118" s="415" t="s">
        <v>495</v>
      </c>
      <c r="E118" s="8">
        <v>58.766399999999997</v>
      </c>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C118" s="8"/>
      <c r="BD118" s="8"/>
      <c r="BE118" s="8"/>
      <c r="BF118" s="8"/>
      <c r="BG118" s="8"/>
      <c r="BH118" s="8"/>
      <c r="BI118" s="8"/>
      <c r="BJ118" s="212"/>
      <c r="BK118" s="8"/>
      <c r="BL118" s="212"/>
      <c r="BM118" s="212"/>
      <c r="BN118" s="212"/>
      <c r="BO118" s="212"/>
      <c r="BP118" s="212"/>
      <c r="BQ118" s="212"/>
      <c r="BR118" s="212"/>
      <c r="BS118" s="212"/>
      <c r="BT118" s="212"/>
      <c r="BU118" s="212"/>
      <c r="BV118" s="212"/>
      <c r="BW118" s="212"/>
      <c r="BX118" s="212"/>
      <c r="BY118" s="212"/>
      <c r="BZ118" s="212"/>
      <c r="CA118" s="212"/>
      <c r="CB118" s="212"/>
      <c r="CC118" s="212"/>
      <c r="CD118" s="212"/>
      <c r="CE118" s="212"/>
      <c r="CF118" s="212"/>
      <c r="CG118" s="8"/>
      <c r="CH118" s="212"/>
      <c r="CI118" s="212"/>
      <c r="CJ118" s="212"/>
      <c r="CK118" s="212"/>
      <c r="CL118" s="212"/>
      <c r="CM118" s="212"/>
      <c r="CN118" s="212"/>
      <c r="CO118" s="212"/>
      <c r="CP118" s="8"/>
      <c r="CQ118" s="212"/>
      <c r="CR118" s="212"/>
      <c r="CS118" s="212"/>
      <c r="CT118" s="212"/>
      <c r="CU118" s="212"/>
      <c r="CV118" s="212"/>
      <c r="CW118" s="212"/>
      <c r="CX118" s="212"/>
      <c r="CY118" s="8"/>
      <c r="CZ118" s="8"/>
      <c r="DA118" s="8"/>
      <c r="DB118" s="8"/>
      <c r="DC118" s="212"/>
      <c r="DD118" s="5"/>
    </row>
    <row r="119" spans="1:108" ht="30" x14ac:dyDescent="0.2">
      <c r="A119" s="8" t="s">
        <v>496</v>
      </c>
      <c r="B119" s="5"/>
      <c r="C119" s="5" t="s">
        <v>497</v>
      </c>
      <c r="D119" s="415" t="s">
        <v>498</v>
      </c>
      <c r="E119" s="8">
        <v>62.427639999999997</v>
      </c>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c r="AX119" s="8"/>
      <c r="AY119" s="8"/>
      <c r="AZ119" s="8"/>
      <c r="BA119" s="8"/>
      <c r="BB119" s="8"/>
      <c r="BC119" s="8"/>
      <c r="BD119" s="8"/>
      <c r="BE119" s="8"/>
      <c r="BF119" s="8"/>
      <c r="BG119" s="8"/>
      <c r="BH119" s="8"/>
      <c r="BI119" s="8"/>
      <c r="BJ119" s="212"/>
      <c r="BK119" s="8"/>
      <c r="BL119" s="212"/>
      <c r="BM119" s="212"/>
      <c r="BN119" s="212"/>
      <c r="BO119" s="212"/>
      <c r="BP119" s="212"/>
      <c r="BQ119" s="212"/>
      <c r="BR119" s="212"/>
      <c r="BS119" s="212"/>
      <c r="BT119" s="212"/>
      <c r="BU119" s="212"/>
      <c r="BV119" s="212"/>
      <c r="BW119" s="212"/>
      <c r="BX119" s="212"/>
      <c r="BY119" s="212"/>
      <c r="BZ119" s="212"/>
      <c r="CA119" s="212"/>
      <c r="CB119" s="212"/>
      <c r="CC119" s="212"/>
      <c r="CD119" s="212"/>
      <c r="CE119" s="212"/>
      <c r="CF119" s="212"/>
      <c r="CG119" s="8"/>
      <c r="CH119" s="212"/>
      <c r="CI119" s="212"/>
      <c r="CJ119" s="212"/>
      <c r="CK119" s="212"/>
      <c r="CL119" s="212"/>
      <c r="CM119" s="212"/>
      <c r="CN119" s="212"/>
      <c r="CO119" s="212"/>
      <c r="CP119" s="8"/>
      <c r="CQ119" s="212"/>
      <c r="CR119" s="212"/>
      <c r="CS119" s="212"/>
      <c r="CT119" s="212"/>
      <c r="CU119" s="212"/>
      <c r="CV119" s="212"/>
      <c r="CW119" s="212"/>
      <c r="CX119" s="212"/>
      <c r="CY119" s="8"/>
      <c r="CZ119" s="8"/>
      <c r="DA119" s="8"/>
      <c r="DB119" s="8"/>
      <c r="DC119" s="212"/>
      <c r="DD119" s="5"/>
    </row>
    <row r="120" spans="1:108" ht="30" x14ac:dyDescent="0.2">
      <c r="A120" s="8" t="s">
        <v>499</v>
      </c>
      <c r="B120" s="5"/>
      <c r="C120" s="5" t="s">
        <v>500</v>
      </c>
      <c r="D120" s="415" t="s">
        <v>501</v>
      </c>
      <c r="E120" s="8">
        <v>4.1975999999999996</v>
      </c>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8"/>
      <c r="AZ120" s="8"/>
      <c r="BA120" s="8"/>
      <c r="BB120" s="8"/>
      <c r="BC120" s="8"/>
      <c r="BD120" s="8"/>
      <c r="BE120" s="8"/>
      <c r="BF120" s="8"/>
      <c r="BG120" s="8"/>
      <c r="BH120" s="8"/>
      <c r="BI120" s="8"/>
      <c r="BJ120" s="212"/>
      <c r="BK120" s="8"/>
      <c r="BL120" s="212"/>
      <c r="BM120" s="212"/>
      <c r="BN120" s="212"/>
      <c r="BO120" s="212"/>
      <c r="BP120" s="212"/>
      <c r="BQ120" s="212"/>
      <c r="BR120" s="212"/>
      <c r="BS120" s="212"/>
      <c r="BT120" s="212"/>
      <c r="BU120" s="212"/>
      <c r="BV120" s="212"/>
      <c r="BW120" s="212"/>
      <c r="BX120" s="212"/>
      <c r="BY120" s="212"/>
      <c r="BZ120" s="212"/>
      <c r="CA120" s="212"/>
      <c r="CB120" s="212"/>
      <c r="CC120" s="212"/>
      <c r="CD120" s="212"/>
      <c r="CE120" s="212"/>
      <c r="CF120" s="212"/>
      <c r="CG120" s="8"/>
      <c r="CH120" s="212"/>
      <c r="CI120" s="212"/>
      <c r="CJ120" s="212"/>
      <c r="CK120" s="212"/>
      <c r="CL120" s="212"/>
      <c r="CM120" s="212"/>
      <c r="CN120" s="212"/>
      <c r="CO120" s="212"/>
      <c r="CP120" s="8"/>
      <c r="CQ120" s="212"/>
      <c r="CR120" s="212"/>
      <c r="CS120" s="212"/>
      <c r="CT120" s="212"/>
      <c r="CU120" s="212"/>
      <c r="CV120" s="212"/>
      <c r="CW120" s="212"/>
      <c r="CX120" s="212"/>
      <c r="CY120" s="8"/>
      <c r="CZ120" s="8"/>
      <c r="DA120" s="8"/>
      <c r="DB120" s="8"/>
      <c r="DC120" s="212"/>
      <c r="DD120" s="5"/>
    </row>
    <row r="121" spans="1:108" ht="30" x14ac:dyDescent="0.2">
      <c r="A121" s="8" t="s">
        <v>502</v>
      </c>
      <c r="B121" s="5"/>
      <c r="C121" s="5" t="s">
        <v>503</v>
      </c>
      <c r="D121" s="415" t="s">
        <v>504</v>
      </c>
      <c r="E121" s="8">
        <v>37.778399999999998</v>
      </c>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c r="BF121" s="8"/>
      <c r="BG121" s="8"/>
      <c r="BH121" s="8"/>
      <c r="BI121" s="8"/>
      <c r="BJ121" s="212"/>
      <c r="BK121" s="8"/>
      <c r="BL121" s="212"/>
      <c r="BM121" s="212"/>
      <c r="BN121" s="212"/>
      <c r="BO121" s="212"/>
      <c r="BP121" s="212"/>
      <c r="BQ121" s="212"/>
      <c r="BR121" s="212"/>
      <c r="BS121" s="212"/>
      <c r="BT121" s="212"/>
      <c r="BU121" s="212"/>
      <c r="BV121" s="212"/>
      <c r="BW121" s="212"/>
      <c r="BX121" s="212"/>
      <c r="BY121" s="212"/>
      <c r="BZ121" s="212"/>
      <c r="CA121" s="212"/>
      <c r="CB121" s="212"/>
      <c r="CC121" s="212"/>
      <c r="CD121" s="212"/>
      <c r="CE121" s="212"/>
      <c r="CF121" s="212"/>
      <c r="CG121" s="8"/>
      <c r="CH121" s="212"/>
      <c r="CI121" s="212"/>
      <c r="CJ121" s="212"/>
      <c r="CK121" s="212"/>
      <c r="CL121" s="212"/>
      <c r="CM121" s="212"/>
      <c r="CN121" s="212"/>
      <c r="CO121" s="212"/>
      <c r="CP121" s="8"/>
      <c r="CQ121" s="212"/>
      <c r="CR121" s="212"/>
      <c r="CS121" s="212"/>
      <c r="CT121" s="212"/>
      <c r="CU121" s="212"/>
      <c r="CV121" s="212"/>
      <c r="CW121" s="212"/>
      <c r="CX121" s="212"/>
      <c r="CY121" s="8"/>
      <c r="CZ121" s="8"/>
      <c r="DA121" s="8"/>
      <c r="DB121" s="8"/>
      <c r="DC121" s="212"/>
      <c r="DD121" s="5"/>
    </row>
    <row r="122" spans="1:108" ht="30" x14ac:dyDescent="0.2">
      <c r="A122" s="8" t="s">
        <v>505</v>
      </c>
      <c r="B122" s="5"/>
      <c r="C122" s="5" t="s">
        <v>506</v>
      </c>
      <c r="D122" s="415" t="s">
        <v>507</v>
      </c>
      <c r="E122" s="8">
        <v>12.592799999999999</v>
      </c>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c r="AX122" s="8"/>
      <c r="AY122" s="8"/>
      <c r="AZ122" s="8"/>
      <c r="BA122" s="8"/>
      <c r="BB122" s="8"/>
      <c r="BC122" s="8"/>
      <c r="BD122" s="8"/>
      <c r="BE122" s="8"/>
      <c r="BF122" s="8"/>
      <c r="BG122" s="8"/>
      <c r="BH122" s="8"/>
      <c r="BI122" s="8"/>
      <c r="BJ122" s="212"/>
      <c r="BK122" s="8"/>
      <c r="BL122" s="212"/>
      <c r="BM122" s="212"/>
      <c r="BN122" s="212"/>
      <c r="BO122" s="212"/>
      <c r="BP122" s="212"/>
      <c r="BQ122" s="212"/>
      <c r="BR122" s="212"/>
      <c r="BS122" s="212"/>
      <c r="BT122" s="212"/>
      <c r="BU122" s="212"/>
      <c r="BV122" s="212"/>
      <c r="BW122" s="212"/>
      <c r="BX122" s="212"/>
      <c r="BY122" s="212"/>
      <c r="BZ122" s="212"/>
      <c r="CA122" s="212"/>
      <c r="CB122" s="212"/>
      <c r="CC122" s="212"/>
      <c r="CD122" s="212"/>
      <c r="CE122" s="212"/>
      <c r="CF122" s="212"/>
      <c r="CG122" s="8"/>
      <c r="CH122" s="212"/>
      <c r="CI122" s="212"/>
      <c r="CJ122" s="212"/>
      <c r="CK122" s="212"/>
      <c r="CL122" s="212"/>
      <c r="CM122" s="212"/>
      <c r="CN122" s="212"/>
      <c r="CO122" s="212"/>
      <c r="CP122" s="8"/>
      <c r="CQ122" s="212"/>
      <c r="CR122" s="212"/>
      <c r="CS122" s="212"/>
      <c r="CT122" s="212"/>
      <c r="CU122" s="212"/>
      <c r="CV122" s="212"/>
      <c r="CW122" s="212"/>
      <c r="CX122" s="212"/>
      <c r="CY122" s="8"/>
      <c r="CZ122" s="8"/>
      <c r="DA122" s="8"/>
      <c r="DB122" s="8"/>
      <c r="DC122" s="212"/>
      <c r="DD122" s="5"/>
    </row>
    <row r="123" spans="1:108" ht="30" x14ac:dyDescent="0.2">
      <c r="A123" s="8" t="s">
        <v>508</v>
      </c>
      <c r="B123" s="5"/>
      <c r="C123" s="5" t="s">
        <v>509</v>
      </c>
      <c r="D123" s="415" t="s">
        <v>507</v>
      </c>
      <c r="E123" s="8">
        <v>67.161599999999993</v>
      </c>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c r="BC123" s="8"/>
      <c r="BD123" s="8"/>
      <c r="BE123" s="8"/>
      <c r="BF123" s="8"/>
      <c r="BG123" s="8"/>
      <c r="BH123" s="8"/>
      <c r="BI123" s="8"/>
      <c r="BJ123" s="212"/>
      <c r="BK123" s="8"/>
      <c r="BL123" s="212"/>
      <c r="BM123" s="212"/>
      <c r="BN123" s="212"/>
      <c r="BO123" s="212"/>
      <c r="BP123" s="212"/>
      <c r="BQ123" s="212"/>
      <c r="BR123" s="212"/>
      <c r="BS123" s="212"/>
      <c r="BT123" s="212"/>
      <c r="BU123" s="212"/>
      <c r="BV123" s="212"/>
      <c r="BW123" s="212"/>
      <c r="BX123" s="212"/>
      <c r="BY123" s="212"/>
      <c r="BZ123" s="212"/>
      <c r="CA123" s="212"/>
      <c r="CB123" s="212"/>
      <c r="CC123" s="212"/>
      <c r="CD123" s="212"/>
      <c r="CE123" s="212"/>
      <c r="CF123" s="212"/>
      <c r="CG123" s="8"/>
      <c r="CH123" s="212"/>
      <c r="CI123" s="212"/>
      <c r="CJ123" s="212"/>
      <c r="CK123" s="212"/>
      <c r="CL123" s="212"/>
      <c r="CM123" s="212"/>
      <c r="CN123" s="212"/>
      <c r="CO123" s="212"/>
      <c r="CP123" s="8"/>
      <c r="CQ123" s="212"/>
      <c r="CR123" s="212"/>
      <c r="CS123" s="212"/>
      <c r="CT123" s="212"/>
      <c r="CU123" s="212"/>
      <c r="CV123" s="212"/>
      <c r="CW123" s="212"/>
      <c r="CX123" s="212"/>
      <c r="CY123" s="8"/>
      <c r="CZ123" s="8"/>
      <c r="DA123" s="8"/>
      <c r="DB123" s="8"/>
      <c r="DC123" s="212"/>
      <c r="DD123" s="5"/>
    </row>
    <row r="124" spans="1:108" ht="30" x14ac:dyDescent="0.2">
      <c r="A124" s="8" t="s">
        <v>510</v>
      </c>
      <c r="B124" s="5"/>
      <c r="C124" s="5" t="s">
        <v>511</v>
      </c>
      <c r="D124" s="415" t="s">
        <v>512</v>
      </c>
      <c r="E124" s="8">
        <v>4.1975999999999996</v>
      </c>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8"/>
      <c r="BC124" s="8"/>
      <c r="BD124" s="8"/>
      <c r="BE124" s="8"/>
      <c r="BF124" s="8"/>
      <c r="BG124" s="8"/>
      <c r="BH124" s="8"/>
      <c r="BI124" s="8"/>
      <c r="BJ124" s="212"/>
      <c r="BK124" s="8"/>
      <c r="BL124" s="212"/>
      <c r="BM124" s="212"/>
      <c r="BN124" s="212"/>
      <c r="BO124" s="212"/>
      <c r="BP124" s="212"/>
      <c r="BQ124" s="212"/>
      <c r="BR124" s="212"/>
      <c r="BS124" s="212"/>
      <c r="BT124" s="212"/>
      <c r="BU124" s="212"/>
      <c r="BV124" s="212"/>
      <c r="BW124" s="212"/>
      <c r="BX124" s="212"/>
      <c r="BY124" s="212"/>
      <c r="BZ124" s="212"/>
      <c r="CA124" s="212"/>
      <c r="CB124" s="212"/>
      <c r="CC124" s="212"/>
      <c r="CD124" s="212"/>
      <c r="CE124" s="212"/>
      <c r="CF124" s="212"/>
      <c r="CG124" s="8"/>
      <c r="CH124" s="212"/>
      <c r="CI124" s="212"/>
      <c r="CJ124" s="212"/>
      <c r="CK124" s="212"/>
      <c r="CL124" s="212"/>
      <c r="CM124" s="212"/>
      <c r="CN124" s="212"/>
      <c r="CO124" s="212"/>
      <c r="CP124" s="8"/>
      <c r="CQ124" s="212"/>
      <c r="CR124" s="212"/>
      <c r="CS124" s="212"/>
      <c r="CT124" s="212"/>
      <c r="CU124" s="212"/>
      <c r="CV124" s="212"/>
      <c r="CW124" s="212"/>
      <c r="CX124" s="212"/>
      <c r="CY124" s="8"/>
      <c r="CZ124" s="8"/>
      <c r="DA124" s="8"/>
      <c r="DB124" s="8"/>
      <c r="DC124" s="212"/>
      <c r="DD124" s="5"/>
    </row>
    <row r="125" spans="1:108" ht="30" x14ac:dyDescent="0.2">
      <c r="A125" s="8" t="s">
        <v>513</v>
      </c>
      <c r="B125" s="5"/>
      <c r="C125" s="5" t="s">
        <v>514</v>
      </c>
      <c r="D125" s="415" t="s">
        <v>515</v>
      </c>
      <c r="E125" s="8">
        <v>33.580799999999996</v>
      </c>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212"/>
      <c r="BK125" s="8"/>
      <c r="BL125" s="212"/>
      <c r="BM125" s="212"/>
      <c r="BN125" s="212"/>
      <c r="BO125" s="212"/>
      <c r="BP125" s="212"/>
      <c r="BQ125" s="212"/>
      <c r="BR125" s="212"/>
      <c r="BS125" s="212"/>
      <c r="BT125" s="212"/>
      <c r="BU125" s="212"/>
      <c r="BV125" s="212"/>
      <c r="BW125" s="212"/>
      <c r="BX125" s="212"/>
      <c r="BY125" s="212"/>
      <c r="BZ125" s="212"/>
      <c r="CA125" s="212"/>
      <c r="CB125" s="212"/>
      <c r="CC125" s="212"/>
      <c r="CD125" s="212"/>
      <c r="CE125" s="212"/>
      <c r="CF125" s="212"/>
      <c r="CG125" s="8"/>
      <c r="CH125" s="212"/>
      <c r="CI125" s="212"/>
      <c r="CJ125" s="212"/>
      <c r="CK125" s="212"/>
      <c r="CL125" s="212"/>
      <c r="CM125" s="212"/>
      <c r="CN125" s="212"/>
      <c r="CO125" s="212"/>
      <c r="CP125" s="8"/>
      <c r="CQ125" s="212"/>
      <c r="CR125" s="212"/>
      <c r="CS125" s="212"/>
      <c r="CT125" s="212"/>
      <c r="CU125" s="212"/>
      <c r="CV125" s="212"/>
      <c r="CW125" s="212"/>
      <c r="CX125" s="212"/>
      <c r="CY125" s="8"/>
      <c r="CZ125" s="8"/>
      <c r="DA125" s="8"/>
      <c r="DB125" s="8"/>
      <c r="DC125" s="212"/>
      <c r="DD125" s="5"/>
    </row>
    <row r="126" spans="1:108" ht="45" x14ac:dyDescent="0.2">
      <c r="A126" s="8" t="s">
        <v>516</v>
      </c>
      <c r="B126" s="5"/>
      <c r="C126" s="5" t="s">
        <v>517</v>
      </c>
      <c r="D126" s="415" t="s">
        <v>518</v>
      </c>
      <c r="E126" s="8">
        <v>20.988</v>
      </c>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8"/>
      <c r="BF126" s="8"/>
      <c r="BG126" s="8"/>
      <c r="BH126" s="8"/>
      <c r="BI126" s="8"/>
      <c r="BJ126" s="212"/>
      <c r="BK126" s="8"/>
      <c r="BL126" s="212"/>
      <c r="BM126" s="212"/>
      <c r="BN126" s="212"/>
      <c r="BO126" s="212"/>
      <c r="BP126" s="212"/>
      <c r="BQ126" s="212"/>
      <c r="BR126" s="212"/>
      <c r="BS126" s="212"/>
      <c r="BT126" s="212"/>
      <c r="BU126" s="212"/>
      <c r="BV126" s="212"/>
      <c r="BW126" s="212"/>
      <c r="BX126" s="212"/>
      <c r="BY126" s="212"/>
      <c r="BZ126" s="212"/>
      <c r="CA126" s="212"/>
      <c r="CB126" s="212"/>
      <c r="CC126" s="212"/>
      <c r="CD126" s="212"/>
      <c r="CE126" s="212"/>
      <c r="CF126" s="212"/>
      <c r="CG126" s="8"/>
      <c r="CH126" s="212"/>
      <c r="CI126" s="212"/>
      <c r="CJ126" s="212"/>
      <c r="CK126" s="212"/>
      <c r="CL126" s="212"/>
      <c r="CM126" s="212"/>
      <c r="CN126" s="212"/>
      <c r="CO126" s="212"/>
      <c r="CP126" s="8"/>
      <c r="CQ126" s="212"/>
      <c r="CR126" s="212"/>
      <c r="CS126" s="212"/>
      <c r="CT126" s="212"/>
      <c r="CU126" s="212"/>
      <c r="CV126" s="212"/>
      <c r="CW126" s="212"/>
      <c r="CX126" s="212"/>
      <c r="CY126" s="8"/>
      <c r="CZ126" s="8"/>
      <c r="DA126" s="8"/>
      <c r="DB126" s="8"/>
      <c r="DC126" s="212"/>
      <c r="DD126" s="5"/>
    </row>
    <row r="127" spans="1:108" ht="45" x14ac:dyDescent="0.2">
      <c r="A127" s="8" t="s">
        <v>519</v>
      </c>
      <c r="B127" s="5"/>
      <c r="C127" s="5" t="s">
        <v>520</v>
      </c>
      <c r="D127" s="415" t="s">
        <v>521</v>
      </c>
      <c r="E127" s="8">
        <v>33.580799999999996</v>
      </c>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212"/>
      <c r="BK127" s="8"/>
      <c r="BL127" s="212"/>
      <c r="BM127" s="212"/>
      <c r="BN127" s="212"/>
      <c r="BO127" s="212"/>
      <c r="BP127" s="212"/>
      <c r="BQ127" s="212"/>
      <c r="BR127" s="212"/>
      <c r="BS127" s="212"/>
      <c r="BT127" s="212"/>
      <c r="BU127" s="212"/>
      <c r="BV127" s="212"/>
      <c r="BW127" s="212"/>
      <c r="BX127" s="212"/>
      <c r="BY127" s="212"/>
      <c r="BZ127" s="212"/>
      <c r="CA127" s="212"/>
      <c r="CB127" s="212"/>
      <c r="CC127" s="212"/>
      <c r="CD127" s="212"/>
      <c r="CE127" s="212"/>
      <c r="CF127" s="212"/>
      <c r="CG127" s="8"/>
      <c r="CH127" s="212"/>
      <c r="CI127" s="212"/>
      <c r="CJ127" s="212"/>
      <c r="CK127" s="212"/>
      <c r="CL127" s="212"/>
      <c r="CM127" s="212"/>
      <c r="CN127" s="212"/>
      <c r="CO127" s="212"/>
      <c r="CP127" s="8"/>
      <c r="CQ127" s="212"/>
      <c r="CR127" s="212"/>
      <c r="CS127" s="212"/>
      <c r="CT127" s="212"/>
      <c r="CU127" s="212"/>
      <c r="CV127" s="212"/>
      <c r="CW127" s="212"/>
      <c r="CX127" s="212"/>
      <c r="CY127" s="8"/>
      <c r="CZ127" s="8"/>
      <c r="DA127" s="8"/>
      <c r="DB127" s="8"/>
      <c r="DC127" s="212"/>
      <c r="DD127" s="5"/>
    </row>
    <row r="128" spans="1:108" ht="45" x14ac:dyDescent="0.2">
      <c r="A128" s="8" t="s">
        <v>522</v>
      </c>
      <c r="B128" s="5"/>
      <c r="C128" s="5" t="s">
        <v>523</v>
      </c>
      <c r="D128" s="415" t="s">
        <v>524</v>
      </c>
      <c r="E128" s="8">
        <v>25.185599999999997</v>
      </c>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8"/>
      <c r="BC128" s="8"/>
      <c r="BD128" s="8"/>
      <c r="BE128" s="8"/>
      <c r="BF128" s="8"/>
      <c r="BG128" s="8"/>
      <c r="BH128" s="8"/>
      <c r="BI128" s="8"/>
      <c r="BJ128" s="212"/>
      <c r="BK128" s="8"/>
      <c r="BL128" s="212"/>
      <c r="BM128" s="212"/>
      <c r="BN128" s="212"/>
      <c r="BO128" s="212"/>
      <c r="BP128" s="212"/>
      <c r="BQ128" s="212"/>
      <c r="BR128" s="212"/>
      <c r="BS128" s="212"/>
      <c r="BT128" s="212"/>
      <c r="BU128" s="212"/>
      <c r="BV128" s="212"/>
      <c r="BW128" s="212"/>
      <c r="BX128" s="212"/>
      <c r="BY128" s="212"/>
      <c r="BZ128" s="212"/>
      <c r="CA128" s="212"/>
      <c r="CB128" s="212"/>
      <c r="CC128" s="212"/>
      <c r="CD128" s="212"/>
      <c r="CE128" s="212"/>
      <c r="CF128" s="212"/>
      <c r="CG128" s="8"/>
      <c r="CH128" s="212"/>
      <c r="CI128" s="212"/>
      <c r="CJ128" s="212"/>
      <c r="CK128" s="212"/>
      <c r="CL128" s="212"/>
      <c r="CM128" s="212"/>
      <c r="CN128" s="212"/>
      <c r="CO128" s="212"/>
      <c r="CP128" s="8"/>
      <c r="CQ128" s="212"/>
      <c r="CR128" s="212"/>
      <c r="CS128" s="212"/>
      <c r="CT128" s="212"/>
      <c r="CU128" s="212"/>
      <c r="CV128" s="212"/>
      <c r="CW128" s="212"/>
      <c r="CX128" s="212"/>
      <c r="CY128" s="8"/>
      <c r="CZ128" s="8"/>
      <c r="DA128" s="8"/>
      <c r="DB128" s="8"/>
      <c r="DC128" s="212"/>
      <c r="DD128" s="5"/>
    </row>
    <row r="129" spans="1:108" ht="45" x14ac:dyDescent="0.2">
      <c r="A129" s="8" t="s">
        <v>525</v>
      </c>
      <c r="B129" s="5"/>
      <c r="C129" s="5" t="s">
        <v>526</v>
      </c>
      <c r="D129" s="415" t="s">
        <v>527</v>
      </c>
      <c r="E129" s="8">
        <v>8.3951999999999991</v>
      </c>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c r="AX129" s="8"/>
      <c r="AY129" s="8"/>
      <c r="AZ129" s="8"/>
      <c r="BA129" s="8"/>
      <c r="BB129" s="8"/>
      <c r="BC129" s="8"/>
      <c r="BD129" s="8"/>
      <c r="BE129" s="8"/>
      <c r="BF129" s="8"/>
      <c r="BG129" s="8"/>
      <c r="BH129" s="8"/>
      <c r="BI129" s="8"/>
      <c r="BJ129" s="212"/>
      <c r="BK129" s="8"/>
      <c r="BL129" s="212"/>
      <c r="BM129" s="212"/>
      <c r="BN129" s="212"/>
      <c r="BO129" s="212"/>
      <c r="BP129" s="212"/>
      <c r="BQ129" s="212"/>
      <c r="BR129" s="212"/>
      <c r="BS129" s="212"/>
      <c r="BT129" s="212"/>
      <c r="BU129" s="212"/>
      <c r="BV129" s="212"/>
      <c r="BW129" s="212"/>
      <c r="BX129" s="212"/>
      <c r="BY129" s="212"/>
      <c r="BZ129" s="212"/>
      <c r="CA129" s="212"/>
      <c r="CB129" s="212"/>
      <c r="CC129" s="212"/>
      <c r="CD129" s="212"/>
      <c r="CE129" s="212"/>
      <c r="CF129" s="212"/>
      <c r="CG129" s="8"/>
      <c r="CH129" s="212"/>
      <c r="CI129" s="212"/>
      <c r="CJ129" s="212"/>
      <c r="CK129" s="212"/>
      <c r="CL129" s="212"/>
      <c r="CM129" s="212"/>
      <c r="CN129" s="212"/>
      <c r="CO129" s="212"/>
      <c r="CP129" s="8"/>
      <c r="CQ129" s="212"/>
      <c r="CR129" s="212"/>
      <c r="CS129" s="212"/>
      <c r="CT129" s="212"/>
      <c r="CU129" s="212"/>
      <c r="CV129" s="212"/>
      <c r="CW129" s="212"/>
      <c r="CX129" s="212"/>
      <c r="CY129" s="8"/>
      <c r="CZ129" s="8"/>
      <c r="DA129" s="8"/>
      <c r="DB129" s="8"/>
      <c r="DC129" s="212"/>
      <c r="DD129" s="5"/>
    </row>
    <row r="130" spans="1:108" x14ac:dyDescent="0.2">
      <c r="A130" s="8"/>
      <c r="B130" s="5"/>
      <c r="C130" s="5"/>
      <c r="D130" s="416"/>
      <c r="E130" s="8"/>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c r="AU130" s="8"/>
      <c r="AV130" s="8"/>
      <c r="AW130" s="8"/>
      <c r="AX130" s="8"/>
      <c r="AY130" s="8"/>
      <c r="AZ130" s="8"/>
      <c r="BA130" s="8"/>
      <c r="BB130" s="8"/>
      <c r="BC130" s="8"/>
      <c r="BD130" s="8"/>
      <c r="BE130" s="8"/>
      <c r="BF130" s="8"/>
      <c r="BG130" s="8"/>
      <c r="BH130" s="8"/>
      <c r="BI130" s="8"/>
      <c r="BJ130" s="212"/>
      <c r="BK130" s="8"/>
      <c r="BL130" s="212"/>
      <c r="BM130" s="212"/>
      <c r="BN130" s="212"/>
      <c r="BO130" s="212"/>
      <c r="BP130" s="212"/>
      <c r="BQ130" s="212"/>
      <c r="BR130" s="212"/>
      <c r="BS130" s="212"/>
      <c r="BT130" s="212"/>
      <c r="BU130" s="212"/>
      <c r="BV130" s="212"/>
      <c r="BW130" s="212"/>
      <c r="BX130" s="212"/>
      <c r="BY130" s="212"/>
      <c r="BZ130" s="212"/>
      <c r="CA130" s="212"/>
      <c r="CB130" s="212"/>
      <c r="CC130" s="212"/>
      <c r="CD130" s="212"/>
      <c r="CE130" s="212"/>
      <c r="CF130" s="212"/>
      <c r="CG130" s="8"/>
      <c r="CH130" s="212"/>
      <c r="CI130" s="212"/>
      <c r="CJ130" s="212"/>
      <c r="CK130" s="212"/>
      <c r="CL130" s="212"/>
      <c r="CM130" s="212"/>
      <c r="CN130" s="212"/>
      <c r="CO130" s="212"/>
      <c r="CP130" s="8"/>
      <c r="CQ130" s="212"/>
      <c r="CR130" s="212"/>
      <c r="CS130" s="212"/>
      <c r="CT130" s="212"/>
      <c r="CU130" s="212"/>
      <c r="CV130" s="212"/>
      <c r="CW130" s="212"/>
      <c r="CX130" s="212"/>
      <c r="CY130" s="8"/>
      <c r="CZ130" s="8"/>
      <c r="DA130" s="8"/>
      <c r="DB130" s="8"/>
      <c r="DC130" s="212"/>
      <c r="DD130" s="5"/>
    </row>
    <row r="131" spans="1:108" x14ac:dyDescent="0.2">
      <c r="A131" s="220" t="s">
        <v>528</v>
      </c>
      <c r="B131" s="5"/>
      <c r="C131" s="5"/>
      <c r="E131" s="8"/>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8"/>
      <c r="AW131" s="8"/>
      <c r="AX131" s="8"/>
      <c r="AY131" s="8"/>
      <c r="AZ131" s="8"/>
      <c r="BA131" s="8"/>
      <c r="BB131" s="8"/>
      <c r="BC131" s="8"/>
      <c r="BD131" s="8"/>
      <c r="BE131" s="8"/>
      <c r="BF131" s="8"/>
      <c r="BG131" s="8"/>
      <c r="BH131" s="8"/>
      <c r="BI131" s="8"/>
      <c r="BJ131" s="212"/>
      <c r="BK131" s="8"/>
      <c r="BL131" s="212"/>
      <c r="BM131" s="212"/>
      <c r="BN131" s="212"/>
      <c r="BO131" s="212"/>
      <c r="BP131" s="212"/>
      <c r="BQ131" s="212"/>
      <c r="BR131" s="212"/>
      <c r="BS131" s="212"/>
      <c r="BT131" s="212"/>
      <c r="BU131" s="212"/>
      <c r="BV131" s="212"/>
      <c r="BW131" s="212"/>
      <c r="BX131" s="212"/>
      <c r="BY131" s="212"/>
      <c r="BZ131" s="212"/>
      <c r="CA131" s="212"/>
      <c r="CB131" s="212"/>
      <c r="CC131" s="212"/>
      <c r="CD131" s="212"/>
      <c r="CE131" s="212"/>
      <c r="CF131" s="212"/>
      <c r="CG131" s="8"/>
      <c r="CH131" s="212"/>
      <c r="CI131" s="212"/>
      <c r="CJ131" s="212"/>
      <c r="CK131" s="212"/>
      <c r="CL131" s="212"/>
      <c r="CM131" s="212"/>
      <c r="CN131" s="212"/>
      <c r="CO131" s="212"/>
      <c r="CP131" s="8"/>
      <c r="CQ131" s="212"/>
      <c r="CR131" s="212"/>
      <c r="CS131" s="212"/>
      <c r="CT131" s="212"/>
      <c r="CU131" s="212"/>
      <c r="CV131" s="212"/>
      <c r="CW131" s="212"/>
      <c r="CX131" s="212"/>
      <c r="CY131" s="8"/>
      <c r="CZ131" s="8"/>
      <c r="DA131" s="8"/>
      <c r="DB131" s="8"/>
      <c r="DC131" s="212"/>
      <c r="DD131" s="5"/>
    </row>
    <row r="132" spans="1:108" x14ac:dyDescent="0.2">
      <c r="A132" s="8" t="s">
        <v>529</v>
      </c>
      <c r="B132" s="5" t="s">
        <v>530</v>
      </c>
      <c r="C132" s="5"/>
      <c r="D132" s="417" t="s">
        <v>529</v>
      </c>
      <c r="E132" s="10">
        <f>'Cost1.3_SlopeFailures'!BG3</f>
        <v>126.3063379</v>
      </c>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c r="AX132" s="8"/>
      <c r="AY132" s="8"/>
      <c r="AZ132" s="8"/>
      <c r="BA132" s="8"/>
      <c r="BB132" s="8"/>
      <c r="BC132" s="8"/>
      <c r="BD132" s="8"/>
      <c r="BE132" s="8"/>
      <c r="BF132" s="8"/>
      <c r="BG132" s="8"/>
      <c r="BH132" s="8"/>
      <c r="BI132" s="8"/>
      <c r="BJ132" s="212"/>
      <c r="BK132" s="8"/>
      <c r="BL132" s="212"/>
      <c r="BM132" s="212"/>
      <c r="BN132" s="212"/>
      <c r="BO132" s="212"/>
      <c r="BP132" s="212"/>
      <c r="BQ132" s="212"/>
      <c r="BR132" s="212"/>
      <c r="BS132" s="212"/>
      <c r="BT132" s="212"/>
      <c r="BU132" s="212"/>
      <c r="BV132" s="212"/>
      <c r="BW132" s="212"/>
      <c r="BX132" s="212"/>
      <c r="BY132" s="212"/>
      <c r="BZ132" s="212"/>
      <c r="CA132" s="212"/>
      <c r="CB132" s="212"/>
      <c r="CC132" s="212"/>
      <c r="CD132" s="212"/>
      <c r="CE132" s="212"/>
      <c r="CF132" s="212"/>
      <c r="CG132" s="8"/>
      <c r="CH132" s="212"/>
      <c r="CI132" s="212"/>
      <c r="CJ132" s="212"/>
      <c r="CK132" s="212"/>
      <c r="CL132" s="212"/>
      <c r="CM132" s="212"/>
      <c r="CN132" s="212"/>
      <c r="CO132" s="212"/>
      <c r="CP132" s="8"/>
      <c r="CQ132" s="212"/>
      <c r="CR132" s="212"/>
      <c r="CS132" s="212"/>
      <c r="CT132" s="212"/>
      <c r="CU132" s="212"/>
      <c r="CV132" s="212"/>
      <c r="CW132" s="212"/>
      <c r="CX132" s="212"/>
      <c r="CY132" s="8"/>
      <c r="CZ132" s="8"/>
      <c r="DA132" s="8"/>
      <c r="DB132" s="8"/>
      <c r="DC132" s="212"/>
      <c r="DD132" s="5"/>
    </row>
    <row r="133" spans="1:108" x14ac:dyDescent="0.2">
      <c r="A133" s="8" t="s">
        <v>531</v>
      </c>
      <c r="B133" s="5" t="s">
        <v>530</v>
      </c>
      <c r="C133" s="5"/>
      <c r="D133" s="417" t="s">
        <v>531</v>
      </c>
      <c r="E133" s="10">
        <f>'Cost1.3_SlopeFailures'!BG4</f>
        <v>356.19783999999999</v>
      </c>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c r="AU133" s="8"/>
      <c r="AV133" s="8"/>
      <c r="AW133" s="8"/>
      <c r="AX133" s="8"/>
      <c r="AY133" s="8"/>
      <c r="AZ133" s="8"/>
      <c r="BA133" s="8"/>
      <c r="BB133" s="8"/>
      <c r="BC133" s="8"/>
      <c r="BD133" s="8"/>
      <c r="BE133" s="8"/>
      <c r="BF133" s="8"/>
      <c r="BG133" s="8"/>
      <c r="BH133" s="8"/>
      <c r="BI133" s="8"/>
      <c r="BJ133" s="212"/>
      <c r="BK133" s="8"/>
      <c r="BL133" s="212"/>
      <c r="BM133" s="212"/>
      <c r="BN133" s="212"/>
      <c r="BO133" s="212"/>
      <c r="BP133" s="212"/>
      <c r="BQ133" s="212"/>
      <c r="BR133" s="212"/>
      <c r="BS133" s="212"/>
      <c r="BT133" s="212"/>
      <c r="BU133" s="212"/>
      <c r="BV133" s="212"/>
      <c r="BW133" s="212"/>
      <c r="BX133" s="212"/>
      <c r="BY133" s="212"/>
      <c r="BZ133" s="212"/>
      <c r="CA133" s="212"/>
      <c r="CB133" s="212"/>
      <c r="CC133" s="212"/>
      <c r="CD133" s="212"/>
      <c r="CE133" s="212"/>
      <c r="CF133" s="212"/>
      <c r="CG133" s="8"/>
      <c r="CH133" s="212"/>
      <c r="CI133" s="212"/>
      <c r="CJ133" s="212"/>
      <c r="CK133" s="212"/>
      <c r="CL133" s="212"/>
      <c r="CM133" s="212"/>
      <c r="CN133" s="212"/>
      <c r="CO133" s="212"/>
      <c r="CP133" s="8"/>
      <c r="CQ133" s="212"/>
      <c r="CR133" s="212"/>
      <c r="CS133" s="212"/>
      <c r="CT133" s="212"/>
      <c r="CU133" s="212"/>
      <c r="CV133" s="212"/>
      <c r="CW133" s="212"/>
      <c r="CX133" s="212"/>
      <c r="CY133" s="8"/>
      <c r="CZ133" s="8"/>
      <c r="DA133" s="8"/>
      <c r="DB133" s="8"/>
      <c r="DC133" s="212"/>
      <c r="DD133" s="5"/>
    </row>
    <row r="134" spans="1:108" x14ac:dyDescent="0.2">
      <c r="A134" s="8" t="s">
        <v>532</v>
      </c>
      <c r="B134" s="5" t="s">
        <v>530</v>
      </c>
      <c r="C134" s="5"/>
      <c r="D134" s="417" t="s">
        <v>532</v>
      </c>
      <c r="E134" s="10">
        <f>'Cost1.3_SlopeFailures'!BG5</f>
        <v>2801.2200849999999</v>
      </c>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c r="AX134" s="8"/>
      <c r="AY134" s="8"/>
      <c r="AZ134" s="8"/>
      <c r="BA134" s="8"/>
      <c r="BB134" s="8"/>
      <c r="BC134" s="8"/>
      <c r="BD134" s="8"/>
      <c r="BE134" s="8"/>
      <c r="BF134" s="8"/>
      <c r="BG134" s="8"/>
      <c r="BH134" s="8"/>
      <c r="BI134" s="8"/>
      <c r="BJ134" s="212"/>
      <c r="BK134" s="8"/>
      <c r="BL134" s="212"/>
      <c r="BM134" s="212"/>
      <c r="BN134" s="212"/>
      <c r="BO134" s="212"/>
      <c r="BP134" s="212"/>
      <c r="BQ134" s="212"/>
      <c r="BR134" s="212"/>
      <c r="BS134" s="212"/>
      <c r="BT134" s="212"/>
      <c r="BU134" s="212"/>
      <c r="BV134" s="212"/>
      <c r="BW134" s="212"/>
      <c r="BX134" s="212"/>
      <c r="BY134" s="212"/>
      <c r="BZ134" s="212"/>
      <c r="CA134" s="212"/>
      <c r="CB134" s="212"/>
      <c r="CC134" s="212"/>
      <c r="CD134" s="212"/>
      <c r="CE134" s="212"/>
      <c r="CF134" s="212"/>
      <c r="CG134" s="8"/>
      <c r="CH134" s="212"/>
      <c r="CI134" s="212"/>
      <c r="CJ134" s="212"/>
      <c r="CK134" s="212"/>
      <c r="CL134" s="212"/>
      <c r="CM134" s="212"/>
      <c r="CN134" s="212"/>
      <c r="CO134" s="212"/>
      <c r="CP134" s="8"/>
      <c r="CQ134" s="212"/>
      <c r="CR134" s="212"/>
      <c r="CS134" s="212"/>
      <c r="CT134" s="212"/>
      <c r="CU134" s="212"/>
      <c r="CV134" s="212"/>
      <c r="CW134" s="212"/>
      <c r="CX134" s="212"/>
      <c r="CY134" s="8"/>
      <c r="CZ134" s="8"/>
      <c r="DA134" s="8"/>
      <c r="DB134" s="8"/>
      <c r="DC134" s="212"/>
      <c r="DD134" s="5"/>
    </row>
    <row r="135" spans="1:108" x14ac:dyDescent="0.2">
      <c r="A135" s="8" t="s">
        <v>533</v>
      </c>
      <c r="B135" s="5" t="s">
        <v>530</v>
      </c>
      <c r="C135" s="5"/>
      <c r="D135" s="417" t="s">
        <v>533</v>
      </c>
      <c r="E135" s="10">
        <f>'Cost1.3_SlopeFailures'!BG6</f>
        <v>25.490886400000001</v>
      </c>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8"/>
      <c r="AQ135" s="8"/>
      <c r="AR135" s="8"/>
      <c r="AS135" s="8"/>
      <c r="AT135" s="8"/>
      <c r="AU135" s="8"/>
      <c r="AV135" s="8"/>
      <c r="AW135" s="8"/>
      <c r="AX135" s="8"/>
      <c r="AY135" s="8"/>
      <c r="AZ135" s="8"/>
      <c r="BA135" s="8"/>
      <c r="BB135" s="8"/>
      <c r="BC135" s="8"/>
      <c r="BD135" s="8"/>
      <c r="BE135" s="8"/>
      <c r="BF135" s="8"/>
      <c r="BG135" s="8"/>
      <c r="BH135" s="8"/>
      <c r="BI135" s="8"/>
      <c r="BJ135" s="212"/>
      <c r="BK135" s="8"/>
      <c r="BL135" s="212"/>
      <c r="BM135" s="212"/>
      <c r="BN135" s="212"/>
      <c r="BO135" s="212"/>
      <c r="BP135" s="212"/>
      <c r="BQ135" s="212"/>
      <c r="BR135" s="212"/>
      <c r="BS135" s="212"/>
      <c r="BT135" s="212"/>
      <c r="BU135" s="212"/>
      <c r="BV135" s="212"/>
      <c r="BW135" s="212"/>
      <c r="BX135" s="212"/>
      <c r="BY135" s="212"/>
      <c r="BZ135" s="212"/>
      <c r="CA135" s="212"/>
      <c r="CB135" s="212"/>
      <c r="CC135" s="212"/>
      <c r="CD135" s="212"/>
      <c r="CE135" s="212"/>
      <c r="CF135" s="212"/>
      <c r="CG135" s="8"/>
      <c r="CH135" s="212"/>
      <c r="CI135" s="212"/>
      <c r="CJ135" s="212"/>
      <c r="CK135" s="212"/>
      <c r="CL135" s="212"/>
      <c r="CM135" s="212"/>
      <c r="CN135" s="212"/>
      <c r="CO135" s="212"/>
      <c r="CP135" s="8"/>
      <c r="CQ135" s="212"/>
      <c r="CR135" s="212"/>
      <c r="CS135" s="212"/>
      <c r="CT135" s="212"/>
      <c r="CU135" s="212"/>
      <c r="CV135" s="212"/>
      <c r="CW135" s="212"/>
      <c r="CX135" s="212"/>
      <c r="CY135" s="8"/>
      <c r="CZ135" s="8"/>
      <c r="DA135" s="8"/>
      <c r="DB135" s="8"/>
      <c r="DC135" s="212"/>
      <c r="DD135" s="5"/>
    </row>
    <row r="136" spans="1:108" x14ac:dyDescent="0.2">
      <c r="A136" s="8" t="s">
        <v>534</v>
      </c>
      <c r="B136" s="5" t="s">
        <v>530</v>
      </c>
      <c r="C136" s="5"/>
      <c r="D136" s="417" t="s">
        <v>534</v>
      </c>
      <c r="E136" s="10">
        <f>'Cost1.3_SlopeFailures'!BG7</f>
        <v>54.110885799999998</v>
      </c>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c r="AX136" s="8"/>
      <c r="AY136" s="8"/>
      <c r="AZ136" s="8"/>
      <c r="BA136" s="8"/>
      <c r="BB136" s="8"/>
      <c r="BC136" s="8"/>
      <c r="BD136" s="8"/>
      <c r="BE136" s="8"/>
      <c r="BF136" s="8"/>
      <c r="BG136" s="8"/>
      <c r="BH136" s="8"/>
      <c r="BI136" s="8"/>
      <c r="BJ136" s="212"/>
      <c r="BK136" s="8"/>
      <c r="BL136" s="212"/>
      <c r="BM136" s="212"/>
      <c r="BN136" s="212"/>
      <c r="BO136" s="212"/>
      <c r="BP136" s="212"/>
      <c r="BQ136" s="212"/>
      <c r="BR136" s="212"/>
      <c r="BS136" s="212"/>
      <c r="BT136" s="212"/>
      <c r="BU136" s="212"/>
      <c r="BV136" s="212"/>
      <c r="BW136" s="212"/>
      <c r="BX136" s="212"/>
      <c r="BY136" s="212"/>
      <c r="BZ136" s="212"/>
      <c r="CA136" s="212"/>
      <c r="CB136" s="212"/>
      <c r="CC136" s="212"/>
      <c r="CD136" s="212"/>
      <c r="CE136" s="212"/>
      <c r="CF136" s="212"/>
      <c r="CG136" s="8"/>
      <c r="CH136" s="212"/>
      <c r="CI136" s="212"/>
      <c r="CJ136" s="212"/>
      <c r="CK136" s="212"/>
      <c r="CL136" s="212"/>
      <c r="CM136" s="212"/>
      <c r="CN136" s="212"/>
      <c r="CO136" s="212"/>
      <c r="CP136" s="8"/>
      <c r="CQ136" s="212"/>
      <c r="CR136" s="212"/>
      <c r="CS136" s="212"/>
      <c r="CT136" s="212"/>
      <c r="CU136" s="212"/>
      <c r="CV136" s="212"/>
      <c r="CW136" s="212"/>
      <c r="CX136" s="212"/>
      <c r="CY136" s="8"/>
      <c r="CZ136" s="8"/>
      <c r="DA136" s="8"/>
      <c r="DB136" s="8"/>
      <c r="DC136" s="212"/>
      <c r="DD136" s="5"/>
    </row>
    <row r="137" spans="1:108" x14ac:dyDescent="0.2">
      <c r="A137" s="8" t="s">
        <v>535</v>
      </c>
      <c r="B137" s="5" t="s">
        <v>530</v>
      </c>
      <c r="C137" s="5"/>
      <c r="D137" s="417" t="s">
        <v>535</v>
      </c>
      <c r="E137" s="10">
        <f>'Cost1.3_SlopeFailures'!BG8</f>
        <v>69.924498999999997</v>
      </c>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c r="AU137" s="8"/>
      <c r="AV137" s="8"/>
      <c r="AW137" s="8"/>
      <c r="AX137" s="8"/>
      <c r="AY137" s="8"/>
      <c r="AZ137" s="8"/>
      <c r="BA137" s="8"/>
      <c r="BB137" s="8"/>
      <c r="BC137" s="8"/>
      <c r="BD137" s="8"/>
      <c r="BE137" s="8"/>
      <c r="BF137" s="8"/>
      <c r="BG137" s="8"/>
      <c r="BH137" s="8"/>
      <c r="BI137" s="8"/>
      <c r="BJ137" s="212"/>
      <c r="BK137" s="8"/>
      <c r="BL137" s="212"/>
      <c r="BM137" s="212"/>
      <c r="BN137" s="212"/>
      <c r="BO137" s="212"/>
      <c r="BP137" s="212"/>
      <c r="BQ137" s="212"/>
      <c r="BR137" s="212"/>
      <c r="BS137" s="212"/>
      <c r="BT137" s="212"/>
      <c r="BU137" s="212"/>
      <c r="BV137" s="212"/>
      <c r="BW137" s="212"/>
      <c r="BX137" s="212"/>
      <c r="BY137" s="212"/>
      <c r="BZ137" s="212"/>
      <c r="CA137" s="212"/>
      <c r="CB137" s="212"/>
      <c r="CC137" s="212"/>
      <c r="CD137" s="212"/>
      <c r="CE137" s="212"/>
      <c r="CF137" s="212"/>
      <c r="CG137" s="8"/>
      <c r="CH137" s="212"/>
      <c r="CI137" s="212"/>
      <c r="CJ137" s="212"/>
      <c r="CK137" s="212"/>
      <c r="CL137" s="212"/>
      <c r="CM137" s="212"/>
      <c r="CN137" s="212"/>
      <c r="CO137" s="212"/>
      <c r="CP137" s="8"/>
      <c r="CQ137" s="212"/>
      <c r="CR137" s="212"/>
      <c r="CS137" s="212"/>
      <c r="CT137" s="212"/>
      <c r="CU137" s="212"/>
      <c r="CV137" s="212"/>
      <c r="CW137" s="212"/>
      <c r="CX137" s="212"/>
      <c r="CY137" s="8"/>
      <c r="CZ137" s="8"/>
      <c r="DA137" s="8"/>
      <c r="DB137" s="8"/>
      <c r="DC137" s="212"/>
      <c r="DD137" s="5"/>
    </row>
    <row r="138" spans="1:108" x14ac:dyDescent="0.2">
      <c r="A138" s="8" t="s">
        <v>536</v>
      </c>
      <c r="B138" s="5" t="s">
        <v>537</v>
      </c>
      <c r="C138" s="5"/>
      <c r="D138" s="417" t="s">
        <v>536</v>
      </c>
      <c r="E138" s="10">
        <f>'Cost1.3_SlopeFailures'!BG9</f>
        <v>327.04240749999997</v>
      </c>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8"/>
      <c r="AQ138" s="8"/>
      <c r="AR138" s="8"/>
      <c r="AS138" s="8"/>
      <c r="AT138" s="8"/>
      <c r="AU138" s="8"/>
      <c r="AV138" s="8"/>
      <c r="AW138" s="8"/>
      <c r="AX138" s="8"/>
      <c r="AY138" s="8"/>
      <c r="AZ138" s="8"/>
      <c r="BA138" s="8"/>
      <c r="BB138" s="8"/>
      <c r="BC138" s="8"/>
      <c r="BD138" s="8"/>
      <c r="BE138" s="8"/>
      <c r="BF138" s="8"/>
      <c r="BG138" s="8"/>
      <c r="BH138" s="8"/>
      <c r="BI138" s="8"/>
      <c r="BJ138" s="212"/>
      <c r="BK138" s="8"/>
      <c r="BL138" s="212"/>
      <c r="BM138" s="212"/>
      <c r="BN138" s="212"/>
      <c r="BO138" s="212"/>
      <c r="BP138" s="212"/>
      <c r="BQ138" s="212"/>
      <c r="BR138" s="212"/>
      <c r="BS138" s="212"/>
      <c r="BT138" s="212"/>
      <c r="BU138" s="212"/>
      <c r="BV138" s="212"/>
      <c r="BW138" s="212"/>
      <c r="BX138" s="212"/>
      <c r="BY138" s="212"/>
      <c r="BZ138" s="212"/>
      <c r="CA138" s="212"/>
      <c r="CB138" s="212"/>
      <c r="CC138" s="212"/>
      <c r="CD138" s="212"/>
      <c r="CE138" s="212"/>
      <c r="CF138" s="212"/>
      <c r="CG138" s="8"/>
      <c r="CH138" s="212"/>
      <c r="CI138" s="212"/>
      <c r="CJ138" s="212"/>
      <c r="CK138" s="212"/>
      <c r="CL138" s="212"/>
      <c r="CM138" s="212"/>
      <c r="CN138" s="212"/>
      <c r="CO138" s="212"/>
      <c r="CP138" s="8"/>
      <c r="CQ138" s="212"/>
      <c r="CR138" s="212"/>
      <c r="CS138" s="212"/>
      <c r="CT138" s="212"/>
      <c r="CU138" s="212"/>
      <c r="CV138" s="212"/>
      <c r="CW138" s="212"/>
      <c r="CX138" s="212"/>
      <c r="CY138" s="8"/>
      <c r="CZ138" s="8"/>
      <c r="DA138" s="8"/>
      <c r="DB138" s="8"/>
      <c r="DC138" s="212"/>
      <c r="DD138" s="5"/>
    </row>
    <row r="139" spans="1:108" x14ac:dyDescent="0.2">
      <c r="A139" s="8" t="s">
        <v>538</v>
      </c>
      <c r="B139" s="5" t="s">
        <v>537</v>
      </c>
      <c r="C139" s="5"/>
      <c r="D139" s="417" t="s">
        <v>538</v>
      </c>
      <c r="E139" s="10">
        <f>'Cost1.3_SlopeFailures'!BG10</f>
        <v>61.122858999999991</v>
      </c>
      <c r="F139" s="8"/>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8"/>
      <c r="AQ139" s="8"/>
      <c r="AR139" s="8"/>
      <c r="AS139" s="8"/>
      <c r="AT139" s="8"/>
      <c r="AU139" s="8"/>
      <c r="AV139" s="8"/>
      <c r="AW139" s="8"/>
      <c r="AX139" s="8"/>
      <c r="AY139" s="8"/>
      <c r="AZ139" s="8"/>
      <c r="BA139" s="8"/>
      <c r="BB139" s="8"/>
      <c r="BC139" s="8"/>
      <c r="BD139" s="8"/>
      <c r="BE139" s="8"/>
      <c r="BF139" s="8"/>
      <c r="BG139" s="8"/>
      <c r="BH139" s="8"/>
      <c r="BI139" s="8"/>
      <c r="BJ139" s="212"/>
      <c r="BK139" s="8"/>
      <c r="BL139" s="212"/>
      <c r="BM139" s="212"/>
      <c r="BN139" s="212"/>
      <c r="BO139" s="212"/>
      <c r="BP139" s="212"/>
      <c r="BQ139" s="212"/>
      <c r="BR139" s="212"/>
      <c r="BS139" s="212"/>
      <c r="BT139" s="212"/>
      <c r="BU139" s="212"/>
      <c r="BV139" s="212"/>
      <c r="BW139" s="212"/>
      <c r="BX139" s="212"/>
      <c r="BY139" s="212"/>
      <c r="BZ139" s="212"/>
      <c r="CA139" s="212"/>
      <c r="CB139" s="212"/>
      <c r="CC139" s="212"/>
      <c r="CD139" s="212"/>
      <c r="CE139" s="212"/>
      <c r="CF139" s="212"/>
      <c r="CG139" s="8"/>
      <c r="CH139" s="212"/>
      <c r="CI139" s="212"/>
      <c r="CJ139" s="212"/>
      <c r="CK139" s="212"/>
      <c r="CL139" s="212"/>
      <c r="CM139" s="212"/>
      <c r="CN139" s="212"/>
      <c r="CO139" s="212"/>
      <c r="CP139" s="8"/>
      <c r="CQ139" s="212"/>
      <c r="CR139" s="212"/>
      <c r="CS139" s="212"/>
      <c r="CT139" s="212"/>
      <c r="CU139" s="212"/>
      <c r="CV139" s="212"/>
      <c r="CW139" s="212"/>
      <c r="CX139" s="212"/>
      <c r="CY139" s="8"/>
      <c r="CZ139" s="8"/>
      <c r="DA139" s="8"/>
      <c r="DB139" s="8"/>
      <c r="DC139" s="212"/>
      <c r="DD139" s="5"/>
    </row>
    <row r="140" spans="1:108" x14ac:dyDescent="0.2">
      <c r="A140" s="8" t="s">
        <v>539</v>
      </c>
      <c r="B140" s="5" t="s">
        <v>537</v>
      </c>
      <c r="C140" s="5"/>
      <c r="D140" s="417" t="s">
        <v>539</v>
      </c>
      <c r="E140" s="10">
        <f>'Cost1.3_SlopeFailures'!BG11</f>
        <v>54.440947299999998</v>
      </c>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c r="AT140" s="8"/>
      <c r="AU140" s="8"/>
      <c r="AV140" s="8"/>
      <c r="AW140" s="8"/>
      <c r="AX140" s="8"/>
      <c r="AY140" s="8"/>
      <c r="AZ140" s="8"/>
      <c r="BA140" s="8"/>
      <c r="BB140" s="8"/>
      <c r="BC140" s="8"/>
      <c r="BD140" s="8"/>
      <c r="BE140" s="8"/>
      <c r="BF140" s="8"/>
      <c r="BG140" s="8"/>
      <c r="BH140" s="8"/>
      <c r="BI140" s="8"/>
      <c r="BJ140" s="212"/>
      <c r="BK140" s="8"/>
      <c r="BL140" s="212"/>
      <c r="BM140" s="212"/>
      <c r="BN140" s="212"/>
      <c r="BO140" s="212"/>
      <c r="BP140" s="212"/>
      <c r="BQ140" s="212"/>
      <c r="BR140" s="212"/>
      <c r="BS140" s="212"/>
      <c r="BT140" s="212"/>
      <c r="BU140" s="212"/>
      <c r="BV140" s="212"/>
      <c r="BW140" s="212"/>
      <c r="BX140" s="212"/>
      <c r="BY140" s="212"/>
      <c r="BZ140" s="212"/>
      <c r="CA140" s="212"/>
      <c r="CB140" s="212"/>
      <c r="CC140" s="212"/>
      <c r="CD140" s="212"/>
      <c r="CE140" s="212"/>
      <c r="CF140" s="212"/>
      <c r="CG140" s="8"/>
      <c r="CH140" s="212"/>
      <c r="CI140" s="212"/>
      <c r="CJ140" s="212"/>
      <c r="CK140" s="212"/>
      <c r="CL140" s="212"/>
      <c r="CM140" s="212"/>
      <c r="CN140" s="212"/>
      <c r="CO140" s="212"/>
      <c r="CP140" s="8"/>
      <c r="CQ140" s="212"/>
      <c r="CR140" s="212"/>
      <c r="CS140" s="212"/>
      <c r="CT140" s="212"/>
      <c r="CU140" s="212"/>
      <c r="CV140" s="212"/>
      <c r="CW140" s="212"/>
      <c r="CX140" s="212"/>
      <c r="CY140" s="8"/>
      <c r="CZ140" s="8"/>
      <c r="DA140" s="8"/>
      <c r="DB140" s="8"/>
      <c r="DC140" s="212"/>
      <c r="DD140" s="5"/>
    </row>
    <row r="141" spans="1:108" x14ac:dyDescent="0.2">
      <c r="A141" s="8" t="s">
        <v>540</v>
      </c>
      <c r="B141" s="5" t="s">
        <v>541</v>
      </c>
      <c r="C141" s="5"/>
      <c r="D141" s="417" t="s">
        <v>540</v>
      </c>
      <c r="E141" s="10">
        <f>'Cost1.3_SlopeFailures'!BG12</f>
        <v>64.423473999999999</v>
      </c>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8"/>
      <c r="AV141" s="8"/>
      <c r="AW141" s="8"/>
      <c r="AX141" s="8"/>
      <c r="AY141" s="8"/>
      <c r="AZ141" s="8"/>
      <c r="BA141" s="8"/>
      <c r="BB141" s="8"/>
      <c r="BC141" s="8"/>
      <c r="BD141" s="8"/>
      <c r="BE141" s="8"/>
      <c r="BF141" s="8"/>
      <c r="BG141" s="8"/>
      <c r="BH141" s="8"/>
      <c r="BI141" s="8"/>
      <c r="BJ141" s="212"/>
      <c r="BK141" s="8"/>
      <c r="BL141" s="212"/>
      <c r="BM141" s="212"/>
      <c r="BN141" s="212"/>
      <c r="BO141" s="212"/>
      <c r="BP141" s="212"/>
      <c r="BQ141" s="212"/>
      <c r="BR141" s="212"/>
      <c r="BS141" s="212"/>
      <c r="BT141" s="212"/>
      <c r="BU141" s="212"/>
      <c r="BV141" s="212"/>
      <c r="BW141" s="212"/>
      <c r="BX141" s="212"/>
      <c r="BY141" s="212"/>
      <c r="BZ141" s="212"/>
      <c r="CA141" s="212"/>
      <c r="CB141" s="212"/>
      <c r="CC141" s="212"/>
      <c r="CD141" s="212"/>
      <c r="CE141" s="212"/>
      <c r="CF141" s="212"/>
      <c r="CG141" s="8"/>
      <c r="CH141" s="212"/>
      <c r="CI141" s="212"/>
      <c r="CJ141" s="212"/>
      <c r="CK141" s="212"/>
      <c r="CL141" s="212"/>
      <c r="CM141" s="212"/>
      <c r="CN141" s="212"/>
      <c r="CO141" s="212"/>
      <c r="CP141" s="8"/>
      <c r="CQ141" s="212"/>
      <c r="CR141" s="212"/>
      <c r="CS141" s="212"/>
      <c r="CT141" s="212"/>
      <c r="CU141" s="212"/>
      <c r="CV141" s="212"/>
      <c r="CW141" s="212"/>
      <c r="CX141" s="212"/>
      <c r="CY141" s="8"/>
      <c r="CZ141" s="8"/>
      <c r="DA141" s="8"/>
      <c r="DB141" s="8"/>
      <c r="DC141" s="212"/>
      <c r="DD141" s="5"/>
    </row>
    <row r="142" spans="1:108" x14ac:dyDescent="0.2">
      <c r="A142" s="8" t="s">
        <v>542</v>
      </c>
      <c r="B142" s="5" t="s">
        <v>541</v>
      </c>
      <c r="C142" s="5"/>
      <c r="D142" s="417" t="s">
        <v>542</v>
      </c>
      <c r="E142" s="10">
        <f>'Cost1.3_SlopeFailures'!BG13</f>
        <v>316.59045999999995</v>
      </c>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8"/>
      <c r="AQ142" s="8"/>
      <c r="AR142" s="8"/>
      <c r="AS142" s="8"/>
      <c r="AT142" s="8"/>
      <c r="AU142" s="8"/>
      <c r="AV142" s="8"/>
      <c r="AW142" s="8"/>
      <c r="AX142" s="8"/>
      <c r="AY142" s="8"/>
      <c r="AZ142" s="8"/>
      <c r="BA142" s="8"/>
      <c r="BB142" s="8"/>
      <c r="BC142" s="8"/>
      <c r="BD142" s="8"/>
      <c r="BE142" s="8"/>
      <c r="BF142" s="8"/>
      <c r="BG142" s="8"/>
      <c r="BH142" s="8"/>
      <c r="BI142" s="8"/>
      <c r="BJ142" s="212"/>
      <c r="BK142" s="8"/>
      <c r="BL142" s="212"/>
      <c r="BM142" s="212"/>
      <c r="BN142" s="212"/>
      <c r="BO142" s="212"/>
      <c r="BP142" s="212"/>
      <c r="BQ142" s="212"/>
      <c r="BR142" s="212"/>
      <c r="BS142" s="212"/>
      <c r="BT142" s="212"/>
      <c r="BU142" s="212"/>
      <c r="BV142" s="212"/>
      <c r="BW142" s="212"/>
      <c r="BX142" s="212"/>
      <c r="BY142" s="212"/>
      <c r="BZ142" s="212"/>
      <c r="CA142" s="212"/>
      <c r="CB142" s="212"/>
      <c r="CC142" s="212"/>
      <c r="CD142" s="212"/>
      <c r="CE142" s="212"/>
      <c r="CF142" s="212"/>
      <c r="CG142" s="8"/>
      <c r="CH142" s="212"/>
      <c r="CI142" s="212"/>
      <c r="CJ142" s="212"/>
      <c r="CK142" s="212"/>
      <c r="CL142" s="212"/>
      <c r="CM142" s="212"/>
      <c r="CN142" s="212"/>
      <c r="CO142" s="212"/>
      <c r="CP142" s="8"/>
      <c r="CQ142" s="212"/>
      <c r="CR142" s="212"/>
      <c r="CS142" s="212"/>
      <c r="CT142" s="212"/>
      <c r="CU142" s="212"/>
      <c r="CV142" s="212"/>
      <c r="CW142" s="212"/>
      <c r="CX142" s="212"/>
      <c r="CY142" s="8"/>
      <c r="CZ142" s="8"/>
      <c r="DA142" s="8"/>
      <c r="DB142" s="8"/>
      <c r="DC142" s="212"/>
      <c r="DD142" s="5"/>
    </row>
    <row r="143" spans="1:108" x14ac:dyDescent="0.2">
      <c r="A143" s="8" t="s">
        <v>543</v>
      </c>
      <c r="B143" s="5" t="s">
        <v>541</v>
      </c>
      <c r="C143" s="5"/>
      <c r="D143" s="417" t="s">
        <v>543</v>
      </c>
      <c r="E143" s="10">
        <f>'Cost1.3_SlopeFailures'!BG14</f>
        <v>65.450332000000003</v>
      </c>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c r="AU143" s="8"/>
      <c r="AV143" s="8"/>
      <c r="AW143" s="8"/>
      <c r="AX143" s="8"/>
      <c r="AY143" s="8"/>
      <c r="AZ143" s="8"/>
      <c r="BA143" s="8"/>
      <c r="BB143" s="8"/>
      <c r="BC143" s="8"/>
      <c r="BD143" s="8"/>
      <c r="BE143" s="8"/>
      <c r="BF143" s="8"/>
      <c r="BG143" s="8"/>
      <c r="BH143" s="8"/>
      <c r="BI143" s="8"/>
      <c r="BJ143" s="212"/>
      <c r="BK143" s="8"/>
      <c r="BL143" s="212"/>
      <c r="BM143" s="212"/>
      <c r="BN143" s="212"/>
      <c r="BO143" s="212"/>
      <c r="BP143" s="212"/>
      <c r="BQ143" s="212"/>
      <c r="BR143" s="212"/>
      <c r="BS143" s="212"/>
      <c r="BT143" s="212"/>
      <c r="BU143" s="212"/>
      <c r="BV143" s="212"/>
      <c r="BW143" s="212"/>
      <c r="BX143" s="212"/>
      <c r="BY143" s="212"/>
      <c r="BZ143" s="212"/>
      <c r="CA143" s="212"/>
      <c r="CB143" s="212"/>
      <c r="CC143" s="212"/>
      <c r="CD143" s="212"/>
      <c r="CE143" s="212"/>
      <c r="CF143" s="212"/>
      <c r="CG143" s="8"/>
      <c r="CH143" s="212"/>
      <c r="CI143" s="212"/>
      <c r="CJ143" s="212"/>
      <c r="CK143" s="212"/>
      <c r="CL143" s="212"/>
      <c r="CM143" s="212"/>
      <c r="CN143" s="212"/>
      <c r="CO143" s="212"/>
      <c r="CP143" s="8"/>
      <c r="CQ143" s="212"/>
      <c r="CR143" s="212"/>
      <c r="CS143" s="212"/>
      <c r="CT143" s="212"/>
      <c r="CU143" s="212"/>
      <c r="CV143" s="212"/>
      <c r="CW143" s="212"/>
      <c r="CX143" s="212"/>
      <c r="CY143" s="8"/>
      <c r="CZ143" s="8"/>
      <c r="DA143" s="8"/>
      <c r="DB143" s="8"/>
      <c r="DC143" s="212"/>
      <c r="DD143" s="5"/>
    </row>
    <row r="144" spans="1:108" x14ac:dyDescent="0.2">
      <c r="A144" s="8" t="s">
        <v>544</v>
      </c>
      <c r="B144" s="5" t="s">
        <v>545</v>
      </c>
      <c r="C144" s="5"/>
      <c r="D144" s="417" t="s">
        <v>544</v>
      </c>
      <c r="E144" s="10">
        <f>'Cost1.3_SlopeFailures'!BG15</f>
        <v>30.537159999999997</v>
      </c>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8"/>
      <c r="AQ144" s="8"/>
      <c r="AR144" s="8"/>
      <c r="AS144" s="8"/>
      <c r="AT144" s="8"/>
      <c r="AU144" s="8"/>
      <c r="AV144" s="8"/>
      <c r="AW144" s="8"/>
      <c r="AX144" s="8"/>
      <c r="AY144" s="8"/>
      <c r="AZ144" s="8"/>
      <c r="BA144" s="8"/>
      <c r="BB144" s="8"/>
      <c r="BC144" s="8"/>
      <c r="BD144" s="8"/>
      <c r="BE144" s="8"/>
      <c r="BF144" s="8"/>
      <c r="BG144" s="8"/>
      <c r="BH144" s="8"/>
      <c r="BI144" s="8"/>
      <c r="BJ144" s="212"/>
      <c r="BK144" s="8"/>
      <c r="BL144" s="212"/>
      <c r="BM144" s="212"/>
      <c r="BN144" s="212"/>
      <c r="BO144" s="212"/>
      <c r="BP144" s="212"/>
      <c r="BQ144" s="212"/>
      <c r="BR144" s="212"/>
      <c r="BS144" s="212"/>
      <c r="BT144" s="212"/>
      <c r="BU144" s="212"/>
      <c r="BV144" s="212"/>
      <c r="BW144" s="212"/>
      <c r="BX144" s="212"/>
      <c r="BY144" s="212"/>
      <c r="BZ144" s="212"/>
      <c r="CA144" s="212"/>
      <c r="CB144" s="212"/>
      <c r="CC144" s="212"/>
      <c r="CD144" s="212"/>
      <c r="CE144" s="212"/>
      <c r="CF144" s="212"/>
      <c r="CG144" s="8"/>
      <c r="CH144" s="212"/>
      <c r="CI144" s="212"/>
      <c r="CJ144" s="212"/>
      <c r="CK144" s="212"/>
      <c r="CL144" s="212"/>
      <c r="CM144" s="212"/>
      <c r="CN144" s="212"/>
      <c r="CO144" s="212"/>
      <c r="CP144" s="8"/>
      <c r="CQ144" s="212"/>
      <c r="CR144" s="212"/>
      <c r="CS144" s="212"/>
      <c r="CT144" s="212"/>
      <c r="CU144" s="212"/>
      <c r="CV144" s="212"/>
      <c r="CW144" s="212"/>
      <c r="CX144" s="212"/>
      <c r="CY144" s="8"/>
      <c r="CZ144" s="8"/>
      <c r="DA144" s="8"/>
      <c r="DB144" s="8"/>
      <c r="DC144" s="212"/>
      <c r="DD144" s="5"/>
    </row>
    <row r="145" spans="1:108" x14ac:dyDescent="0.2">
      <c r="A145" s="8" t="s">
        <v>546</v>
      </c>
      <c r="B145" s="5" t="s">
        <v>545</v>
      </c>
      <c r="C145" s="5"/>
      <c r="D145" s="417" t="s">
        <v>546</v>
      </c>
      <c r="E145" s="10">
        <f>'Cost1.3_SlopeFailures'!BG16</f>
        <v>317.03054199999997</v>
      </c>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c r="AX145" s="8"/>
      <c r="AY145" s="8"/>
      <c r="AZ145" s="8"/>
      <c r="BA145" s="8"/>
      <c r="BB145" s="8"/>
      <c r="BC145" s="8"/>
      <c r="BD145" s="8"/>
      <c r="BE145" s="8"/>
      <c r="BF145" s="8"/>
      <c r="BG145" s="8"/>
      <c r="BH145" s="8"/>
      <c r="BI145" s="8"/>
      <c r="BJ145" s="212"/>
      <c r="BK145" s="8"/>
      <c r="BL145" s="212"/>
      <c r="BM145" s="212"/>
      <c r="BN145" s="212"/>
      <c r="BO145" s="212"/>
      <c r="BP145" s="212"/>
      <c r="BQ145" s="212"/>
      <c r="BR145" s="212"/>
      <c r="BS145" s="212"/>
      <c r="BT145" s="212"/>
      <c r="BU145" s="212"/>
      <c r="BV145" s="212"/>
      <c r="BW145" s="212"/>
      <c r="BX145" s="212"/>
      <c r="BY145" s="212"/>
      <c r="BZ145" s="212"/>
      <c r="CA145" s="212"/>
      <c r="CB145" s="212"/>
      <c r="CC145" s="212"/>
      <c r="CD145" s="212"/>
      <c r="CE145" s="212"/>
      <c r="CF145" s="212"/>
      <c r="CG145" s="8"/>
      <c r="CH145" s="212"/>
      <c r="CI145" s="212"/>
      <c r="CJ145" s="212"/>
      <c r="CK145" s="212"/>
      <c r="CL145" s="212"/>
      <c r="CM145" s="212"/>
      <c r="CN145" s="212"/>
      <c r="CO145" s="212"/>
      <c r="CP145" s="8"/>
      <c r="CQ145" s="212"/>
      <c r="CR145" s="212"/>
      <c r="CS145" s="212"/>
      <c r="CT145" s="212"/>
      <c r="CU145" s="212"/>
      <c r="CV145" s="212"/>
      <c r="CW145" s="212"/>
      <c r="CX145" s="212"/>
      <c r="CY145" s="8"/>
      <c r="CZ145" s="8"/>
      <c r="DA145" s="8"/>
      <c r="DB145" s="8"/>
      <c r="DC145" s="212"/>
      <c r="DD145" s="5"/>
    </row>
    <row r="146" spans="1:108" x14ac:dyDescent="0.2">
      <c r="A146" s="8" t="s">
        <v>547</v>
      </c>
      <c r="B146" s="5" t="s">
        <v>545</v>
      </c>
      <c r="C146" s="5"/>
      <c r="D146" s="417" t="s">
        <v>547</v>
      </c>
      <c r="E146" s="10">
        <f>'Cost1.3_SlopeFailures'!BG17</f>
        <v>109.97196099999999</v>
      </c>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c r="AX146" s="8"/>
      <c r="AY146" s="8"/>
      <c r="AZ146" s="8"/>
      <c r="BA146" s="8"/>
      <c r="BB146" s="8"/>
      <c r="BC146" s="8"/>
      <c r="BD146" s="8"/>
      <c r="BE146" s="8"/>
      <c r="BF146" s="8"/>
      <c r="BG146" s="8"/>
      <c r="BH146" s="8"/>
      <c r="BI146" s="8"/>
      <c r="BJ146" s="212"/>
      <c r="BK146" s="8"/>
      <c r="BL146" s="212"/>
      <c r="BM146" s="212"/>
      <c r="BN146" s="212"/>
      <c r="BO146" s="212"/>
      <c r="BP146" s="212"/>
      <c r="BQ146" s="212"/>
      <c r="BR146" s="212"/>
      <c r="BS146" s="212"/>
      <c r="BT146" s="212"/>
      <c r="BU146" s="212"/>
      <c r="BV146" s="212"/>
      <c r="BW146" s="212"/>
      <c r="BX146" s="212"/>
      <c r="BY146" s="212"/>
      <c r="BZ146" s="212"/>
      <c r="CA146" s="212"/>
      <c r="CB146" s="212"/>
      <c r="CC146" s="212"/>
      <c r="CD146" s="212"/>
      <c r="CE146" s="212"/>
      <c r="CF146" s="212"/>
      <c r="CG146" s="8"/>
      <c r="CH146" s="212"/>
      <c r="CI146" s="212"/>
      <c r="CJ146" s="212"/>
      <c r="CK146" s="212"/>
      <c r="CL146" s="212"/>
      <c r="CM146" s="212"/>
      <c r="CN146" s="212"/>
      <c r="CO146" s="212"/>
      <c r="CP146" s="8"/>
      <c r="CQ146" s="212"/>
      <c r="CR146" s="212"/>
      <c r="CS146" s="212"/>
      <c r="CT146" s="212"/>
      <c r="CU146" s="212"/>
      <c r="CV146" s="212"/>
      <c r="CW146" s="212"/>
      <c r="CX146" s="212"/>
      <c r="CY146" s="8"/>
      <c r="CZ146" s="8"/>
      <c r="DA146" s="8"/>
      <c r="DB146" s="8"/>
      <c r="DC146" s="212"/>
      <c r="DD146" s="5"/>
    </row>
    <row r="147" spans="1:108" x14ac:dyDescent="0.2">
      <c r="A147" s="8" t="s">
        <v>548</v>
      </c>
      <c r="B147" s="5" t="s">
        <v>549</v>
      </c>
      <c r="C147" s="5"/>
      <c r="D147" s="417" t="s">
        <v>548</v>
      </c>
      <c r="E147" s="10">
        <f>'Cost1.3_SlopeFailures'!BG18</f>
        <v>62.809839999999994</v>
      </c>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212"/>
      <c r="BK147" s="8"/>
      <c r="BL147" s="212"/>
      <c r="BM147" s="212"/>
      <c r="BN147" s="212"/>
      <c r="BO147" s="212"/>
      <c r="BP147" s="212"/>
      <c r="BQ147" s="212"/>
      <c r="BR147" s="212"/>
      <c r="BS147" s="212"/>
      <c r="BT147" s="212"/>
      <c r="BU147" s="212"/>
      <c r="BV147" s="212"/>
      <c r="BW147" s="212"/>
      <c r="BX147" s="212"/>
      <c r="BY147" s="212"/>
      <c r="BZ147" s="212"/>
      <c r="CA147" s="212"/>
      <c r="CB147" s="212"/>
      <c r="CC147" s="212"/>
      <c r="CD147" s="212"/>
      <c r="CE147" s="212"/>
      <c r="CF147" s="212"/>
      <c r="CG147" s="8"/>
      <c r="CH147" s="212"/>
      <c r="CI147" s="212"/>
      <c r="CJ147" s="212"/>
      <c r="CK147" s="212"/>
      <c r="CL147" s="212"/>
      <c r="CM147" s="212"/>
      <c r="CN147" s="212"/>
      <c r="CO147" s="212"/>
      <c r="CP147" s="8"/>
      <c r="CQ147" s="212"/>
      <c r="CR147" s="212"/>
      <c r="CS147" s="212"/>
      <c r="CT147" s="212"/>
      <c r="CU147" s="212"/>
      <c r="CV147" s="212"/>
      <c r="CW147" s="212"/>
      <c r="CX147" s="212"/>
      <c r="CY147" s="8"/>
      <c r="CZ147" s="8"/>
      <c r="DA147" s="8"/>
      <c r="DB147" s="8"/>
      <c r="DC147" s="212"/>
      <c r="DD147" s="5"/>
    </row>
    <row r="148" spans="1:108" x14ac:dyDescent="0.2">
      <c r="A148" s="8" t="s">
        <v>550</v>
      </c>
      <c r="B148" s="5" t="s">
        <v>180</v>
      </c>
      <c r="C148" s="5"/>
      <c r="D148" s="417" t="s">
        <v>550</v>
      </c>
      <c r="E148" s="10">
        <f>'Cost1.3_SlopeFailures'!BG19</f>
        <v>156.69399999999999</v>
      </c>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212"/>
      <c r="BK148" s="8"/>
      <c r="BL148" s="212"/>
      <c r="BM148" s="212"/>
      <c r="BN148" s="212"/>
      <c r="BO148" s="212"/>
      <c r="BP148" s="212"/>
      <c r="BQ148" s="212"/>
      <c r="BR148" s="212"/>
      <c r="BS148" s="212"/>
      <c r="BT148" s="212"/>
      <c r="BU148" s="212"/>
      <c r="BV148" s="212"/>
      <c r="BW148" s="212"/>
      <c r="BX148" s="212"/>
      <c r="BY148" s="212"/>
      <c r="BZ148" s="212"/>
      <c r="CA148" s="212"/>
      <c r="CB148" s="212"/>
      <c r="CC148" s="212"/>
      <c r="CD148" s="212"/>
      <c r="CE148" s="212"/>
      <c r="CF148" s="212"/>
      <c r="CG148" s="8"/>
      <c r="CH148" s="212"/>
      <c r="CI148" s="212"/>
      <c r="CJ148" s="212"/>
      <c r="CK148" s="212"/>
      <c r="CL148" s="212"/>
      <c r="CM148" s="212"/>
      <c r="CN148" s="212"/>
      <c r="CO148" s="212"/>
      <c r="CP148" s="8"/>
      <c r="CQ148" s="212"/>
      <c r="CR148" s="212"/>
      <c r="CS148" s="212"/>
      <c r="CT148" s="212"/>
      <c r="CU148" s="212"/>
      <c r="CV148" s="212"/>
      <c r="CW148" s="212"/>
      <c r="CX148" s="212"/>
      <c r="CY148" s="8"/>
      <c r="CZ148" s="8"/>
      <c r="DA148" s="8"/>
      <c r="DB148" s="8"/>
      <c r="DC148" s="212"/>
      <c r="DD148" s="5"/>
    </row>
    <row r="149" spans="1:108" x14ac:dyDescent="0.2">
      <c r="A149" s="8" t="s">
        <v>551</v>
      </c>
      <c r="B149" s="5" t="s">
        <v>180</v>
      </c>
      <c r="C149" s="5"/>
      <c r="D149" s="417" t="s">
        <v>551</v>
      </c>
      <c r="E149" s="10">
        <f>'Cost1.3_SlopeFailures'!BG20</f>
        <v>190.60965279999999</v>
      </c>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212"/>
      <c r="BK149" s="8"/>
      <c r="BL149" s="212"/>
      <c r="BM149" s="212"/>
      <c r="BN149" s="212"/>
      <c r="BO149" s="212"/>
      <c r="BP149" s="212"/>
      <c r="BQ149" s="212"/>
      <c r="BR149" s="212"/>
      <c r="BS149" s="212"/>
      <c r="BT149" s="212"/>
      <c r="BU149" s="212"/>
      <c r="BV149" s="212"/>
      <c r="BW149" s="212"/>
      <c r="BX149" s="212"/>
      <c r="BY149" s="212"/>
      <c r="BZ149" s="212"/>
      <c r="CA149" s="212"/>
      <c r="CB149" s="212"/>
      <c r="CC149" s="212"/>
      <c r="CD149" s="212"/>
      <c r="CE149" s="212"/>
      <c r="CF149" s="212"/>
      <c r="CG149" s="8"/>
      <c r="CH149" s="212"/>
      <c r="CI149" s="212"/>
      <c r="CJ149" s="212"/>
      <c r="CK149" s="212"/>
      <c r="CL149" s="212"/>
      <c r="CM149" s="212"/>
      <c r="CN149" s="212"/>
      <c r="CO149" s="212"/>
      <c r="CP149" s="8"/>
      <c r="CQ149" s="212"/>
      <c r="CR149" s="212"/>
      <c r="CS149" s="212"/>
      <c r="CT149" s="212"/>
      <c r="CU149" s="212"/>
      <c r="CV149" s="212"/>
      <c r="CW149" s="212"/>
      <c r="CX149" s="212"/>
      <c r="CY149" s="8"/>
      <c r="CZ149" s="8"/>
      <c r="DA149" s="8"/>
      <c r="DB149" s="8"/>
      <c r="DC149" s="212"/>
      <c r="DD149" s="5"/>
    </row>
    <row r="150" spans="1:108" x14ac:dyDescent="0.2">
      <c r="A150" s="8" t="s">
        <v>552</v>
      </c>
      <c r="B150" s="5" t="s">
        <v>553</v>
      </c>
      <c r="C150" s="5"/>
      <c r="D150" s="417" t="s">
        <v>552</v>
      </c>
      <c r="E150" s="10">
        <f>'Cost1.3_SlopeFailures'!BG21</f>
        <v>39.646857400000002</v>
      </c>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212"/>
      <c r="BK150" s="8"/>
      <c r="BL150" s="212"/>
      <c r="BM150" s="212"/>
      <c r="BN150" s="212"/>
      <c r="BO150" s="212"/>
      <c r="BP150" s="212"/>
      <c r="BQ150" s="212"/>
      <c r="BR150" s="212"/>
      <c r="BS150" s="212"/>
      <c r="BT150" s="212"/>
      <c r="BU150" s="212"/>
      <c r="BV150" s="212"/>
      <c r="BW150" s="212"/>
      <c r="BX150" s="212"/>
      <c r="BY150" s="212"/>
      <c r="BZ150" s="212"/>
      <c r="CA150" s="212"/>
      <c r="CB150" s="212"/>
      <c r="CC150" s="212"/>
      <c r="CD150" s="212"/>
      <c r="CE150" s="212"/>
      <c r="CF150" s="212"/>
      <c r="CG150" s="8"/>
      <c r="CH150" s="212"/>
      <c r="CI150" s="212"/>
      <c r="CJ150" s="212"/>
      <c r="CK150" s="212"/>
      <c r="CL150" s="212"/>
      <c r="CM150" s="212"/>
      <c r="CN150" s="212"/>
      <c r="CO150" s="212"/>
      <c r="CP150" s="8"/>
      <c r="CQ150" s="212"/>
      <c r="CR150" s="212"/>
      <c r="CS150" s="212"/>
      <c r="CT150" s="212"/>
      <c r="CU150" s="212"/>
      <c r="CV150" s="212"/>
      <c r="CW150" s="212"/>
      <c r="CX150" s="212"/>
      <c r="CY150" s="8"/>
      <c r="CZ150" s="8"/>
      <c r="DA150" s="8"/>
      <c r="DB150" s="8"/>
      <c r="DC150" s="212"/>
      <c r="DD150" s="5"/>
    </row>
    <row r="151" spans="1:108" x14ac:dyDescent="0.2">
      <c r="A151" s="8" t="s">
        <v>554</v>
      </c>
      <c r="B151" s="5" t="s">
        <v>553</v>
      </c>
      <c r="C151" s="5"/>
      <c r="D151" s="417" t="s">
        <v>554</v>
      </c>
      <c r="E151" s="10">
        <f>'Cost1.3_SlopeFailures'!BG22</f>
        <v>52.878656199999995</v>
      </c>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212"/>
      <c r="BK151" s="8"/>
      <c r="BL151" s="212"/>
      <c r="BM151" s="212"/>
      <c r="BN151" s="212"/>
      <c r="BO151" s="212"/>
      <c r="BP151" s="212"/>
      <c r="BQ151" s="212"/>
      <c r="BR151" s="212"/>
      <c r="BS151" s="212"/>
      <c r="BT151" s="212"/>
      <c r="BU151" s="212"/>
      <c r="BV151" s="212"/>
      <c r="BW151" s="212"/>
      <c r="BX151" s="212"/>
      <c r="BY151" s="212"/>
      <c r="BZ151" s="212"/>
      <c r="CA151" s="212"/>
      <c r="CB151" s="212"/>
      <c r="CC151" s="212"/>
      <c r="CD151" s="212"/>
      <c r="CE151" s="212"/>
      <c r="CF151" s="212"/>
      <c r="CG151" s="8"/>
      <c r="CH151" s="212"/>
      <c r="CI151" s="212"/>
      <c r="CJ151" s="212"/>
      <c r="CK151" s="212"/>
      <c r="CL151" s="212"/>
      <c r="CM151" s="212"/>
      <c r="CN151" s="212"/>
      <c r="CO151" s="212"/>
      <c r="CP151" s="8"/>
      <c r="CQ151" s="212"/>
      <c r="CR151" s="212"/>
      <c r="CS151" s="212"/>
      <c r="CT151" s="212"/>
      <c r="CU151" s="212"/>
      <c r="CV151" s="212"/>
      <c r="CW151" s="212"/>
      <c r="CX151" s="212"/>
      <c r="CY151" s="8"/>
      <c r="CZ151" s="8"/>
      <c r="DA151" s="8"/>
      <c r="DB151" s="8"/>
      <c r="DC151" s="212"/>
      <c r="DD151" s="5"/>
    </row>
    <row r="152" spans="1:108" x14ac:dyDescent="0.2">
      <c r="A152" s="8" t="s">
        <v>555</v>
      </c>
      <c r="B152" s="5" t="s">
        <v>553</v>
      </c>
      <c r="C152" s="5"/>
      <c r="D152" s="417" t="s">
        <v>555</v>
      </c>
      <c r="E152" s="10">
        <f>'Cost1.3_SlopeFailures'!BG23</f>
        <v>26.136339999999997</v>
      </c>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212"/>
      <c r="BK152" s="8"/>
      <c r="BL152" s="212"/>
      <c r="BM152" s="212"/>
      <c r="BN152" s="212"/>
      <c r="BO152" s="212"/>
      <c r="BP152" s="212"/>
      <c r="BQ152" s="212"/>
      <c r="BR152" s="212"/>
      <c r="BS152" s="212"/>
      <c r="BT152" s="212"/>
      <c r="BU152" s="212"/>
      <c r="BV152" s="212"/>
      <c r="BW152" s="212"/>
      <c r="BX152" s="212"/>
      <c r="BY152" s="212"/>
      <c r="BZ152" s="212"/>
      <c r="CA152" s="212"/>
      <c r="CB152" s="212"/>
      <c r="CC152" s="212"/>
      <c r="CD152" s="212"/>
      <c r="CE152" s="212"/>
      <c r="CF152" s="212"/>
      <c r="CG152" s="8"/>
      <c r="CH152" s="212"/>
      <c r="CI152" s="212"/>
      <c r="CJ152" s="212"/>
      <c r="CK152" s="212"/>
      <c r="CL152" s="212"/>
      <c r="CM152" s="212"/>
      <c r="CN152" s="212"/>
      <c r="CO152" s="212"/>
      <c r="CP152" s="8"/>
      <c r="CQ152" s="212"/>
      <c r="CR152" s="212"/>
      <c r="CS152" s="212"/>
      <c r="CT152" s="212"/>
      <c r="CU152" s="212"/>
      <c r="CV152" s="212"/>
      <c r="CW152" s="212"/>
      <c r="CX152" s="212"/>
      <c r="CY152" s="8"/>
      <c r="CZ152" s="8"/>
      <c r="DA152" s="8"/>
      <c r="DB152" s="8"/>
      <c r="DC152" s="212"/>
      <c r="DD152" s="5"/>
    </row>
    <row r="153" spans="1:108" x14ac:dyDescent="0.2">
      <c r="A153" s="8" t="s">
        <v>556</v>
      </c>
      <c r="B153" s="5" t="s">
        <v>557</v>
      </c>
      <c r="C153" s="5"/>
      <c r="D153" s="417" t="s">
        <v>556</v>
      </c>
      <c r="E153" s="10">
        <f>'Cost1.3_SlopeFailures'!BG24</f>
        <v>94.862478999999993</v>
      </c>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212"/>
      <c r="BK153" s="8"/>
      <c r="BL153" s="212"/>
      <c r="BM153" s="212"/>
      <c r="BN153" s="212"/>
      <c r="BO153" s="212"/>
      <c r="BP153" s="212"/>
      <c r="BQ153" s="212"/>
      <c r="BR153" s="212"/>
      <c r="BS153" s="212"/>
      <c r="BT153" s="212"/>
      <c r="BU153" s="212"/>
      <c r="BV153" s="212"/>
      <c r="BW153" s="212"/>
      <c r="BX153" s="212"/>
      <c r="BY153" s="212"/>
      <c r="BZ153" s="212"/>
      <c r="CA153" s="212"/>
      <c r="CB153" s="212"/>
      <c r="CC153" s="212"/>
      <c r="CD153" s="212"/>
      <c r="CE153" s="212"/>
      <c r="CF153" s="212"/>
      <c r="CG153" s="8"/>
      <c r="CH153" s="212"/>
      <c r="CI153" s="212"/>
      <c r="CJ153" s="212"/>
      <c r="CK153" s="212"/>
      <c r="CL153" s="212"/>
      <c r="CM153" s="212"/>
      <c r="CN153" s="212"/>
      <c r="CO153" s="212"/>
      <c r="CP153" s="8"/>
      <c r="CQ153" s="212"/>
      <c r="CR153" s="212"/>
      <c r="CS153" s="212"/>
      <c r="CT153" s="212"/>
      <c r="CU153" s="212"/>
      <c r="CV153" s="212"/>
      <c r="CW153" s="212"/>
      <c r="CX153" s="212"/>
      <c r="CY153" s="8"/>
      <c r="CZ153" s="8"/>
      <c r="DA153" s="8"/>
      <c r="DB153" s="8"/>
      <c r="DC153" s="212"/>
      <c r="DD153" s="5"/>
    </row>
    <row r="154" spans="1:108" x14ac:dyDescent="0.2">
      <c r="A154" s="8" t="s">
        <v>558</v>
      </c>
      <c r="B154" s="5" t="s">
        <v>228</v>
      </c>
      <c r="C154" s="5"/>
      <c r="D154" s="417" t="s">
        <v>558</v>
      </c>
      <c r="E154" s="10">
        <f>'Cost1.3_SlopeFailures'!BG25</f>
        <v>59.289183999999999</v>
      </c>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212"/>
      <c r="BK154" s="8"/>
      <c r="BL154" s="212"/>
      <c r="BM154" s="212"/>
      <c r="BN154" s="212"/>
      <c r="BO154" s="212"/>
      <c r="BP154" s="212"/>
      <c r="BQ154" s="212"/>
      <c r="BR154" s="212"/>
      <c r="BS154" s="212"/>
      <c r="BT154" s="212"/>
      <c r="BU154" s="212"/>
      <c r="BV154" s="212"/>
      <c r="BW154" s="212"/>
      <c r="BX154" s="212"/>
      <c r="BY154" s="212"/>
      <c r="BZ154" s="212"/>
      <c r="CA154" s="212"/>
      <c r="CB154" s="212"/>
      <c r="CC154" s="212"/>
      <c r="CD154" s="212"/>
      <c r="CE154" s="212"/>
      <c r="CF154" s="212"/>
      <c r="CG154" s="8"/>
      <c r="CH154" s="212"/>
      <c r="CI154" s="212"/>
      <c r="CJ154" s="212"/>
      <c r="CK154" s="212"/>
      <c r="CL154" s="212"/>
      <c r="CM154" s="212"/>
      <c r="CN154" s="212"/>
      <c r="CO154" s="212"/>
      <c r="CP154" s="8"/>
      <c r="CQ154" s="212"/>
      <c r="CR154" s="212"/>
      <c r="CS154" s="212"/>
      <c r="CT154" s="212"/>
      <c r="CU154" s="212"/>
      <c r="CV154" s="212"/>
      <c r="CW154" s="212"/>
      <c r="CX154" s="212"/>
      <c r="CY154" s="8"/>
      <c r="CZ154" s="8"/>
      <c r="DA154" s="8"/>
      <c r="DB154" s="8"/>
      <c r="DC154" s="212"/>
      <c r="DD154" s="5"/>
    </row>
    <row r="155" spans="1:108" x14ac:dyDescent="0.2">
      <c r="A155" s="8" t="s">
        <v>559</v>
      </c>
      <c r="B155" s="5" t="s">
        <v>228</v>
      </c>
      <c r="C155" s="5"/>
      <c r="D155" s="417" t="s">
        <v>559</v>
      </c>
      <c r="E155" s="10">
        <f>'Cost1.3_SlopeFailures'!BG26</f>
        <v>237.19233249999999</v>
      </c>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212"/>
      <c r="BK155" s="8"/>
      <c r="BL155" s="212"/>
      <c r="BM155" s="212"/>
      <c r="BN155" s="212"/>
      <c r="BO155" s="212"/>
      <c r="BP155" s="212"/>
      <c r="BQ155" s="212"/>
      <c r="BR155" s="212"/>
      <c r="BS155" s="212"/>
      <c r="BT155" s="212"/>
      <c r="BU155" s="212"/>
      <c r="BV155" s="212"/>
      <c r="BW155" s="212"/>
      <c r="BX155" s="212"/>
      <c r="BY155" s="212"/>
      <c r="BZ155" s="212"/>
      <c r="CA155" s="212"/>
      <c r="CB155" s="212"/>
      <c r="CC155" s="212"/>
      <c r="CD155" s="212"/>
      <c r="CE155" s="212"/>
      <c r="CF155" s="212"/>
      <c r="CG155" s="8"/>
      <c r="CH155" s="212"/>
      <c r="CI155" s="212"/>
      <c r="CJ155" s="212"/>
      <c r="CK155" s="212"/>
      <c r="CL155" s="212"/>
      <c r="CM155" s="212"/>
      <c r="CN155" s="212"/>
      <c r="CO155" s="212"/>
      <c r="CP155" s="8"/>
      <c r="CQ155" s="212"/>
      <c r="CR155" s="212"/>
      <c r="CS155" s="212"/>
      <c r="CT155" s="212"/>
      <c r="CU155" s="212"/>
      <c r="CV155" s="212"/>
      <c r="CW155" s="212"/>
      <c r="CX155" s="212"/>
      <c r="CY155" s="8"/>
      <c r="CZ155" s="8"/>
      <c r="DA155" s="8"/>
      <c r="DB155" s="8"/>
      <c r="DC155" s="212"/>
      <c r="DD155" s="5"/>
    </row>
    <row r="156" spans="1:108" x14ac:dyDescent="0.2">
      <c r="A156" s="8" t="s">
        <v>560</v>
      </c>
      <c r="B156" s="5" t="s">
        <v>561</v>
      </c>
      <c r="C156" s="5"/>
      <c r="D156" s="417" t="s">
        <v>560</v>
      </c>
      <c r="E156" s="10">
        <f>'Cost1.3_SlopeFailures'!BG27</f>
        <v>337.83175119999993</v>
      </c>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212"/>
      <c r="BK156" s="8"/>
      <c r="BL156" s="212"/>
      <c r="BM156" s="212"/>
      <c r="BN156" s="212"/>
      <c r="BO156" s="212"/>
      <c r="BP156" s="212"/>
      <c r="BQ156" s="212"/>
      <c r="BR156" s="212"/>
      <c r="BS156" s="212"/>
      <c r="BT156" s="212"/>
      <c r="BU156" s="212"/>
      <c r="BV156" s="212"/>
      <c r="BW156" s="212"/>
      <c r="BX156" s="212"/>
      <c r="BY156" s="212"/>
      <c r="BZ156" s="212"/>
      <c r="CA156" s="212"/>
      <c r="CB156" s="212"/>
      <c r="CC156" s="212"/>
      <c r="CD156" s="212"/>
      <c r="CE156" s="212"/>
      <c r="CF156" s="212"/>
      <c r="CG156" s="8"/>
      <c r="CH156" s="212"/>
      <c r="CI156" s="212"/>
      <c r="CJ156" s="212"/>
      <c r="CK156" s="212"/>
      <c r="CL156" s="212"/>
      <c r="CM156" s="212"/>
      <c r="CN156" s="212"/>
      <c r="CO156" s="212"/>
      <c r="CP156" s="8"/>
      <c r="CQ156" s="212"/>
      <c r="CR156" s="212"/>
      <c r="CS156" s="212"/>
      <c r="CT156" s="212"/>
      <c r="CU156" s="212"/>
      <c r="CV156" s="212"/>
      <c r="CW156" s="212"/>
      <c r="CX156" s="212"/>
      <c r="CY156" s="8"/>
      <c r="CZ156" s="8"/>
      <c r="DA156" s="8"/>
      <c r="DB156" s="8"/>
      <c r="DC156" s="212"/>
      <c r="DD156" s="5"/>
    </row>
    <row r="157" spans="1:108" x14ac:dyDescent="0.2">
      <c r="A157" s="8" t="s">
        <v>562</v>
      </c>
      <c r="B157" s="5" t="s">
        <v>202</v>
      </c>
      <c r="C157" s="5"/>
      <c r="D157" s="417" t="s">
        <v>562</v>
      </c>
      <c r="E157" s="10">
        <f>'Cost1.3_SlopeFailures'!BG28</f>
        <v>37.182398199999994</v>
      </c>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212"/>
      <c r="BK157" s="8"/>
      <c r="BL157" s="212"/>
      <c r="BM157" s="212"/>
      <c r="BN157" s="212"/>
      <c r="BO157" s="212"/>
      <c r="BP157" s="212"/>
      <c r="BQ157" s="212"/>
      <c r="BR157" s="212"/>
      <c r="BS157" s="212"/>
      <c r="BT157" s="212"/>
      <c r="BU157" s="212"/>
      <c r="BV157" s="212"/>
      <c r="BW157" s="212"/>
      <c r="BX157" s="212"/>
      <c r="BY157" s="212"/>
      <c r="BZ157" s="212"/>
      <c r="CA157" s="212"/>
      <c r="CB157" s="212"/>
      <c r="CC157" s="212"/>
      <c r="CD157" s="212"/>
      <c r="CE157" s="212"/>
      <c r="CF157" s="212"/>
      <c r="CG157" s="8"/>
      <c r="CH157" s="212"/>
      <c r="CI157" s="212"/>
      <c r="CJ157" s="212"/>
      <c r="CK157" s="212"/>
      <c r="CL157" s="212"/>
      <c r="CM157" s="212"/>
      <c r="CN157" s="212"/>
      <c r="CO157" s="212"/>
      <c r="CP157" s="8"/>
      <c r="CQ157" s="212"/>
      <c r="CR157" s="212"/>
      <c r="CS157" s="212"/>
      <c r="CT157" s="212"/>
      <c r="CU157" s="212"/>
      <c r="CV157" s="212"/>
      <c r="CW157" s="212"/>
      <c r="CX157" s="212"/>
      <c r="CY157" s="8"/>
      <c r="CZ157" s="8"/>
      <c r="DA157" s="8"/>
      <c r="DB157" s="8"/>
      <c r="DC157" s="212"/>
      <c r="DD157" s="5"/>
    </row>
    <row r="158" spans="1:108" x14ac:dyDescent="0.2">
      <c r="A158" s="8" t="s">
        <v>563</v>
      </c>
      <c r="B158" s="5" t="s">
        <v>211</v>
      </c>
      <c r="C158" s="5"/>
      <c r="D158" s="417" t="s">
        <v>563</v>
      </c>
      <c r="E158" s="10">
        <f>'Cost1.3_SlopeFailures'!BG29</f>
        <v>44.326395999999995</v>
      </c>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212"/>
      <c r="BK158" s="8"/>
      <c r="BL158" s="212"/>
      <c r="BM158" s="212"/>
      <c r="BN158" s="212"/>
      <c r="BO158" s="212"/>
      <c r="BP158" s="212"/>
      <c r="BQ158" s="212"/>
      <c r="BR158" s="212"/>
      <c r="BS158" s="212"/>
      <c r="BT158" s="212"/>
      <c r="BU158" s="212"/>
      <c r="BV158" s="212"/>
      <c r="BW158" s="212"/>
      <c r="BX158" s="212"/>
      <c r="BY158" s="212"/>
      <c r="BZ158" s="212"/>
      <c r="CA158" s="212"/>
      <c r="CB158" s="212"/>
      <c r="CC158" s="212"/>
      <c r="CD158" s="212"/>
      <c r="CE158" s="212"/>
      <c r="CF158" s="212"/>
      <c r="CG158" s="8"/>
      <c r="CH158" s="212"/>
      <c r="CI158" s="212"/>
      <c r="CJ158" s="212"/>
      <c r="CK158" s="212"/>
      <c r="CL158" s="212"/>
      <c r="CM158" s="212"/>
      <c r="CN158" s="212"/>
      <c r="CO158" s="212"/>
      <c r="CP158" s="8"/>
      <c r="CQ158" s="212"/>
      <c r="CR158" s="212"/>
      <c r="CS158" s="212"/>
      <c r="CT158" s="212"/>
      <c r="CU158" s="212"/>
      <c r="CV158" s="212"/>
      <c r="CW158" s="212"/>
      <c r="CX158" s="212"/>
      <c r="CY158" s="8"/>
      <c r="CZ158" s="8"/>
      <c r="DA158" s="8"/>
      <c r="DB158" s="8"/>
      <c r="DC158" s="212"/>
      <c r="DD158" s="5"/>
    </row>
    <row r="159" spans="1:108" x14ac:dyDescent="0.2">
      <c r="A159" s="8" t="s">
        <v>564</v>
      </c>
      <c r="B159" s="5" t="s">
        <v>222</v>
      </c>
      <c r="C159" s="5"/>
      <c r="D159" s="417" t="s">
        <v>564</v>
      </c>
      <c r="E159" s="10">
        <f>'Cost1.3_SlopeFailures'!BG30</f>
        <v>77.772627999999997</v>
      </c>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212"/>
      <c r="BK159" s="8"/>
      <c r="BL159" s="212"/>
      <c r="BM159" s="212"/>
      <c r="BN159" s="212"/>
      <c r="BO159" s="212"/>
      <c r="BP159" s="212"/>
      <c r="BQ159" s="212"/>
      <c r="BR159" s="212"/>
      <c r="BS159" s="212"/>
      <c r="BT159" s="212"/>
      <c r="BU159" s="212"/>
      <c r="BV159" s="212"/>
      <c r="BW159" s="212"/>
      <c r="BX159" s="212"/>
      <c r="BY159" s="212"/>
      <c r="BZ159" s="212"/>
      <c r="CA159" s="212"/>
      <c r="CB159" s="212"/>
      <c r="CC159" s="212"/>
      <c r="CD159" s="212"/>
      <c r="CE159" s="212"/>
      <c r="CF159" s="212"/>
      <c r="CG159" s="8"/>
      <c r="CH159" s="212"/>
      <c r="CI159" s="212"/>
      <c r="CJ159" s="212"/>
      <c r="CK159" s="212"/>
      <c r="CL159" s="212"/>
      <c r="CM159" s="212"/>
      <c r="CN159" s="212"/>
      <c r="CO159" s="212"/>
      <c r="CP159" s="8"/>
      <c r="CQ159" s="212"/>
      <c r="CR159" s="212"/>
      <c r="CS159" s="212"/>
      <c r="CT159" s="212"/>
      <c r="CU159" s="212"/>
      <c r="CV159" s="212"/>
      <c r="CW159" s="212"/>
      <c r="CX159" s="212"/>
      <c r="CY159" s="8"/>
      <c r="CZ159" s="8"/>
      <c r="DA159" s="8"/>
      <c r="DB159" s="8"/>
      <c r="DC159" s="212"/>
      <c r="DD159" s="5"/>
    </row>
    <row r="160" spans="1:108" x14ac:dyDescent="0.2">
      <c r="A160" s="8" t="s">
        <v>565</v>
      </c>
      <c r="B160" s="5" t="s">
        <v>566</v>
      </c>
      <c r="C160" s="5"/>
      <c r="D160" s="417" t="s">
        <v>565</v>
      </c>
      <c r="E160" s="10">
        <f>'Cost1.3_SlopeFailures'!BG31</f>
        <v>50.003453799999996</v>
      </c>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212"/>
      <c r="BK160" s="8"/>
      <c r="BL160" s="212"/>
      <c r="BM160" s="212"/>
      <c r="BN160" s="212"/>
      <c r="BO160" s="212"/>
      <c r="BP160" s="212"/>
      <c r="BQ160" s="212"/>
      <c r="BR160" s="212"/>
      <c r="BS160" s="212"/>
      <c r="BT160" s="212"/>
      <c r="BU160" s="212"/>
      <c r="BV160" s="212"/>
      <c r="BW160" s="212"/>
      <c r="BX160" s="212"/>
      <c r="BY160" s="212"/>
      <c r="BZ160" s="212"/>
      <c r="CA160" s="212"/>
      <c r="CB160" s="212"/>
      <c r="CC160" s="212"/>
      <c r="CD160" s="212"/>
      <c r="CE160" s="212"/>
      <c r="CF160" s="212"/>
      <c r="CG160" s="8"/>
      <c r="CH160" s="212"/>
      <c r="CI160" s="212"/>
      <c r="CJ160" s="212"/>
      <c r="CK160" s="212"/>
      <c r="CL160" s="212"/>
      <c r="CM160" s="212"/>
      <c r="CN160" s="212"/>
      <c r="CO160" s="212"/>
      <c r="CP160" s="8"/>
      <c r="CQ160" s="212"/>
      <c r="CR160" s="212"/>
      <c r="CS160" s="212"/>
      <c r="CT160" s="212"/>
      <c r="CU160" s="212"/>
      <c r="CV160" s="212"/>
      <c r="CW160" s="212"/>
      <c r="CX160" s="212"/>
      <c r="CY160" s="8"/>
      <c r="CZ160" s="8"/>
      <c r="DA160" s="8"/>
      <c r="DB160" s="8"/>
      <c r="DC160" s="212"/>
      <c r="DD160" s="5"/>
    </row>
    <row r="161" spans="1:108" x14ac:dyDescent="0.2">
      <c r="A161" s="8" t="s">
        <v>567</v>
      </c>
      <c r="B161" s="5" t="s">
        <v>566</v>
      </c>
      <c r="C161" s="5"/>
      <c r="D161" s="417" t="s">
        <v>567</v>
      </c>
      <c r="E161" s="10">
        <f>'Cost1.3_SlopeFailures'!BG32</f>
        <v>348.31303749999995</v>
      </c>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212"/>
      <c r="BK161" s="8"/>
      <c r="BL161" s="212"/>
      <c r="BM161" s="212"/>
      <c r="BN161" s="212"/>
      <c r="BO161" s="212"/>
      <c r="BP161" s="212"/>
      <c r="BQ161" s="212"/>
      <c r="BR161" s="212"/>
      <c r="BS161" s="212"/>
      <c r="BT161" s="212"/>
      <c r="BU161" s="212"/>
      <c r="BV161" s="212"/>
      <c r="BW161" s="212"/>
      <c r="BX161" s="212"/>
      <c r="BY161" s="212"/>
      <c r="BZ161" s="212"/>
      <c r="CA161" s="212"/>
      <c r="CB161" s="212"/>
      <c r="CC161" s="212"/>
      <c r="CD161" s="212"/>
      <c r="CE161" s="212"/>
      <c r="CF161" s="212"/>
      <c r="CG161" s="8"/>
      <c r="CH161" s="212"/>
      <c r="CI161" s="212"/>
      <c r="CJ161" s="212"/>
      <c r="CK161" s="212"/>
      <c r="CL161" s="212"/>
      <c r="CM161" s="212"/>
      <c r="CN161" s="212"/>
      <c r="CO161" s="212"/>
      <c r="CP161" s="8"/>
      <c r="CQ161" s="212"/>
      <c r="CR161" s="212"/>
      <c r="CS161" s="212"/>
      <c r="CT161" s="212"/>
      <c r="CU161" s="212"/>
      <c r="CV161" s="212"/>
      <c r="CW161" s="212"/>
      <c r="CX161" s="212"/>
      <c r="CY161" s="8"/>
      <c r="CZ161" s="8"/>
      <c r="DA161" s="8"/>
      <c r="DB161" s="8"/>
      <c r="DC161" s="212"/>
      <c r="DD161" s="5"/>
    </row>
    <row r="162" spans="1:108" x14ac:dyDescent="0.2">
      <c r="A162" s="8" t="s">
        <v>568</v>
      </c>
      <c r="B162" s="5" t="s">
        <v>569</v>
      </c>
      <c r="C162" s="5"/>
      <c r="D162" s="417" t="s">
        <v>568</v>
      </c>
      <c r="E162" s="10">
        <f>'Cost1.3_SlopeFailures'!BG33</f>
        <v>138.81933609999999</v>
      </c>
      <c r="F162" s="8"/>
      <c r="G162" s="8"/>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212"/>
      <c r="BK162" s="8"/>
      <c r="BL162" s="212"/>
      <c r="BM162" s="212"/>
      <c r="BN162" s="212"/>
      <c r="BO162" s="212"/>
      <c r="BP162" s="212"/>
      <c r="BQ162" s="212"/>
      <c r="BR162" s="212"/>
      <c r="BS162" s="212"/>
      <c r="BT162" s="212"/>
      <c r="BU162" s="212"/>
      <c r="BV162" s="212"/>
      <c r="BW162" s="212"/>
      <c r="BX162" s="212"/>
      <c r="BY162" s="212"/>
      <c r="BZ162" s="212"/>
      <c r="CA162" s="212"/>
      <c r="CB162" s="212"/>
      <c r="CC162" s="212"/>
      <c r="CD162" s="212"/>
      <c r="CE162" s="212"/>
      <c r="CF162" s="212"/>
      <c r="CG162" s="8"/>
      <c r="CH162" s="212"/>
      <c r="CI162" s="212"/>
      <c r="CJ162" s="212"/>
      <c r="CK162" s="212"/>
      <c r="CL162" s="212"/>
      <c r="CM162" s="212"/>
      <c r="CN162" s="212"/>
      <c r="CO162" s="212"/>
      <c r="CP162" s="8"/>
      <c r="CQ162" s="212"/>
      <c r="CR162" s="212"/>
      <c r="CS162" s="212"/>
      <c r="CT162" s="212"/>
      <c r="CU162" s="212"/>
      <c r="CV162" s="212"/>
      <c r="CW162" s="212"/>
      <c r="CX162" s="212"/>
      <c r="CY162" s="8"/>
      <c r="CZ162" s="8"/>
      <c r="DA162" s="8"/>
      <c r="DB162" s="8"/>
      <c r="DC162" s="212"/>
      <c r="DD162" s="5"/>
    </row>
    <row r="163" spans="1:108" x14ac:dyDescent="0.2">
      <c r="A163" s="8" t="s">
        <v>570</v>
      </c>
      <c r="B163" s="5" t="s">
        <v>569</v>
      </c>
      <c r="C163" s="5"/>
      <c r="D163" s="417" t="s">
        <v>570</v>
      </c>
      <c r="E163" s="10">
        <f>'Cost1.3_SlopeFailures'!BG34</f>
        <v>54.536298399999993</v>
      </c>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212"/>
      <c r="BK163" s="8"/>
      <c r="BL163" s="212"/>
      <c r="BM163" s="212"/>
      <c r="BN163" s="212"/>
      <c r="BO163" s="212"/>
      <c r="BP163" s="212"/>
      <c r="BQ163" s="212"/>
      <c r="BR163" s="212"/>
      <c r="BS163" s="212"/>
      <c r="BT163" s="212"/>
      <c r="BU163" s="212"/>
      <c r="BV163" s="212"/>
      <c r="BW163" s="212"/>
      <c r="BX163" s="212"/>
      <c r="BY163" s="212"/>
      <c r="BZ163" s="212"/>
      <c r="CA163" s="212"/>
      <c r="CB163" s="212"/>
      <c r="CC163" s="212"/>
      <c r="CD163" s="212"/>
      <c r="CE163" s="212"/>
      <c r="CF163" s="212"/>
      <c r="CG163" s="8"/>
      <c r="CH163" s="212"/>
      <c r="CI163" s="212"/>
      <c r="CJ163" s="212"/>
      <c r="CK163" s="212"/>
      <c r="CL163" s="212"/>
      <c r="CM163" s="212"/>
      <c r="CN163" s="212"/>
      <c r="CO163" s="212"/>
      <c r="CP163" s="8"/>
      <c r="CQ163" s="212"/>
      <c r="CR163" s="212"/>
      <c r="CS163" s="212"/>
      <c r="CT163" s="212"/>
      <c r="CU163" s="212"/>
      <c r="CV163" s="212"/>
      <c r="CW163" s="212"/>
      <c r="CX163" s="212"/>
      <c r="CY163" s="8"/>
      <c r="CZ163" s="8"/>
      <c r="DA163" s="8"/>
      <c r="DB163" s="8"/>
      <c r="DC163" s="212"/>
      <c r="DD163" s="5"/>
    </row>
    <row r="164" spans="1:108" x14ac:dyDescent="0.2">
      <c r="A164" s="8" t="s">
        <v>571</v>
      </c>
      <c r="B164" s="5" t="s">
        <v>572</v>
      </c>
      <c r="C164" s="5"/>
      <c r="D164" s="417" t="s">
        <v>571</v>
      </c>
      <c r="E164" s="10">
        <f>'Cost1.3_SlopeFailures'!BG35</f>
        <v>97.136235999999997</v>
      </c>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212"/>
      <c r="BK164" s="8"/>
      <c r="BL164" s="212"/>
      <c r="BM164" s="212"/>
      <c r="BN164" s="212"/>
      <c r="BO164" s="212"/>
      <c r="BP164" s="212"/>
      <c r="BQ164" s="212"/>
      <c r="BR164" s="212"/>
      <c r="BS164" s="212"/>
      <c r="BT164" s="212"/>
      <c r="BU164" s="212"/>
      <c r="BV164" s="212"/>
      <c r="BW164" s="212"/>
      <c r="BX164" s="212"/>
      <c r="BY164" s="212"/>
      <c r="BZ164" s="212"/>
      <c r="CA164" s="212"/>
      <c r="CB164" s="212"/>
      <c r="CC164" s="212"/>
      <c r="CD164" s="212"/>
      <c r="CE164" s="212"/>
      <c r="CF164" s="212"/>
      <c r="CG164" s="8"/>
      <c r="CH164" s="212"/>
      <c r="CI164" s="212"/>
      <c r="CJ164" s="212"/>
      <c r="CK164" s="212"/>
      <c r="CL164" s="212"/>
      <c r="CM164" s="212"/>
      <c r="CN164" s="212"/>
      <c r="CO164" s="212"/>
      <c r="CP164" s="8"/>
      <c r="CQ164" s="212"/>
      <c r="CR164" s="212"/>
      <c r="CS164" s="212"/>
      <c r="CT164" s="212"/>
      <c r="CU164" s="212"/>
      <c r="CV164" s="212"/>
      <c r="CW164" s="212"/>
      <c r="CX164" s="212"/>
      <c r="CY164" s="8"/>
      <c r="CZ164" s="8"/>
      <c r="DA164" s="8"/>
      <c r="DB164" s="8"/>
      <c r="DC164" s="212"/>
      <c r="DD164" s="5"/>
    </row>
    <row r="165" spans="1:108" x14ac:dyDescent="0.2">
      <c r="A165" s="8" t="s">
        <v>573</v>
      </c>
      <c r="B165" s="5" t="s">
        <v>572</v>
      </c>
      <c r="C165" s="5"/>
      <c r="D165" s="417" t="s">
        <v>573</v>
      </c>
      <c r="E165" s="10">
        <f>'Cost1.3_SlopeFailures'!BG36</f>
        <v>32.180132799999996</v>
      </c>
      <c r="F165" s="8"/>
      <c r="G165" s="8"/>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212"/>
      <c r="BK165" s="8"/>
      <c r="BL165" s="212"/>
      <c r="BM165" s="212"/>
      <c r="BN165" s="212"/>
      <c r="BO165" s="212"/>
      <c r="BP165" s="212"/>
      <c r="BQ165" s="212"/>
      <c r="BR165" s="212"/>
      <c r="BS165" s="212"/>
      <c r="BT165" s="212"/>
      <c r="BU165" s="212"/>
      <c r="BV165" s="212"/>
      <c r="BW165" s="212"/>
      <c r="BX165" s="212"/>
      <c r="BY165" s="212"/>
      <c r="BZ165" s="212"/>
      <c r="CA165" s="212"/>
      <c r="CB165" s="212"/>
      <c r="CC165" s="212"/>
      <c r="CD165" s="212"/>
      <c r="CE165" s="212"/>
      <c r="CF165" s="212"/>
      <c r="CG165" s="8"/>
      <c r="CH165" s="212"/>
      <c r="CI165" s="212"/>
      <c r="CJ165" s="212"/>
      <c r="CK165" s="212"/>
      <c r="CL165" s="212"/>
      <c r="CM165" s="212"/>
      <c r="CN165" s="212"/>
      <c r="CO165" s="212"/>
      <c r="CP165" s="8"/>
      <c r="CQ165" s="212"/>
      <c r="CR165" s="212"/>
      <c r="CS165" s="212"/>
      <c r="CT165" s="212"/>
      <c r="CU165" s="212"/>
      <c r="CV165" s="212"/>
      <c r="CW165" s="212"/>
      <c r="CX165" s="212"/>
      <c r="CY165" s="8"/>
      <c r="CZ165" s="8"/>
      <c r="DA165" s="8"/>
      <c r="DB165" s="8"/>
      <c r="DC165" s="212"/>
      <c r="DD165" s="5"/>
    </row>
    <row r="166" spans="1:108" x14ac:dyDescent="0.2">
      <c r="A166" s="8" t="s">
        <v>574</v>
      </c>
      <c r="B166" s="5" t="s">
        <v>572</v>
      </c>
      <c r="C166" s="5"/>
      <c r="D166" s="417" t="s">
        <v>574</v>
      </c>
      <c r="E166" s="10">
        <f>'Cost1.3_SlopeFailures'!BG37</f>
        <v>81.293284</v>
      </c>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212"/>
      <c r="BK166" s="8"/>
      <c r="BL166" s="212"/>
      <c r="BM166" s="212"/>
      <c r="BN166" s="212"/>
      <c r="BO166" s="212"/>
      <c r="BP166" s="212"/>
      <c r="BQ166" s="212"/>
      <c r="BR166" s="212"/>
      <c r="BS166" s="212"/>
      <c r="BT166" s="212"/>
      <c r="BU166" s="212"/>
      <c r="BV166" s="212"/>
      <c r="BW166" s="212"/>
      <c r="BX166" s="212"/>
      <c r="BY166" s="212"/>
      <c r="BZ166" s="212"/>
      <c r="CA166" s="212"/>
      <c r="CB166" s="212"/>
      <c r="CC166" s="212"/>
      <c r="CD166" s="212"/>
      <c r="CE166" s="212"/>
      <c r="CF166" s="212"/>
      <c r="CG166" s="8"/>
      <c r="CH166" s="212"/>
      <c r="CI166" s="212"/>
      <c r="CJ166" s="212"/>
      <c r="CK166" s="212"/>
      <c r="CL166" s="212"/>
      <c r="CM166" s="212"/>
      <c r="CN166" s="212"/>
      <c r="CO166" s="212"/>
      <c r="CP166" s="8"/>
      <c r="CQ166" s="212"/>
      <c r="CR166" s="212"/>
      <c r="CS166" s="212"/>
      <c r="CT166" s="212"/>
      <c r="CU166" s="212"/>
      <c r="CV166" s="212"/>
      <c r="CW166" s="212"/>
      <c r="CX166" s="212"/>
      <c r="CY166" s="8"/>
      <c r="CZ166" s="8"/>
      <c r="DA166" s="8"/>
      <c r="DB166" s="8"/>
      <c r="DC166" s="212"/>
      <c r="DD166" s="5"/>
    </row>
    <row r="167" spans="1:108" x14ac:dyDescent="0.2">
      <c r="A167" s="8" t="s">
        <v>575</v>
      </c>
      <c r="B167" s="5" t="s">
        <v>576</v>
      </c>
      <c r="C167" s="5"/>
      <c r="D167" s="417" t="s">
        <v>575</v>
      </c>
      <c r="E167" s="10">
        <f>'Cost1.3_SlopeFailures'!BG38</f>
        <v>343.80219699999998</v>
      </c>
      <c r="F167" s="8"/>
      <c r="G167" s="8"/>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212"/>
      <c r="BK167" s="8"/>
      <c r="BL167" s="212"/>
      <c r="BM167" s="212"/>
      <c r="BN167" s="212"/>
      <c r="BO167" s="212"/>
      <c r="BP167" s="212"/>
      <c r="BQ167" s="212"/>
      <c r="BR167" s="212"/>
      <c r="BS167" s="212"/>
      <c r="BT167" s="212"/>
      <c r="BU167" s="212"/>
      <c r="BV167" s="212"/>
      <c r="BW167" s="212"/>
      <c r="BX167" s="212"/>
      <c r="BY167" s="212"/>
      <c r="BZ167" s="212"/>
      <c r="CA167" s="212"/>
      <c r="CB167" s="212"/>
      <c r="CC167" s="212"/>
      <c r="CD167" s="212"/>
      <c r="CE167" s="212"/>
      <c r="CF167" s="212"/>
      <c r="CG167" s="8"/>
      <c r="CH167" s="212"/>
      <c r="CI167" s="212"/>
      <c r="CJ167" s="212"/>
      <c r="CK167" s="212"/>
      <c r="CL167" s="212"/>
      <c r="CM167" s="212"/>
      <c r="CN167" s="212"/>
      <c r="CO167" s="212"/>
      <c r="CP167" s="8"/>
      <c r="CQ167" s="212"/>
      <c r="CR167" s="212"/>
      <c r="CS167" s="212"/>
      <c r="CT167" s="212"/>
      <c r="CU167" s="212"/>
      <c r="CV167" s="212"/>
      <c r="CW167" s="212"/>
      <c r="CX167" s="212"/>
      <c r="CY167" s="8"/>
      <c r="CZ167" s="8"/>
      <c r="DA167" s="8"/>
      <c r="DB167" s="8"/>
      <c r="DC167" s="212"/>
      <c r="DD167" s="5"/>
    </row>
    <row r="168" spans="1:108" x14ac:dyDescent="0.2">
      <c r="A168" s="8" t="s">
        <v>577</v>
      </c>
      <c r="B168" s="5" t="s">
        <v>278</v>
      </c>
      <c r="C168" s="5"/>
      <c r="D168" s="417" t="s">
        <v>577</v>
      </c>
      <c r="E168" s="10">
        <f>'Cost1.3_SlopeFailures'!BG39</f>
        <v>100.36350399999999</v>
      </c>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212"/>
      <c r="BK168" s="8"/>
      <c r="BL168" s="212"/>
      <c r="BM168" s="212"/>
      <c r="BN168" s="212"/>
      <c r="BO168" s="212"/>
      <c r="BP168" s="212"/>
      <c r="BQ168" s="212"/>
      <c r="BR168" s="212"/>
      <c r="BS168" s="212"/>
      <c r="BT168" s="212"/>
      <c r="BU168" s="212"/>
      <c r="BV168" s="212"/>
      <c r="BW168" s="212"/>
      <c r="BX168" s="212"/>
      <c r="BY168" s="212"/>
      <c r="BZ168" s="212"/>
      <c r="CA168" s="212"/>
      <c r="CB168" s="212"/>
      <c r="CC168" s="212"/>
      <c r="CD168" s="212"/>
      <c r="CE168" s="212"/>
      <c r="CF168" s="212"/>
      <c r="CG168" s="8"/>
      <c r="CH168" s="212"/>
      <c r="CI168" s="212"/>
      <c r="CJ168" s="212"/>
      <c r="CK168" s="212"/>
      <c r="CL168" s="212"/>
      <c r="CM168" s="212"/>
      <c r="CN168" s="212"/>
      <c r="CO168" s="212"/>
      <c r="CP168" s="8"/>
      <c r="CQ168" s="212"/>
      <c r="CR168" s="212"/>
      <c r="CS168" s="212"/>
      <c r="CT168" s="212"/>
      <c r="CU168" s="212"/>
      <c r="CV168" s="212"/>
      <c r="CW168" s="212"/>
      <c r="CX168" s="212"/>
      <c r="CY168" s="8"/>
      <c r="CZ168" s="8"/>
      <c r="DA168" s="8"/>
      <c r="DB168" s="8"/>
      <c r="DC168" s="212"/>
      <c r="DD168" s="5"/>
    </row>
    <row r="169" spans="1:108" x14ac:dyDescent="0.2">
      <c r="A169" s="8" t="s">
        <v>578</v>
      </c>
      <c r="B169" s="5" t="s">
        <v>293</v>
      </c>
      <c r="C169" s="5"/>
      <c r="D169" s="417" t="s">
        <v>578</v>
      </c>
      <c r="E169" s="10">
        <f>'Cost1.3_SlopeFailures'!BG40</f>
        <v>205.98318399999999</v>
      </c>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212"/>
      <c r="BK169" s="8"/>
      <c r="BL169" s="212"/>
      <c r="BM169" s="212"/>
      <c r="BN169" s="212"/>
      <c r="BO169" s="212"/>
      <c r="BP169" s="212"/>
      <c r="BQ169" s="212"/>
      <c r="BR169" s="212"/>
      <c r="BS169" s="212"/>
      <c r="BT169" s="212"/>
      <c r="BU169" s="212"/>
      <c r="BV169" s="212"/>
      <c r="BW169" s="212"/>
      <c r="BX169" s="212"/>
      <c r="BY169" s="212"/>
      <c r="BZ169" s="212"/>
      <c r="CA169" s="212"/>
      <c r="CB169" s="212"/>
      <c r="CC169" s="212"/>
      <c r="CD169" s="212"/>
      <c r="CE169" s="212"/>
      <c r="CF169" s="212"/>
      <c r="CG169" s="8"/>
      <c r="CH169" s="212"/>
      <c r="CI169" s="212"/>
      <c r="CJ169" s="212"/>
      <c r="CK169" s="212"/>
      <c r="CL169" s="212"/>
      <c r="CM169" s="212"/>
      <c r="CN169" s="212"/>
      <c r="CO169" s="212"/>
      <c r="CP169" s="8"/>
      <c r="CQ169" s="212"/>
      <c r="CR169" s="212"/>
      <c r="CS169" s="212"/>
      <c r="CT169" s="212"/>
      <c r="CU169" s="212"/>
      <c r="CV169" s="212"/>
      <c r="CW169" s="212"/>
      <c r="CX169" s="212"/>
      <c r="CY169" s="8"/>
      <c r="CZ169" s="8"/>
      <c r="DA169" s="8"/>
      <c r="DB169" s="8"/>
      <c r="DC169" s="212"/>
      <c r="DD169" s="5"/>
    </row>
    <row r="170" spans="1:108" x14ac:dyDescent="0.2">
      <c r="A170" s="8" t="s">
        <v>579</v>
      </c>
      <c r="B170" s="5" t="s">
        <v>293</v>
      </c>
      <c r="C170" s="5"/>
      <c r="D170" s="417" t="s">
        <v>579</v>
      </c>
      <c r="E170" s="10">
        <f>'Cost1.3_SlopeFailures'!BG41</f>
        <v>28.153382499999999</v>
      </c>
      <c r="F170" s="8"/>
      <c r="G170" s="8"/>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212"/>
      <c r="BK170" s="8"/>
      <c r="BL170" s="212"/>
      <c r="BM170" s="212"/>
      <c r="BN170" s="212"/>
      <c r="BO170" s="212"/>
      <c r="BP170" s="212"/>
      <c r="BQ170" s="212"/>
      <c r="BR170" s="212"/>
      <c r="BS170" s="212"/>
      <c r="BT170" s="212"/>
      <c r="BU170" s="212"/>
      <c r="BV170" s="212"/>
      <c r="BW170" s="212"/>
      <c r="BX170" s="212"/>
      <c r="BY170" s="212"/>
      <c r="BZ170" s="212"/>
      <c r="CA170" s="212"/>
      <c r="CB170" s="212"/>
      <c r="CC170" s="212"/>
      <c r="CD170" s="212"/>
      <c r="CE170" s="212"/>
      <c r="CF170" s="212"/>
      <c r="CG170" s="8"/>
      <c r="CH170" s="212"/>
      <c r="CI170" s="212"/>
      <c r="CJ170" s="212"/>
      <c r="CK170" s="212"/>
      <c r="CL170" s="212"/>
      <c r="CM170" s="212"/>
      <c r="CN170" s="212"/>
      <c r="CO170" s="212"/>
      <c r="CP170" s="8"/>
      <c r="CQ170" s="212"/>
      <c r="CR170" s="212"/>
      <c r="CS170" s="212"/>
      <c r="CT170" s="212"/>
      <c r="CU170" s="212"/>
      <c r="CV170" s="212"/>
      <c r="CW170" s="212"/>
      <c r="CX170" s="212"/>
      <c r="CY170" s="8"/>
      <c r="CZ170" s="8"/>
      <c r="DA170" s="8"/>
      <c r="DB170" s="8"/>
      <c r="DC170" s="212"/>
      <c r="DD170" s="5"/>
    </row>
    <row r="171" spans="1:108" x14ac:dyDescent="0.2">
      <c r="A171" s="8" t="s">
        <v>580</v>
      </c>
      <c r="B171" s="5" t="s">
        <v>293</v>
      </c>
      <c r="C171" s="5"/>
      <c r="D171" s="417" t="s">
        <v>580</v>
      </c>
      <c r="E171" s="10">
        <f>'Cost1.3_SlopeFailures'!BG42</f>
        <v>464.31131799999997</v>
      </c>
      <c r="F171" s="8"/>
      <c r="G171" s="8"/>
      <c r="H171" s="8"/>
      <c r="I171" s="8"/>
      <c r="J171" s="8"/>
      <c r="K171" s="8"/>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212"/>
      <c r="BK171" s="8"/>
      <c r="BL171" s="212"/>
      <c r="BM171" s="212"/>
      <c r="BN171" s="212"/>
      <c r="BO171" s="212"/>
      <c r="BP171" s="212"/>
      <c r="BQ171" s="212"/>
      <c r="BR171" s="212"/>
      <c r="BS171" s="212"/>
      <c r="BT171" s="212"/>
      <c r="BU171" s="212"/>
      <c r="BV171" s="212"/>
      <c r="BW171" s="212"/>
      <c r="BX171" s="212"/>
      <c r="BY171" s="212"/>
      <c r="BZ171" s="212"/>
      <c r="CA171" s="212"/>
      <c r="CB171" s="212"/>
      <c r="CC171" s="212"/>
      <c r="CD171" s="212"/>
      <c r="CE171" s="212"/>
      <c r="CF171" s="212"/>
      <c r="CG171" s="8"/>
      <c r="CH171" s="212"/>
      <c r="CI171" s="212"/>
      <c r="CJ171" s="212"/>
      <c r="CK171" s="212"/>
      <c r="CL171" s="212"/>
      <c r="CM171" s="212"/>
      <c r="CN171" s="212"/>
      <c r="CO171" s="212"/>
      <c r="CP171" s="8"/>
      <c r="CQ171" s="212"/>
      <c r="CR171" s="212"/>
      <c r="CS171" s="212"/>
      <c r="CT171" s="212"/>
      <c r="CU171" s="212"/>
      <c r="CV171" s="212"/>
      <c r="CW171" s="212"/>
      <c r="CX171" s="212"/>
      <c r="CY171" s="8"/>
      <c r="CZ171" s="8"/>
      <c r="DA171" s="8"/>
      <c r="DB171" s="8"/>
      <c r="DC171" s="212"/>
      <c r="DD171" s="5"/>
    </row>
    <row r="172" spans="1:108" x14ac:dyDescent="0.2">
      <c r="A172" s="8" t="s">
        <v>581</v>
      </c>
      <c r="B172" s="5" t="s">
        <v>289</v>
      </c>
      <c r="C172" s="5"/>
      <c r="D172" s="417" t="s">
        <v>581</v>
      </c>
      <c r="E172" s="10">
        <f>'Cost1.3_SlopeFailures'!BG43</f>
        <v>79.679649999999995</v>
      </c>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212"/>
      <c r="BK172" s="8"/>
      <c r="BL172" s="212"/>
      <c r="BM172" s="212"/>
      <c r="BN172" s="212"/>
      <c r="BO172" s="212"/>
      <c r="BP172" s="212"/>
      <c r="BQ172" s="212"/>
      <c r="BR172" s="212"/>
      <c r="BS172" s="212"/>
      <c r="BT172" s="212"/>
      <c r="BU172" s="212"/>
      <c r="BV172" s="212"/>
      <c r="BW172" s="212"/>
      <c r="BX172" s="212"/>
      <c r="BY172" s="212"/>
      <c r="BZ172" s="212"/>
      <c r="CA172" s="212"/>
      <c r="CB172" s="212"/>
      <c r="CC172" s="212"/>
      <c r="CD172" s="212"/>
      <c r="CE172" s="212"/>
      <c r="CF172" s="212"/>
      <c r="CG172" s="8"/>
      <c r="CH172" s="212"/>
      <c r="CI172" s="212"/>
      <c r="CJ172" s="212"/>
      <c r="CK172" s="212"/>
      <c r="CL172" s="212"/>
      <c r="CM172" s="212"/>
      <c r="CN172" s="212"/>
      <c r="CO172" s="212"/>
      <c r="CP172" s="8"/>
      <c r="CQ172" s="212"/>
      <c r="CR172" s="212"/>
      <c r="CS172" s="212"/>
      <c r="CT172" s="212"/>
      <c r="CU172" s="212"/>
      <c r="CV172" s="212"/>
      <c r="CW172" s="212"/>
      <c r="CX172" s="212"/>
      <c r="CY172" s="8"/>
      <c r="CZ172" s="8"/>
      <c r="DA172" s="8"/>
      <c r="DB172" s="8"/>
      <c r="DC172" s="212"/>
      <c r="DD172" s="5"/>
    </row>
    <row r="173" spans="1:108" x14ac:dyDescent="0.2">
      <c r="A173" s="8" t="s">
        <v>582</v>
      </c>
      <c r="B173" s="5" t="s">
        <v>289</v>
      </c>
      <c r="C173" s="5"/>
      <c r="D173" s="417" t="s">
        <v>582</v>
      </c>
      <c r="E173" s="10">
        <f>'Cost1.3_SlopeFailures'!BG44</f>
        <v>338.59455999999994</v>
      </c>
      <c r="F173" s="8"/>
      <c r="G173" s="8"/>
      <c r="H173" s="8"/>
      <c r="I173" s="8"/>
      <c r="J173" s="8"/>
      <c r="K173" s="8"/>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212"/>
      <c r="BK173" s="8"/>
      <c r="BL173" s="212"/>
      <c r="BM173" s="212"/>
      <c r="BN173" s="212"/>
      <c r="BO173" s="212"/>
      <c r="BP173" s="212"/>
      <c r="BQ173" s="212"/>
      <c r="BR173" s="212"/>
      <c r="BS173" s="212"/>
      <c r="BT173" s="212"/>
      <c r="BU173" s="212"/>
      <c r="BV173" s="212"/>
      <c r="BW173" s="212"/>
      <c r="BX173" s="212"/>
      <c r="BY173" s="212"/>
      <c r="BZ173" s="212"/>
      <c r="CA173" s="212"/>
      <c r="CB173" s="212"/>
      <c r="CC173" s="212"/>
      <c r="CD173" s="212"/>
      <c r="CE173" s="212"/>
      <c r="CF173" s="212"/>
      <c r="CG173" s="8"/>
      <c r="CH173" s="212"/>
      <c r="CI173" s="212"/>
      <c r="CJ173" s="212"/>
      <c r="CK173" s="212"/>
      <c r="CL173" s="212"/>
      <c r="CM173" s="212"/>
      <c r="CN173" s="212"/>
      <c r="CO173" s="212"/>
      <c r="CP173" s="8"/>
      <c r="CQ173" s="212"/>
      <c r="CR173" s="212"/>
      <c r="CS173" s="212"/>
      <c r="CT173" s="212"/>
      <c r="CU173" s="212"/>
      <c r="CV173" s="212"/>
      <c r="CW173" s="212"/>
      <c r="CX173" s="212"/>
      <c r="CY173" s="8"/>
      <c r="CZ173" s="8"/>
      <c r="DA173" s="8"/>
      <c r="DB173" s="8"/>
      <c r="DC173" s="212"/>
      <c r="DD173" s="5"/>
    </row>
    <row r="174" spans="1:108" x14ac:dyDescent="0.2">
      <c r="A174" s="8" t="s">
        <v>583</v>
      </c>
      <c r="B174" s="5" t="s">
        <v>241</v>
      </c>
      <c r="C174" s="5"/>
      <c r="D174" s="417" t="s">
        <v>583</v>
      </c>
      <c r="E174" s="10">
        <f>'Cost1.3_SlopeFailures'!BG45</f>
        <v>225.64017999999999</v>
      </c>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212"/>
      <c r="BK174" s="8"/>
      <c r="BL174" s="212"/>
      <c r="BM174" s="212"/>
      <c r="BN174" s="212"/>
      <c r="BO174" s="212"/>
      <c r="BP174" s="212"/>
      <c r="BQ174" s="212"/>
      <c r="BR174" s="212"/>
      <c r="BS174" s="212"/>
      <c r="BT174" s="212"/>
      <c r="BU174" s="212"/>
      <c r="BV174" s="212"/>
      <c r="BW174" s="212"/>
      <c r="BX174" s="212"/>
      <c r="BY174" s="212"/>
      <c r="BZ174" s="212"/>
      <c r="CA174" s="212"/>
      <c r="CB174" s="212"/>
      <c r="CC174" s="212"/>
      <c r="CD174" s="212"/>
      <c r="CE174" s="212"/>
      <c r="CF174" s="212"/>
      <c r="CG174" s="8"/>
      <c r="CH174" s="212"/>
      <c r="CI174" s="212"/>
      <c r="CJ174" s="212"/>
      <c r="CK174" s="212"/>
      <c r="CL174" s="212"/>
      <c r="CM174" s="212"/>
      <c r="CN174" s="212"/>
      <c r="CO174" s="212"/>
      <c r="CP174" s="8"/>
      <c r="CQ174" s="212"/>
      <c r="CR174" s="212"/>
      <c r="CS174" s="212"/>
      <c r="CT174" s="212"/>
      <c r="CU174" s="212"/>
      <c r="CV174" s="212"/>
      <c r="CW174" s="212"/>
      <c r="CX174" s="212"/>
      <c r="CY174" s="8"/>
      <c r="CZ174" s="8"/>
      <c r="DA174" s="8"/>
      <c r="DB174" s="8"/>
      <c r="DC174" s="212"/>
      <c r="DD174" s="5"/>
    </row>
    <row r="175" spans="1:108" x14ac:dyDescent="0.2">
      <c r="A175" s="8" t="s">
        <v>584</v>
      </c>
      <c r="B175" s="5" t="s">
        <v>245</v>
      </c>
      <c r="C175" s="5"/>
      <c r="D175" s="417" t="s">
        <v>584</v>
      </c>
      <c r="E175" s="10">
        <f>'Cost1.3_SlopeFailures'!BG46</f>
        <v>25.40287</v>
      </c>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212"/>
      <c r="BK175" s="8"/>
      <c r="BL175" s="212"/>
      <c r="BM175" s="212"/>
      <c r="BN175" s="212"/>
      <c r="BO175" s="212"/>
      <c r="BP175" s="212"/>
      <c r="BQ175" s="212"/>
      <c r="BR175" s="212"/>
      <c r="BS175" s="212"/>
      <c r="BT175" s="212"/>
      <c r="BU175" s="212"/>
      <c r="BV175" s="212"/>
      <c r="BW175" s="212"/>
      <c r="BX175" s="212"/>
      <c r="BY175" s="212"/>
      <c r="BZ175" s="212"/>
      <c r="CA175" s="212"/>
      <c r="CB175" s="212"/>
      <c r="CC175" s="212"/>
      <c r="CD175" s="212"/>
      <c r="CE175" s="212"/>
      <c r="CF175" s="212"/>
      <c r="CG175" s="8"/>
      <c r="CH175" s="212"/>
      <c r="CI175" s="212"/>
      <c r="CJ175" s="212"/>
      <c r="CK175" s="212"/>
      <c r="CL175" s="212"/>
      <c r="CM175" s="212"/>
      <c r="CN175" s="212"/>
      <c r="CO175" s="212"/>
      <c r="CP175" s="8"/>
      <c r="CQ175" s="212"/>
      <c r="CR175" s="212"/>
      <c r="CS175" s="212"/>
      <c r="CT175" s="212"/>
      <c r="CU175" s="212"/>
      <c r="CV175" s="212"/>
      <c r="CW175" s="212"/>
      <c r="CX175" s="212"/>
      <c r="CY175" s="8"/>
      <c r="CZ175" s="8"/>
      <c r="DA175" s="8"/>
      <c r="DB175" s="8"/>
      <c r="DC175" s="212"/>
      <c r="DD175" s="5"/>
    </row>
    <row r="176" spans="1:108" x14ac:dyDescent="0.2">
      <c r="A176" s="8"/>
      <c r="B176" s="5"/>
      <c r="C176" s="5"/>
      <c r="D176" s="417"/>
      <c r="E176" s="10"/>
      <c r="F176" s="8"/>
      <c r="G176" s="8"/>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212"/>
      <c r="BK176" s="8"/>
      <c r="BL176" s="212"/>
      <c r="BM176" s="212"/>
      <c r="BN176" s="212"/>
      <c r="BO176" s="212"/>
      <c r="BP176" s="212"/>
      <c r="BQ176" s="212"/>
      <c r="BR176" s="212"/>
      <c r="BS176" s="212"/>
      <c r="BT176" s="212"/>
      <c r="BU176" s="212"/>
      <c r="BV176" s="212"/>
      <c r="BW176" s="212"/>
      <c r="BX176" s="212"/>
      <c r="BY176" s="212"/>
      <c r="BZ176" s="212"/>
      <c r="CA176" s="212"/>
      <c r="CB176" s="212"/>
      <c r="CC176" s="212"/>
      <c r="CD176" s="212"/>
      <c r="CE176" s="212"/>
      <c r="CF176" s="212"/>
      <c r="CG176" s="8"/>
      <c r="CH176" s="212"/>
      <c r="CI176" s="212"/>
      <c r="CJ176" s="212"/>
      <c r="CK176" s="212"/>
      <c r="CL176" s="212"/>
      <c r="CM176" s="212"/>
      <c r="CN176" s="212"/>
      <c r="CO176" s="212"/>
      <c r="CP176" s="8"/>
      <c r="CQ176" s="212"/>
      <c r="CR176" s="212"/>
      <c r="CS176" s="212"/>
      <c r="CT176" s="212"/>
      <c r="CU176" s="212"/>
      <c r="CV176" s="212"/>
      <c r="CW176" s="212"/>
      <c r="CX176" s="212"/>
      <c r="CY176" s="8"/>
      <c r="CZ176" s="8"/>
      <c r="DA176" s="8"/>
      <c r="DB176" s="8"/>
      <c r="DC176" s="212"/>
      <c r="DD176" s="5"/>
    </row>
    <row r="177" spans="1:108" x14ac:dyDescent="0.2">
      <c r="A177" s="352" t="s">
        <v>585</v>
      </c>
      <c r="B177" s="5"/>
      <c r="C177" s="5"/>
      <c r="D177" s="418"/>
      <c r="E177" s="10"/>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8"/>
      <c r="AQ177" s="8"/>
      <c r="AR177" s="8"/>
      <c r="AS177" s="8"/>
      <c r="AT177" s="8"/>
      <c r="AU177" s="8"/>
      <c r="AV177" s="8"/>
      <c r="AW177" s="8"/>
      <c r="AX177" s="8"/>
      <c r="AY177" s="8"/>
      <c r="AZ177" s="8"/>
      <c r="BA177" s="8"/>
      <c r="BB177" s="8"/>
      <c r="BC177" s="8"/>
      <c r="BD177" s="8"/>
      <c r="BE177" s="8"/>
      <c r="BF177" s="8"/>
      <c r="BG177" s="8"/>
      <c r="BH177" s="8"/>
      <c r="BI177" s="8"/>
      <c r="BJ177" s="212"/>
      <c r="BK177" s="8"/>
      <c r="BL177" s="212"/>
      <c r="BM177" s="212"/>
      <c r="BN177" s="212"/>
      <c r="BO177" s="212"/>
      <c r="BP177" s="212"/>
      <c r="BQ177" s="212"/>
      <c r="BR177" s="212"/>
      <c r="BS177" s="212"/>
      <c r="BT177" s="212"/>
      <c r="BU177" s="212"/>
      <c r="BV177" s="212"/>
      <c r="BW177" s="212"/>
      <c r="BX177" s="212"/>
      <c r="BY177" s="212"/>
      <c r="BZ177" s="212"/>
      <c r="CA177" s="212"/>
      <c r="CB177" s="212"/>
      <c r="CC177" s="212"/>
      <c r="CD177" s="212"/>
      <c r="CE177" s="212"/>
      <c r="CF177" s="212"/>
      <c r="CG177" s="8"/>
      <c r="CH177" s="212"/>
      <c r="CI177" s="212"/>
      <c r="CJ177" s="212"/>
      <c r="CK177" s="212"/>
      <c r="CL177" s="212"/>
      <c r="CM177" s="212"/>
      <c r="CN177" s="212"/>
      <c r="CO177" s="212"/>
      <c r="CP177" s="8"/>
      <c r="CQ177" s="212"/>
      <c r="CR177" s="212"/>
      <c r="CS177" s="212"/>
      <c r="CT177" s="212"/>
      <c r="CU177" s="212"/>
      <c r="CV177" s="212"/>
      <c r="CW177" s="212"/>
      <c r="CX177" s="212"/>
      <c r="CY177" s="8"/>
      <c r="CZ177" s="8"/>
      <c r="DA177" s="8"/>
      <c r="DB177" s="8"/>
      <c r="DC177" s="212"/>
      <c r="DD177" s="5"/>
    </row>
    <row r="178" spans="1:108" x14ac:dyDescent="0.2">
      <c r="A178" s="380" t="s">
        <v>586</v>
      </c>
      <c r="B178" s="3"/>
      <c r="C178" s="3"/>
      <c r="D178" s="413"/>
      <c r="E178" s="4"/>
      <c r="F178" s="217"/>
      <c r="G178" s="4"/>
      <c r="H178" s="9"/>
      <c r="I178" s="9"/>
      <c r="J178" s="9"/>
      <c r="K178" s="9"/>
      <c r="L178" s="217"/>
      <c r="M178" s="217"/>
      <c r="N178" s="217"/>
      <c r="O178" s="217"/>
      <c r="P178" s="217"/>
      <c r="Q178" s="4"/>
      <c r="R178" s="4"/>
      <c r="S178" s="4"/>
      <c r="T178" s="4"/>
      <c r="U178" s="4"/>
      <c r="V178" s="4"/>
      <c r="W178" s="4"/>
      <c r="X178" s="217"/>
      <c r="Y178" s="6"/>
      <c r="Z178" s="4"/>
      <c r="AA178" s="217"/>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211"/>
      <c r="BK178" s="4"/>
      <c r="BL178" s="211"/>
      <c r="BM178" s="211"/>
      <c r="BN178" s="211"/>
      <c r="BO178" s="211"/>
      <c r="BP178" s="211"/>
      <c r="BQ178" s="211"/>
      <c r="BR178" s="211"/>
      <c r="BS178" s="211"/>
      <c r="BT178" s="211"/>
      <c r="BU178" s="211"/>
      <c r="BV178" s="211"/>
      <c r="BW178" s="211"/>
      <c r="BX178" s="211"/>
      <c r="BY178" s="211"/>
      <c r="BZ178" s="211"/>
      <c r="CA178" s="211"/>
      <c r="CB178" s="211"/>
      <c r="CC178" s="211"/>
      <c r="CD178" s="211"/>
      <c r="CE178" s="211"/>
      <c r="CF178" s="211"/>
      <c r="CG178" s="4"/>
      <c r="CH178" s="211"/>
      <c r="CI178" s="211"/>
      <c r="CJ178" s="211"/>
      <c r="CK178" s="211"/>
      <c r="CL178" s="211"/>
      <c r="CM178" s="211"/>
      <c r="CN178" s="211"/>
      <c r="CO178" s="211"/>
      <c r="CP178" s="4"/>
      <c r="CQ178" s="211"/>
      <c r="CR178" s="211"/>
      <c r="CS178" s="211"/>
      <c r="CT178" s="211"/>
      <c r="CU178" s="211"/>
      <c r="CV178" s="211"/>
      <c r="CW178" s="211"/>
      <c r="CX178" s="211"/>
      <c r="CY178" s="4"/>
      <c r="CZ178" s="4"/>
      <c r="DA178" s="4"/>
      <c r="DB178" s="4"/>
      <c r="DC178" s="213"/>
      <c r="DD178" s="3"/>
    </row>
    <row r="179" spans="1:108" x14ac:dyDescent="0.2">
      <c r="A179" s="380" t="s">
        <v>587</v>
      </c>
      <c r="B179" s="3"/>
      <c r="C179" s="3"/>
      <c r="D179" s="413"/>
      <c r="E179" s="4"/>
      <c r="F179" s="217"/>
      <c r="G179" s="4"/>
      <c r="H179" s="9"/>
      <c r="I179" s="9"/>
      <c r="J179" s="9"/>
      <c r="K179" s="9"/>
      <c r="L179" s="217"/>
      <c r="M179" s="217"/>
      <c r="N179" s="217"/>
      <c r="O179" s="217"/>
      <c r="P179" s="217"/>
      <c r="Q179" s="4"/>
      <c r="R179" s="4"/>
      <c r="S179" s="4"/>
      <c r="T179" s="4"/>
      <c r="U179" s="4"/>
      <c r="V179" s="4"/>
      <c r="W179" s="4"/>
      <c r="X179" s="217"/>
      <c r="Y179" s="6"/>
      <c r="Z179" s="4"/>
      <c r="AA179" s="217"/>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211"/>
      <c r="BK179" s="4"/>
      <c r="BL179" s="211"/>
      <c r="BM179" s="211"/>
      <c r="BN179" s="211"/>
      <c r="BO179" s="211"/>
      <c r="BP179" s="211"/>
      <c r="BQ179" s="211"/>
      <c r="BR179" s="211"/>
      <c r="BS179" s="211"/>
      <c r="BT179" s="211"/>
      <c r="BU179" s="211"/>
      <c r="BV179" s="211"/>
      <c r="BW179" s="211"/>
      <c r="BX179" s="211"/>
      <c r="BY179" s="211"/>
      <c r="BZ179" s="211"/>
      <c r="CA179" s="211"/>
      <c r="CB179" s="211"/>
      <c r="CC179" s="211"/>
      <c r="CD179" s="211"/>
      <c r="CE179" s="211"/>
      <c r="CF179" s="211"/>
      <c r="CG179" s="4"/>
      <c r="CH179" s="211"/>
      <c r="CI179" s="211"/>
      <c r="CJ179" s="211"/>
      <c r="CK179" s="211"/>
      <c r="CL179" s="211"/>
      <c r="CM179" s="211"/>
      <c r="CN179" s="211"/>
      <c r="CO179" s="211"/>
      <c r="CP179" s="4"/>
      <c r="CQ179" s="211"/>
      <c r="CR179" s="211"/>
      <c r="CS179" s="211"/>
      <c r="CT179" s="211"/>
      <c r="CU179" s="211"/>
      <c r="CV179" s="211"/>
      <c r="CW179" s="211"/>
      <c r="CX179" s="211"/>
      <c r="CY179" s="4"/>
      <c r="CZ179" s="4"/>
      <c r="DA179" s="4"/>
      <c r="DB179" s="4"/>
      <c r="DC179" s="213"/>
      <c r="DD179" s="3"/>
    </row>
    <row r="180" spans="1:108" ht="52" x14ac:dyDescent="0.2">
      <c r="A180" s="8" t="s">
        <v>588</v>
      </c>
      <c r="B180" s="5" t="s">
        <v>589</v>
      </c>
      <c r="C180" s="5" t="str">
        <f>CONCATENATE(A180,"-","0.0","-",AA180)</f>
        <v>P01-0.0-103.8</v>
      </c>
      <c r="D180" s="120" t="s">
        <v>590</v>
      </c>
      <c r="E180" s="215">
        <f>SUM(F180:P180)</f>
        <v>9662.0650972981712</v>
      </c>
      <c r="F180" s="10">
        <f>'Cost2.1_PNHs'!E8*1.15+'Cost2.1_PNHs'!AO8*1.08</f>
        <v>2867.5448802340002</v>
      </c>
      <c r="G180" s="10">
        <f>'Cost2.1_PNHs'!F8*1.15+'Cost2.1_PNHs'!AP8*1.08</f>
        <v>1975.5615605850001</v>
      </c>
      <c r="H180" s="10">
        <f>'Cost2.1_PNHs'!G8*1.15+'Cost2.1_PNHs'!AQ8*1.08</f>
        <v>1236.7755500000001</v>
      </c>
      <c r="I180" s="10">
        <f>'Cost2.1_PNHs'!I8*1.15</f>
        <v>19.311581999999998</v>
      </c>
      <c r="J180" s="10">
        <f>'Cost2.1_PNHs'!H8*1.15+'Cost2.1_PNHs'!AR8*1.08</f>
        <v>59.187049999999992</v>
      </c>
      <c r="K180" s="10">
        <f>'Cost2.1_PNHs'!K8*1.15+'Cost2.1_PNHs'!AS8*1.08</f>
        <v>494.32224335000001</v>
      </c>
      <c r="L180" s="8"/>
      <c r="M180" s="10">
        <f>'Cost2.1_PNHs'!AM8</f>
        <v>2293.1999999999998</v>
      </c>
      <c r="N180" s="10">
        <f>'Cost5_BiodiversityImpact+Total'!AJ7</f>
        <v>170.44243162900256</v>
      </c>
      <c r="O180" s="10">
        <f>Cost6_BiodiversityOffsets!AB8</f>
        <v>506.05199999999996</v>
      </c>
      <c r="P180" s="10">
        <f>Cost7_ResettlementCost!G5</f>
        <v>39.667799500170524</v>
      </c>
      <c r="Q180" s="8"/>
      <c r="R180" s="8"/>
      <c r="S180" s="8"/>
      <c r="T180" s="8"/>
      <c r="U180" s="8"/>
      <c r="V180" s="8"/>
      <c r="W180" s="8"/>
      <c r="X180" s="7" t="s">
        <v>591</v>
      </c>
      <c r="Y180" s="8"/>
      <c r="Z180" s="8">
        <v>1</v>
      </c>
      <c r="AA180" s="7">
        <v>103.8</v>
      </c>
      <c r="AB180" s="8">
        <v>7.5</v>
      </c>
      <c r="AC180" s="8">
        <v>1</v>
      </c>
      <c r="AD180" s="8"/>
      <c r="AE180" s="8"/>
      <c r="AF180" s="8"/>
      <c r="AG180" s="8">
        <v>2</v>
      </c>
      <c r="AH180" s="8"/>
      <c r="AI180" s="8"/>
      <c r="AJ180" s="8">
        <v>7</v>
      </c>
      <c r="AK180" s="8">
        <v>15</v>
      </c>
      <c r="AL180" s="8">
        <v>0.1</v>
      </c>
      <c r="AM180" s="8">
        <v>50</v>
      </c>
      <c r="AN180" s="8">
        <v>1.1000000000000001</v>
      </c>
      <c r="AO180" s="8">
        <v>1</v>
      </c>
      <c r="AP180" s="8">
        <v>1</v>
      </c>
      <c r="AQ180" s="8">
        <v>1</v>
      </c>
      <c r="AR180" s="8"/>
      <c r="AS180" s="8">
        <f>BG180+BF180+AT180</f>
        <v>450</v>
      </c>
      <c r="AT180" s="8">
        <v>150</v>
      </c>
      <c r="AU180" s="8">
        <v>15</v>
      </c>
      <c r="AV180" s="8">
        <v>97</v>
      </c>
      <c r="AW180" s="8">
        <v>0</v>
      </c>
      <c r="AX180" s="8"/>
      <c r="AY180" s="8">
        <v>8</v>
      </c>
      <c r="AZ180" s="8" t="b">
        <v>1</v>
      </c>
      <c r="BA180" s="8">
        <v>0</v>
      </c>
      <c r="BB180" s="8">
        <v>0</v>
      </c>
      <c r="BC180" s="8">
        <v>0.4</v>
      </c>
      <c r="BD180" s="8">
        <v>0.15</v>
      </c>
      <c r="BE180" s="8">
        <v>0.15</v>
      </c>
      <c r="BF180" s="8">
        <v>200</v>
      </c>
      <c r="BG180" s="8">
        <f>60+40</f>
        <v>100</v>
      </c>
      <c r="BH180" s="8"/>
      <c r="BI180" s="8"/>
      <c r="BJ180" s="212">
        <v>0</v>
      </c>
      <c r="BK180" s="8"/>
      <c r="BL180" s="212">
        <v>0</v>
      </c>
      <c r="BM180" s="212">
        <v>0</v>
      </c>
      <c r="BN180" s="212"/>
      <c r="BO180" s="212">
        <v>4</v>
      </c>
      <c r="BP180" s="212">
        <v>0</v>
      </c>
      <c r="BQ180" s="212">
        <v>0</v>
      </c>
      <c r="BR180" s="212">
        <v>0</v>
      </c>
      <c r="BS180" s="212">
        <v>0</v>
      </c>
      <c r="BT180" s="212">
        <v>0</v>
      </c>
      <c r="BU180" s="212">
        <v>0</v>
      </c>
      <c r="BV180" s="212">
        <v>0</v>
      </c>
      <c r="BW180" s="212">
        <v>0</v>
      </c>
      <c r="BX180" s="212">
        <v>0.7</v>
      </c>
      <c r="BY180" s="212">
        <v>0.5</v>
      </c>
      <c r="BZ180" s="212">
        <v>0</v>
      </c>
      <c r="CA180" s="212">
        <v>0</v>
      </c>
      <c r="CB180" s="212">
        <v>0</v>
      </c>
      <c r="CC180" s="212">
        <v>0</v>
      </c>
      <c r="CD180" s="212">
        <v>0</v>
      </c>
      <c r="CE180" s="212">
        <v>0</v>
      </c>
      <c r="CF180" s="212">
        <v>0</v>
      </c>
      <c r="CG180" s="8"/>
      <c r="CH180" s="212">
        <v>0</v>
      </c>
      <c r="CI180" s="212">
        <v>0</v>
      </c>
      <c r="CJ180" s="212">
        <v>0</v>
      </c>
      <c r="CK180" s="212">
        <v>0</v>
      </c>
      <c r="CL180" s="212">
        <v>0</v>
      </c>
      <c r="CM180" s="212">
        <v>0</v>
      </c>
      <c r="CN180" s="212">
        <v>0</v>
      </c>
      <c r="CO180" s="212">
        <v>7</v>
      </c>
      <c r="CP180" s="8"/>
      <c r="CQ180" s="212" t="s">
        <v>592</v>
      </c>
      <c r="CR180" s="212">
        <v>0</v>
      </c>
      <c r="CS180" s="212" t="b">
        <v>0</v>
      </c>
      <c r="CT180" s="212" t="b">
        <v>0</v>
      </c>
      <c r="CU180" s="212">
        <v>0</v>
      </c>
      <c r="CV180" s="212"/>
      <c r="CW180" s="212"/>
      <c r="CX180" s="212">
        <v>0</v>
      </c>
      <c r="CY180" s="8"/>
      <c r="CZ180" s="8">
        <v>0</v>
      </c>
      <c r="DA180" s="8"/>
      <c r="DB180" s="8"/>
      <c r="DC180" s="212"/>
      <c r="DD180" s="5">
        <v>10.5</v>
      </c>
    </row>
    <row r="181" spans="1:108" ht="39" x14ac:dyDescent="0.2">
      <c r="A181" s="8" t="s">
        <v>593</v>
      </c>
      <c r="B181" s="5" t="s">
        <v>589</v>
      </c>
      <c r="C181" s="5" t="str">
        <f>CONCATENATE(A181,"-","0.0","-",AA181)</f>
        <v>P02-0.0-14.14</v>
      </c>
      <c r="D181" s="120" t="s">
        <v>594</v>
      </c>
      <c r="E181" s="215">
        <f>SUM(F181:P181)</f>
        <v>5513.7605483288589</v>
      </c>
      <c r="F181" s="10">
        <f>'Cost2.1_PNHs'!E9*1.15+'Cost2.1_PNHs'!AO9*1.08</f>
        <v>377.8727365542</v>
      </c>
      <c r="G181" s="10">
        <f>'Cost2.1_PNHs'!F9*1.15+'Cost2.1_PNHs'!AP9*1.08</f>
        <v>260.33100938550001</v>
      </c>
      <c r="H181" s="10">
        <f>'Cost2.1_PNHs'!G9*1.15+'Cost2.1_PNHs'!AQ9*1.08</f>
        <v>162.97696499999998</v>
      </c>
      <c r="I181" s="10">
        <f>'Cost2.1_PNHs'!I9*1.15</f>
        <v>53.1068505</v>
      </c>
      <c r="J181" s="10">
        <f>'Cost2.1_PNHs'!H9*1.15+'Cost2.1_PNHs'!AR9*1.08</f>
        <v>7.7994149999999989</v>
      </c>
      <c r="K181" s="10">
        <f>'Cost2.1_PNHs'!K9*1.15+'Cost2.1_PNHs'!AS9*1.08</f>
        <v>65.139660105000004</v>
      </c>
      <c r="L181" s="8"/>
      <c r="M181" s="10">
        <f>'Cost2.1_PNHs'!AM9</f>
        <v>4548.6000000000004</v>
      </c>
      <c r="N181" s="10">
        <f>'Cost5_BiodiversityImpact+Total'!AJ8</f>
        <v>3.7810000000000001</v>
      </c>
      <c r="O181" s="10">
        <f>Cost6_BiodiversityOffsets!AB9</f>
        <v>0</v>
      </c>
      <c r="P181" s="10">
        <f>Cost7_ResettlementCost!G6</f>
        <v>34.152911784158732</v>
      </c>
      <c r="Q181" s="8"/>
      <c r="R181" s="8"/>
      <c r="S181" s="8"/>
      <c r="T181" s="8"/>
      <c r="U181" s="8"/>
      <c r="V181" s="8"/>
      <c r="W181" s="8"/>
      <c r="X181" s="7" t="s">
        <v>591</v>
      </c>
      <c r="Y181" s="8"/>
      <c r="Z181" s="8">
        <v>1</v>
      </c>
      <c r="AA181" s="7">
        <v>14.14</v>
      </c>
      <c r="AB181" s="8">
        <v>7.5</v>
      </c>
      <c r="AC181" s="8">
        <v>1</v>
      </c>
      <c r="AD181" s="8"/>
      <c r="AE181" s="8"/>
      <c r="AF181" s="8"/>
      <c r="AG181" s="8">
        <v>2</v>
      </c>
      <c r="AH181" s="8"/>
      <c r="AI181" s="8"/>
      <c r="AJ181" s="8">
        <v>7</v>
      </c>
      <c r="AK181" s="8">
        <v>15</v>
      </c>
      <c r="AL181" s="8">
        <v>0.1</v>
      </c>
      <c r="AM181" s="8">
        <v>50</v>
      </c>
      <c r="AN181" s="8">
        <v>1.1000000000000001</v>
      </c>
      <c r="AO181" s="8">
        <v>1</v>
      </c>
      <c r="AP181" s="8">
        <v>1</v>
      </c>
      <c r="AQ181" s="8">
        <v>1</v>
      </c>
      <c r="AR181" s="8"/>
      <c r="AS181" s="8">
        <f>BG181+BF181+AT181</f>
        <v>450</v>
      </c>
      <c r="AT181" s="8">
        <v>150</v>
      </c>
      <c r="AU181" s="8">
        <v>15</v>
      </c>
      <c r="AV181" s="8">
        <v>97</v>
      </c>
      <c r="AW181" s="8">
        <v>0</v>
      </c>
      <c r="AX181" s="8"/>
      <c r="AY181" s="8">
        <v>8</v>
      </c>
      <c r="AZ181" s="8" t="b">
        <v>1</v>
      </c>
      <c r="BA181" s="8">
        <v>0</v>
      </c>
      <c r="BB181" s="8">
        <v>0</v>
      </c>
      <c r="BC181" s="8">
        <v>0.4</v>
      </c>
      <c r="BD181" s="8">
        <v>0.15</v>
      </c>
      <c r="BE181" s="8">
        <v>0.15</v>
      </c>
      <c r="BF181" s="8">
        <v>200</v>
      </c>
      <c r="BG181" s="8">
        <f>60+40</f>
        <v>100</v>
      </c>
      <c r="BH181" s="8"/>
      <c r="BI181" s="8"/>
      <c r="BJ181" s="212">
        <v>0</v>
      </c>
      <c r="BK181" s="8"/>
      <c r="BL181" s="212">
        <v>0</v>
      </c>
      <c r="BM181" s="212">
        <v>0</v>
      </c>
      <c r="BN181" s="212"/>
      <c r="BO181" s="212">
        <v>4</v>
      </c>
      <c r="BP181" s="212">
        <v>0</v>
      </c>
      <c r="BQ181" s="212">
        <v>0</v>
      </c>
      <c r="BR181" s="212">
        <v>0</v>
      </c>
      <c r="BS181" s="212">
        <v>0</v>
      </c>
      <c r="BT181" s="212">
        <v>0</v>
      </c>
      <c r="BU181" s="212">
        <v>0</v>
      </c>
      <c r="BV181" s="212">
        <v>0</v>
      </c>
      <c r="BW181" s="212">
        <v>0</v>
      </c>
      <c r="BX181" s="212">
        <v>0.7</v>
      </c>
      <c r="BY181" s="212">
        <v>0.5</v>
      </c>
      <c r="BZ181" s="212">
        <v>0</v>
      </c>
      <c r="CA181" s="212">
        <v>0</v>
      </c>
      <c r="CB181" s="212">
        <v>0</v>
      </c>
      <c r="CC181" s="212">
        <v>0</v>
      </c>
      <c r="CD181" s="212">
        <v>0</v>
      </c>
      <c r="CE181" s="212">
        <v>0</v>
      </c>
      <c r="CF181" s="212">
        <v>0</v>
      </c>
      <c r="CG181" s="8"/>
      <c r="CH181" s="212">
        <v>0</v>
      </c>
      <c r="CI181" s="212">
        <v>0</v>
      </c>
      <c r="CJ181" s="212">
        <v>0</v>
      </c>
      <c r="CK181" s="212">
        <v>0</v>
      </c>
      <c r="CL181" s="212">
        <v>0</v>
      </c>
      <c r="CM181" s="212">
        <v>0</v>
      </c>
      <c r="CN181" s="212">
        <v>0</v>
      </c>
      <c r="CO181" s="212">
        <v>7</v>
      </c>
      <c r="CP181" s="8"/>
      <c r="CQ181" s="212" t="s">
        <v>592</v>
      </c>
      <c r="CR181" s="212">
        <v>0</v>
      </c>
      <c r="CS181" s="212" t="b">
        <v>0</v>
      </c>
      <c r="CT181" s="212" t="b">
        <v>0</v>
      </c>
      <c r="CU181" s="212">
        <v>0</v>
      </c>
      <c r="CV181" s="212"/>
      <c r="CW181" s="212"/>
      <c r="CX181" s="212">
        <v>0</v>
      </c>
      <c r="CY181" s="8"/>
      <c r="CZ181" s="8">
        <v>0</v>
      </c>
      <c r="DA181" s="8"/>
      <c r="DB181" s="8"/>
      <c r="DC181" s="212"/>
      <c r="DD181" s="5">
        <v>10.5</v>
      </c>
    </row>
    <row r="182" spans="1:108" ht="52" x14ac:dyDescent="0.2">
      <c r="A182" s="8" t="s">
        <v>595</v>
      </c>
      <c r="B182" s="5" t="s">
        <v>596</v>
      </c>
      <c r="C182" s="5" t="str">
        <f>CONCATENATE(A182,"-","0.0","-",AA182)</f>
        <v>P03-0.0-78.5</v>
      </c>
      <c r="D182" s="120" t="s">
        <v>597</v>
      </c>
      <c r="E182" s="215">
        <f>SUM(F182:P182)</f>
        <v>6495.9923935637535</v>
      </c>
      <c r="F182" s="10">
        <f>'Cost2.1_PNHs'!E10*1.15+'Cost2.1_PNHs'!AO10*1.08</f>
        <v>2210.957501115</v>
      </c>
      <c r="G182" s="10">
        <f>'Cost2.1_PNHs'!F10*1.15+'Cost2.1_PNHs'!AP10*1.08</f>
        <v>1523.2133527875001</v>
      </c>
      <c r="H182" s="10">
        <f>'Cost2.1_PNHs'!G10*1.15+'Cost2.1_PNHs'!AQ10*1.08</f>
        <v>953.58862499999987</v>
      </c>
      <c r="I182" s="10">
        <f>'Cost2.1_PNHs'!I10*1.15</f>
        <v>9.6557909999999989</v>
      </c>
      <c r="J182" s="10">
        <f>'Cost2.1_PNHs'!H10*1.15+'Cost2.1_PNHs'!AR10*1.08</f>
        <v>45.634874999999994</v>
      </c>
      <c r="K182" s="10">
        <f>'Cost2.1_PNHs'!K10*1.15+'Cost2.1_PNHs'!AS10*1.08</f>
        <v>381.13630912500003</v>
      </c>
      <c r="L182" s="8"/>
      <c r="M182" s="10">
        <f>'Cost2.1_PNHs'!AM10</f>
        <v>655.20000000000005</v>
      </c>
      <c r="N182" s="10">
        <f>'Cost5_BiodiversityImpact+Total'!AJ9</f>
        <v>162.64993953625321</v>
      </c>
      <c r="O182" s="10">
        <f>Cost6_BiodiversityOffsets!AB10</f>
        <v>553.95600000000013</v>
      </c>
      <c r="P182" s="10">
        <f>Cost7_ResettlementCost!G7</f>
        <v>0</v>
      </c>
      <c r="Q182" s="8"/>
      <c r="R182" s="8"/>
      <c r="S182" s="8"/>
      <c r="T182" s="8"/>
      <c r="U182" s="8"/>
      <c r="V182" s="8"/>
      <c r="W182" s="8"/>
      <c r="X182" s="7" t="s">
        <v>591</v>
      </c>
      <c r="Y182" s="8"/>
      <c r="Z182" s="8">
        <v>1</v>
      </c>
      <c r="AA182" s="7">
        <v>78.5</v>
      </c>
      <c r="AB182" s="8">
        <v>7.5</v>
      </c>
      <c r="AC182" s="8">
        <v>1</v>
      </c>
      <c r="AD182" s="8"/>
      <c r="AE182" s="8"/>
      <c r="AF182" s="8"/>
      <c r="AG182" s="8">
        <v>2</v>
      </c>
      <c r="AH182" s="8"/>
      <c r="AI182" s="8"/>
      <c r="AJ182" s="8">
        <v>7</v>
      </c>
      <c r="AK182" s="8">
        <v>15</v>
      </c>
      <c r="AL182" s="8">
        <v>0.1</v>
      </c>
      <c r="AM182" s="8">
        <v>50</v>
      </c>
      <c r="AN182" s="8">
        <v>1.1000000000000001</v>
      </c>
      <c r="AO182" s="8">
        <v>1</v>
      </c>
      <c r="AP182" s="8">
        <v>1</v>
      </c>
      <c r="AQ182" s="8">
        <v>1</v>
      </c>
      <c r="AR182" s="8"/>
      <c r="AS182" s="8">
        <f>BG182+BF182+AT182</f>
        <v>450</v>
      </c>
      <c r="AT182" s="8">
        <v>150</v>
      </c>
      <c r="AU182" s="8">
        <v>15</v>
      </c>
      <c r="AV182" s="8">
        <v>97</v>
      </c>
      <c r="AW182" s="8">
        <v>0</v>
      </c>
      <c r="AX182" s="8"/>
      <c r="AY182" s="8">
        <v>8</v>
      </c>
      <c r="AZ182" s="8" t="b">
        <v>1</v>
      </c>
      <c r="BA182" s="8">
        <v>0</v>
      </c>
      <c r="BB182" s="8">
        <v>0</v>
      </c>
      <c r="BC182" s="8">
        <v>0.4</v>
      </c>
      <c r="BD182" s="8">
        <v>0.15</v>
      </c>
      <c r="BE182" s="8">
        <v>0.15</v>
      </c>
      <c r="BF182" s="8">
        <v>200</v>
      </c>
      <c r="BG182" s="8">
        <f>60+40</f>
        <v>100</v>
      </c>
      <c r="BH182" s="8"/>
      <c r="BI182" s="8"/>
      <c r="BJ182" s="212">
        <v>0</v>
      </c>
      <c r="BK182" s="8"/>
      <c r="BL182" s="212">
        <v>0</v>
      </c>
      <c r="BM182" s="212">
        <v>0</v>
      </c>
      <c r="BN182" s="212"/>
      <c r="BO182" s="212">
        <v>4</v>
      </c>
      <c r="BP182" s="212">
        <v>0</v>
      </c>
      <c r="BQ182" s="212">
        <v>0</v>
      </c>
      <c r="BR182" s="212">
        <v>0</v>
      </c>
      <c r="BS182" s="212">
        <v>0</v>
      </c>
      <c r="BT182" s="212">
        <v>0</v>
      </c>
      <c r="BU182" s="212">
        <v>0</v>
      </c>
      <c r="BV182" s="212">
        <v>0</v>
      </c>
      <c r="BW182" s="212">
        <v>0</v>
      </c>
      <c r="BX182" s="212">
        <v>0.7</v>
      </c>
      <c r="BY182" s="212">
        <v>0.5</v>
      </c>
      <c r="BZ182" s="212">
        <v>0</v>
      </c>
      <c r="CA182" s="212">
        <v>0</v>
      </c>
      <c r="CB182" s="212">
        <v>0</v>
      </c>
      <c r="CC182" s="212">
        <v>0</v>
      </c>
      <c r="CD182" s="212">
        <v>0</v>
      </c>
      <c r="CE182" s="212">
        <v>0</v>
      </c>
      <c r="CF182" s="212">
        <v>0</v>
      </c>
      <c r="CG182" s="8"/>
      <c r="CH182" s="212">
        <v>0</v>
      </c>
      <c r="CI182" s="212">
        <v>0</v>
      </c>
      <c r="CJ182" s="212">
        <v>0</v>
      </c>
      <c r="CK182" s="212">
        <v>0</v>
      </c>
      <c r="CL182" s="212">
        <v>0</v>
      </c>
      <c r="CM182" s="212">
        <v>0</v>
      </c>
      <c r="CN182" s="212">
        <v>0</v>
      </c>
      <c r="CO182" s="212">
        <v>7</v>
      </c>
      <c r="CP182" s="8"/>
      <c r="CQ182" s="212" t="s">
        <v>592</v>
      </c>
      <c r="CR182" s="212">
        <v>0</v>
      </c>
      <c r="CS182" s="212" t="b">
        <v>0</v>
      </c>
      <c r="CT182" s="212" t="b">
        <v>0</v>
      </c>
      <c r="CU182" s="212">
        <v>0</v>
      </c>
      <c r="CV182" s="212"/>
      <c r="CW182" s="212"/>
      <c r="CX182" s="212">
        <v>0</v>
      </c>
      <c r="CY182" s="8"/>
      <c r="CZ182" s="8">
        <v>0</v>
      </c>
      <c r="DA182" s="8"/>
      <c r="DB182" s="8"/>
      <c r="DC182" s="212"/>
      <c r="DD182" s="5">
        <v>10.5</v>
      </c>
    </row>
    <row r="183" spans="1:108" x14ac:dyDescent="0.2">
      <c r="A183" s="380" t="s">
        <v>598</v>
      </c>
      <c r="B183" s="5"/>
      <c r="C183" s="5"/>
      <c r="D183" s="436"/>
      <c r="E183" s="215"/>
      <c r="F183" s="10"/>
      <c r="G183" s="10"/>
      <c r="H183" s="10"/>
      <c r="I183" s="10"/>
      <c r="J183" s="10"/>
      <c r="K183" s="10"/>
      <c r="L183" s="8"/>
      <c r="M183" s="10"/>
      <c r="N183" s="10"/>
      <c r="O183" s="10"/>
      <c r="P183" s="10"/>
      <c r="Q183" s="8"/>
      <c r="R183" s="8"/>
      <c r="S183" s="8"/>
      <c r="T183" s="8"/>
      <c r="U183" s="8"/>
      <c r="V183" s="8"/>
      <c r="W183" s="8"/>
      <c r="X183" s="7"/>
      <c r="Y183" s="8"/>
      <c r="Z183" s="8"/>
      <c r="AA183" s="7"/>
      <c r="AB183" s="8"/>
      <c r="AC183" s="8"/>
      <c r="AD183" s="8"/>
      <c r="AE183" s="8"/>
      <c r="AF183" s="8"/>
      <c r="AG183" s="8"/>
      <c r="AH183" s="8"/>
      <c r="AI183" s="8"/>
      <c r="AJ183" s="8"/>
      <c r="AK183" s="8"/>
      <c r="AL183" s="8"/>
      <c r="AM183" s="8"/>
      <c r="AN183" s="8"/>
      <c r="AO183" s="8"/>
      <c r="AP183" s="8"/>
      <c r="AQ183" s="8"/>
      <c r="AR183" s="8"/>
      <c r="AS183" s="8"/>
      <c r="AT183" s="8"/>
      <c r="AU183" s="8"/>
      <c r="AV183" s="8"/>
      <c r="AW183" s="8"/>
      <c r="AX183" s="8"/>
      <c r="AY183" s="8"/>
      <c r="AZ183" s="8"/>
      <c r="BA183" s="8"/>
      <c r="BB183" s="8"/>
      <c r="BC183" s="8"/>
      <c r="BD183" s="8"/>
      <c r="BE183" s="8"/>
      <c r="BF183" s="8"/>
      <c r="BG183" s="8"/>
      <c r="BH183" s="8"/>
      <c r="BI183" s="8"/>
      <c r="BJ183" s="212"/>
      <c r="BK183" s="8"/>
      <c r="BL183" s="212"/>
      <c r="BM183" s="212"/>
      <c r="BN183" s="212"/>
      <c r="BO183" s="212"/>
      <c r="BP183" s="212"/>
      <c r="BQ183" s="212"/>
      <c r="BR183" s="212"/>
      <c r="BS183" s="212"/>
      <c r="BT183" s="212"/>
      <c r="BU183" s="212"/>
      <c r="BV183" s="212"/>
      <c r="BW183" s="212"/>
      <c r="BX183" s="212"/>
      <c r="BY183" s="212"/>
      <c r="BZ183" s="212"/>
      <c r="CA183" s="212"/>
      <c r="CB183" s="212"/>
      <c r="CC183" s="212"/>
      <c r="CD183" s="212"/>
      <c r="CE183" s="212"/>
      <c r="CF183" s="212"/>
      <c r="CG183" s="8"/>
      <c r="CH183" s="212"/>
      <c r="CI183" s="212"/>
      <c r="CJ183" s="212"/>
      <c r="CK183" s="212"/>
      <c r="CL183" s="212"/>
      <c r="CM183" s="212"/>
      <c r="CN183" s="212"/>
      <c r="CO183" s="212"/>
      <c r="CP183" s="8"/>
      <c r="CQ183" s="212"/>
      <c r="CR183" s="212"/>
      <c r="CS183" s="212"/>
      <c r="CT183" s="212"/>
      <c r="CU183" s="212"/>
      <c r="CV183" s="212"/>
      <c r="CW183" s="212"/>
      <c r="CX183" s="212"/>
      <c r="CY183" s="8"/>
      <c r="CZ183" s="8"/>
      <c r="DA183" s="8"/>
      <c r="DB183" s="8"/>
      <c r="DC183" s="212"/>
      <c r="DD183" s="5"/>
    </row>
    <row r="184" spans="1:108" ht="65" x14ac:dyDescent="0.2">
      <c r="A184" s="8" t="s">
        <v>599</v>
      </c>
      <c r="B184" s="5"/>
      <c r="C184" s="5" t="str">
        <f t="shared" ref="C184:C185" si="0">CONCATENATE(A184,"-","0.0","-",AA184)</f>
        <v>P04-0.0-16.2</v>
      </c>
      <c r="D184" s="120" t="s">
        <v>2133</v>
      </c>
      <c r="E184" s="215">
        <f>SUM(F184:P184)</f>
        <v>1580.5639326849</v>
      </c>
      <c r="F184" s="10">
        <f>'Cost2.1_PNHs'!E13*1.15+'Cost2.1_PNHs'!AO13*1.08</f>
        <v>393.95242747140003</v>
      </c>
      <c r="G184" s="10">
        <f>'Cost2.1_PNHs'!F13*1.15+'Cost2.1_PNHs'!AP13*1.08</f>
        <v>271.4089246785</v>
      </c>
      <c r="H184" s="10">
        <f>'Cost2.1_PNHs'!G13*1.15+'Cost2.1_PNHs'!AQ13*1.08</f>
        <v>169.91215499999998</v>
      </c>
      <c r="I184" s="10">
        <f>'Cost2.1_PNHs'!I13</f>
        <v>5.5975600000000005</v>
      </c>
      <c r="J184" s="10">
        <f>'Cost2.1_PNHs'!H13*1.15+'Cost2.1_PNHs'!AR13*1.08</f>
        <v>8.1313049999999993</v>
      </c>
      <c r="K184" s="10">
        <f>'Cost2.1_PNHs'!K13*1.15+'Cost2.1_PNHs'!AS13*1.08</f>
        <v>67.911560534999992</v>
      </c>
      <c r="L184" s="8"/>
      <c r="M184" s="10">
        <f>'Cost2.1_PNHs'!AM13+'Cost2.1_PNHs'!BC13</f>
        <v>554.4</v>
      </c>
      <c r="N184" s="10">
        <f>'Cost5_BiodiversityImpact+Total'!AJ12</f>
        <v>19.439999999999998</v>
      </c>
      <c r="O184" s="10">
        <f>Cost6_BiodiversityOffsets!AB12</f>
        <v>89.81</v>
      </c>
      <c r="P184" s="10">
        <f>Cost7_ResettlementCost!G9</f>
        <v>0</v>
      </c>
      <c r="Q184" s="8"/>
      <c r="R184" s="8"/>
      <c r="S184" s="8"/>
      <c r="T184" s="8"/>
      <c r="U184" s="8"/>
      <c r="V184" s="8"/>
      <c r="W184" s="8"/>
      <c r="X184" s="7" t="s">
        <v>591</v>
      </c>
      <c r="Y184" s="8"/>
      <c r="Z184" s="8">
        <v>1</v>
      </c>
      <c r="AA184" s="7">
        <v>16.2</v>
      </c>
      <c r="AB184" s="8">
        <v>7.5</v>
      </c>
      <c r="AC184" s="8">
        <v>1</v>
      </c>
      <c r="AD184" s="8"/>
      <c r="AE184" s="8"/>
      <c r="AF184" s="8"/>
      <c r="AG184" s="8">
        <v>2</v>
      </c>
      <c r="AH184" s="8"/>
      <c r="AI184" s="8"/>
      <c r="AJ184" s="8">
        <v>7</v>
      </c>
      <c r="AK184" s="8">
        <v>15</v>
      </c>
      <c r="AL184" s="8">
        <v>0.1</v>
      </c>
      <c r="AM184" s="8">
        <v>50</v>
      </c>
      <c r="AN184" s="8">
        <v>1.1000000000000001</v>
      </c>
      <c r="AO184" s="8">
        <v>1</v>
      </c>
      <c r="AP184" s="8">
        <v>1</v>
      </c>
      <c r="AQ184" s="8">
        <v>1</v>
      </c>
      <c r="AR184" s="8"/>
      <c r="AS184" s="8">
        <f t="shared" ref="AS184:AS187" si="1">BG184+BF184+AT184</f>
        <v>450</v>
      </c>
      <c r="AT184" s="8">
        <v>150</v>
      </c>
      <c r="AU184" s="8">
        <v>15</v>
      </c>
      <c r="AV184" s="8">
        <v>97</v>
      </c>
      <c r="AW184" s="8">
        <v>0</v>
      </c>
      <c r="AX184" s="8"/>
      <c r="AY184" s="8">
        <v>8</v>
      </c>
      <c r="AZ184" s="8" t="b">
        <v>1</v>
      </c>
      <c r="BA184" s="8">
        <v>0</v>
      </c>
      <c r="BB184" s="8">
        <v>0</v>
      </c>
      <c r="BC184" s="8">
        <v>0.4</v>
      </c>
      <c r="BD184" s="8">
        <v>0.15</v>
      </c>
      <c r="BE184" s="8">
        <v>0.15</v>
      </c>
      <c r="BF184" s="8">
        <v>200</v>
      </c>
      <c r="BG184" s="8">
        <f t="shared" ref="BG184:BG187" si="2">60+40</f>
        <v>100</v>
      </c>
      <c r="BH184" s="8"/>
      <c r="BI184" s="8"/>
      <c r="BJ184" s="212">
        <v>0</v>
      </c>
      <c r="BK184" s="8"/>
      <c r="BL184" s="212">
        <v>0</v>
      </c>
      <c r="BM184" s="212">
        <v>0</v>
      </c>
      <c r="BN184" s="212"/>
      <c r="BO184" s="212">
        <v>4</v>
      </c>
      <c r="BP184" s="212">
        <v>0</v>
      </c>
      <c r="BQ184" s="212">
        <v>0</v>
      </c>
      <c r="BR184" s="212">
        <v>0</v>
      </c>
      <c r="BS184" s="212">
        <v>0</v>
      </c>
      <c r="BT184" s="212">
        <v>0</v>
      </c>
      <c r="BU184" s="212">
        <v>0</v>
      </c>
      <c r="BV184" s="212">
        <v>0</v>
      </c>
      <c r="BW184" s="212">
        <v>0</v>
      </c>
      <c r="BX184" s="212">
        <v>0.7</v>
      </c>
      <c r="BY184" s="212">
        <v>0.5</v>
      </c>
      <c r="BZ184" s="212">
        <v>0</v>
      </c>
      <c r="CA184" s="212">
        <v>0</v>
      </c>
      <c r="CB184" s="212">
        <v>0</v>
      </c>
      <c r="CC184" s="212">
        <v>0</v>
      </c>
      <c r="CD184" s="212">
        <v>0</v>
      </c>
      <c r="CE184" s="212">
        <v>0</v>
      </c>
      <c r="CF184" s="212">
        <v>0</v>
      </c>
      <c r="CG184" s="8"/>
      <c r="CH184" s="212">
        <v>0</v>
      </c>
      <c r="CI184" s="212">
        <v>0</v>
      </c>
      <c r="CJ184" s="212">
        <v>0</v>
      </c>
      <c r="CK184" s="212">
        <v>0</v>
      </c>
      <c r="CL184" s="212">
        <v>0</v>
      </c>
      <c r="CM184" s="212">
        <v>0</v>
      </c>
      <c r="CN184" s="212">
        <v>0</v>
      </c>
      <c r="CO184" s="212">
        <v>7</v>
      </c>
      <c r="CP184" s="8"/>
      <c r="CQ184" s="212" t="s">
        <v>592</v>
      </c>
      <c r="CR184" s="212">
        <v>0</v>
      </c>
      <c r="CS184" s="212" t="b">
        <v>0</v>
      </c>
      <c r="CT184" s="212" t="b">
        <v>0</v>
      </c>
      <c r="CU184" s="212">
        <v>0</v>
      </c>
      <c r="CV184" s="212"/>
      <c r="CW184" s="212"/>
      <c r="CX184" s="212">
        <v>0</v>
      </c>
      <c r="CY184" s="8"/>
      <c r="CZ184" s="8">
        <v>0</v>
      </c>
      <c r="DA184" s="8"/>
      <c r="DB184" s="8"/>
      <c r="DC184" s="212"/>
      <c r="DD184" s="5">
        <v>10.5</v>
      </c>
    </row>
    <row r="185" spans="1:108" ht="65" x14ac:dyDescent="0.2">
      <c r="A185" s="8" t="s">
        <v>600</v>
      </c>
      <c r="B185" s="5"/>
      <c r="C185" s="5" t="str">
        <f t="shared" si="0"/>
        <v>P05-0.0-0.58</v>
      </c>
      <c r="D185" s="120" t="s">
        <v>601</v>
      </c>
      <c r="E185" s="215">
        <f t="shared" ref="E185:E187" si="3">SUM(F185:P185)</f>
        <v>5.7361604219446507</v>
      </c>
      <c r="F185" s="10">
        <f>'Cost2.1_PNHs'!E14*1.15+'Cost2.1_PNHs'!AO14*1.08</f>
        <v>1.6224267600000002</v>
      </c>
      <c r="G185" s="10">
        <f>'Cost2.1_PNHs'!F14*1.15+'Cost2.1_PNHs'!AP14*1.08</f>
        <v>2.5955279442000005</v>
      </c>
      <c r="H185" s="10">
        <f>'Cost2.1_PNHs'!G14*1.15+'Cost2.1_PNHs'!AQ14*1.08</f>
        <v>1.0503247157446505</v>
      </c>
      <c r="I185" s="10">
        <f>'Cost2.1_PNHs'!I14</f>
        <v>0</v>
      </c>
      <c r="J185" s="10">
        <f>'Cost2.1_PNHs'!H14*1.15+'Cost2.1_PNHs'!AR14*1.08</f>
        <v>0.10389600000000002</v>
      </c>
      <c r="K185" s="10">
        <f>'Cost2.1_PNHs'!K14*1.15+'Cost2.1_PNHs'!AS14*1.08</f>
        <v>0.36398500200000006</v>
      </c>
      <c r="L185" s="8"/>
      <c r="M185" s="10">
        <f>'Cost2.1_PNHs'!AM14+'Cost2.1_PNHs'!BC14</f>
        <v>0</v>
      </c>
      <c r="N185" s="10">
        <v>0</v>
      </c>
      <c r="O185" s="10">
        <v>0</v>
      </c>
      <c r="P185" s="10">
        <v>0</v>
      </c>
      <c r="Q185" s="8"/>
      <c r="R185" s="8"/>
      <c r="S185" s="8"/>
      <c r="T185" s="8"/>
      <c r="U185" s="8"/>
      <c r="V185" s="8"/>
      <c r="W185" s="8"/>
      <c r="X185" s="7" t="s">
        <v>591</v>
      </c>
      <c r="Y185" s="8"/>
      <c r="Z185" s="8">
        <v>1</v>
      </c>
      <c r="AA185" s="7">
        <v>0.57999999999999996</v>
      </c>
      <c r="AB185" s="8">
        <v>7.5</v>
      </c>
      <c r="AC185" s="8">
        <v>1</v>
      </c>
      <c r="AD185" s="8"/>
      <c r="AE185" s="8"/>
      <c r="AF185" s="8"/>
      <c r="AG185" s="8">
        <v>2</v>
      </c>
      <c r="AH185" s="8"/>
      <c r="AI185" s="8"/>
      <c r="AJ185" s="8">
        <v>7</v>
      </c>
      <c r="AK185" s="8">
        <v>15</v>
      </c>
      <c r="AL185" s="8">
        <v>0.1</v>
      </c>
      <c r="AM185" s="8">
        <v>50</v>
      </c>
      <c r="AN185" s="8">
        <v>1.1000000000000001</v>
      </c>
      <c r="AO185" s="8">
        <v>1</v>
      </c>
      <c r="AP185" s="8">
        <v>1</v>
      </c>
      <c r="AQ185" s="8">
        <v>1</v>
      </c>
      <c r="AR185" s="8"/>
      <c r="AS185" s="8">
        <f t="shared" si="1"/>
        <v>450</v>
      </c>
      <c r="AT185" s="8">
        <v>150</v>
      </c>
      <c r="AU185" s="8">
        <v>15</v>
      </c>
      <c r="AV185" s="8">
        <v>97</v>
      </c>
      <c r="AW185" s="8">
        <v>0</v>
      </c>
      <c r="AX185" s="8"/>
      <c r="AY185" s="8">
        <v>8</v>
      </c>
      <c r="AZ185" s="8" t="b">
        <v>1</v>
      </c>
      <c r="BA185" s="8">
        <v>0</v>
      </c>
      <c r="BB185" s="8">
        <v>0</v>
      </c>
      <c r="BC185" s="8">
        <v>0.4</v>
      </c>
      <c r="BD185" s="8">
        <v>0.15</v>
      </c>
      <c r="BE185" s="8">
        <v>0.15</v>
      </c>
      <c r="BF185" s="8">
        <v>200</v>
      </c>
      <c r="BG185" s="8">
        <f t="shared" si="2"/>
        <v>100</v>
      </c>
      <c r="BH185" s="8"/>
      <c r="BI185" s="8"/>
      <c r="BJ185" s="212">
        <v>0</v>
      </c>
      <c r="BK185" s="8"/>
      <c r="BL185" s="212">
        <v>0</v>
      </c>
      <c r="BM185" s="212">
        <v>0</v>
      </c>
      <c r="BN185" s="212"/>
      <c r="BO185" s="212">
        <v>4</v>
      </c>
      <c r="BP185" s="212">
        <v>0</v>
      </c>
      <c r="BQ185" s="212">
        <v>0</v>
      </c>
      <c r="BR185" s="212">
        <v>0</v>
      </c>
      <c r="BS185" s="212">
        <v>0</v>
      </c>
      <c r="BT185" s="212">
        <v>0</v>
      </c>
      <c r="BU185" s="212">
        <v>0</v>
      </c>
      <c r="BV185" s="212">
        <v>0</v>
      </c>
      <c r="BW185" s="212">
        <v>0</v>
      </c>
      <c r="BX185" s="212">
        <v>0.7</v>
      </c>
      <c r="BY185" s="212">
        <v>0.5</v>
      </c>
      <c r="BZ185" s="212">
        <v>0</v>
      </c>
      <c r="CA185" s="212">
        <v>0</v>
      </c>
      <c r="CB185" s="212">
        <v>0</v>
      </c>
      <c r="CC185" s="212">
        <v>0</v>
      </c>
      <c r="CD185" s="212">
        <v>0</v>
      </c>
      <c r="CE185" s="212">
        <v>0</v>
      </c>
      <c r="CF185" s="212">
        <v>0</v>
      </c>
      <c r="CG185" s="8"/>
      <c r="CH185" s="212">
        <v>0</v>
      </c>
      <c r="CI185" s="212">
        <v>0</v>
      </c>
      <c r="CJ185" s="212">
        <v>0</v>
      </c>
      <c r="CK185" s="212">
        <v>0</v>
      </c>
      <c r="CL185" s="212">
        <v>0</v>
      </c>
      <c r="CM185" s="212">
        <v>0</v>
      </c>
      <c r="CN185" s="212">
        <v>0</v>
      </c>
      <c r="CO185" s="212">
        <v>7</v>
      </c>
      <c r="CP185" s="8"/>
      <c r="CQ185" s="212" t="s">
        <v>592</v>
      </c>
      <c r="CR185" s="212">
        <v>0</v>
      </c>
      <c r="CS185" s="212" t="b">
        <v>0</v>
      </c>
      <c r="CT185" s="212" t="b">
        <v>0</v>
      </c>
      <c r="CU185" s="212">
        <v>0</v>
      </c>
      <c r="CV185" s="212"/>
      <c r="CW185" s="212"/>
      <c r="CX185" s="212">
        <v>0</v>
      </c>
      <c r="CY185" s="8"/>
      <c r="CZ185" s="8">
        <v>0</v>
      </c>
      <c r="DA185" s="8"/>
      <c r="DB185" s="8"/>
      <c r="DC185" s="212"/>
      <c r="DD185" s="5">
        <v>10.5</v>
      </c>
    </row>
    <row r="186" spans="1:108" ht="52" x14ac:dyDescent="0.2">
      <c r="A186" s="8" t="s">
        <v>602</v>
      </c>
      <c r="B186" s="5"/>
      <c r="C186" s="5" t="s">
        <v>603</v>
      </c>
      <c r="D186" s="120" t="s">
        <v>604</v>
      </c>
      <c r="E186" s="215">
        <f t="shared" si="3"/>
        <v>258.12721898750931</v>
      </c>
      <c r="F186" s="10">
        <f>'Cost2.1_PNHs'!E15*1.15+'Cost2.1_PNHs'!AO15*1.08</f>
        <v>73.009204200000013</v>
      </c>
      <c r="G186" s="10">
        <f>'Cost2.1_PNHs'!F15*1.15+'Cost2.1_PNHs'!AP15*1.08</f>
        <v>116.79875748900001</v>
      </c>
      <c r="H186" s="10">
        <f>'Cost2.1_PNHs'!G15*1.15+'Cost2.1_PNHs'!AQ15*1.08</f>
        <v>47.264612208509263</v>
      </c>
      <c r="I186" s="10">
        <f>'Cost2.1_PNHs'!I15</f>
        <v>0</v>
      </c>
      <c r="J186" s="10">
        <f>'Cost2.1_PNHs'!H15*1.15+'Cost2.1_PNHs'!AR15*1.08</f>
        <v>4.6753200000000001</v>
      </c>
      <c r="K186" s="10">
        <f>'Cost2.1_PNHs'!K15*1.15+'Cost2.1_PNHs'!AS15*1.08</f>
        <v>16.379325090000002</v>
      </c>
      <c r="L186" s="8"/>
      <c r="M186" s="10">
        <f>'Cost2.1_PNHs'!AM15+'Cost2.1_PNHs'!BC15</f>
        <v>0</v>
      </c>
      <c r="N186" s="10">
        <v>0</v>
      </c>
      <c r="O186" s="10">
        <v>0</v>
      </c>
      <c r="P186" s="10">
        <v>0</v>
      </c>
      <c r="Q186" s="8"/>
      <c r="R186" s="8"/>
      <c r="S186" s="8"/>
      <c r="T186" s="8"/>
      <c r="U186" s="8"/>
      <c r="V186" s="8"/>
      <c r="W186" s="8"/>
      <c r="X186" s="7" t="s">
        <v>591</v>
      </c>
      <c r="Y186" s="8"/>
      <c r="Z186" s="8">
        <v>1</v>
      </c>
      <c r="AA186" s="7">
        <v>8.6999999999999993</v>
      </c>
      <c r="AB186" s="8">
        <v>7.5</v>
      </c>
      <c r="AC186" s="8">
        <v>1</v>
      </c>
      <c r="AD186" s="8"/>
      <c r="AE186" s="8"/>
      <c r="AF186" s="8"/>
      <c r="AG186" s="8">
        <v>2</v>
      </c>
      <c r="AH186" s="8"/>
      <c r="AI186" s="8"/>
      <c r="AJ186" s="8">
        <v>7</v>
      </c>
      <c r="AK186" s="8">
        <v>15</v>
      </c>
      <c r="AL186" s="8">
        <v>0.1</v>
      </c>
      <c r="AM186" s="8">
        <v>50</v>
      </c>
      <c r="AN186" s="8">
        <v>1.1000000000000001</v>
      </c>
      <c r="AO186" s="8">
        <v>1</v>
      </c>
      <c r="AP186" s="8">
        <v>1</v>
      </c>
      <c r="AQ186" s="8">
        <v>1</v>
      </c>
      <c r="AR186" s="8"/>
      <c r="AS186" s="8">
        <f t="shared" si="1"/>
        <v>450</v>
      </c>
      <c r="AT186" s="8">
        <v>150</v>
      </c>
      <c r="AU186" s="8">
        <v>15</v>
      </c>
      <c r="AV186" s="8">
        <v>97</v>
      </c>
      <c r="AW186" s="8">
        <v>0</v>
      </c>
      <c r="AX186" s="8"/>
      <c r="AY186" s="8">
        <v>8</v>
      </c>
      <c r="AZ186" s="8" t="b">
        <v>1</v>
      </c>
      <c r="BA186" s="8">
        <v>0</v>
      </c>
      <c r="BB186" s="8">
        <v>0</v>
      </c>
      <c r="BC186" s="8">
        <v>0.4</v>
      </c>
      <c r="BD186" s="8">
        <v>0.15</v>
      </c>
      <c r="BE186" s="8">
        <v>0.15</v>
      </c>
      <c r="BF186" s="8">
        <v>200</v>
      </c>
      <c r="BG186" s="8">
        <f t="shared" si="2"/>
        <v>100</v>
      </c>
      <c r="BH186" s="8"/>
      <c r="BI186" s="8"/>
      <c r="BJ186" s="212">
        <v>0</v>
      </c>
      <c r="BK186" s="8"/>
      <c r="BL186" s="212">
        <v>0</v>
      </c>
      <c r="BM186" s="212">
        <v>0</v>
      </c>
      <c r="BN186" s="212"/>
      <c r="BO186" s="212">
        <v>4</v>
      </c>
      <c r="BP186" s="212">
        <v>0</v>
      </c>
      <c r="BQ186" s="212">
        <v>0</v>
      </c>
      <c r="BR186" s="212">
        <v>0</v>
      </c>
      <c r="BS186" s="212">
        <v>0</v>
      </c>
      <c r="BT186" s="212">
        <v>0</v>
      </c>
      <c r="BU186" s="212">
        <v>0</v>
      </c>
      <c r="BV186" s="212">
        <v>0</v>
      </c>
      <c r="BW186" s="212">
        <v>0</v>
      </c>
      <c r="BX186" s="212">
        <v>0.7</v>
      </c>
      <c r="BY186" s="212">
        <v>0.5</v>
      </c>
      <c r="BZ186" s="212">
        <v>0</v>
      </c>
      <c r="CA186" s="212">
        <v>0</v>
      </c>
      <c r="CB186" s="212">
        <v>0</v>
      </c>
      <c r="CC186" s="212">
        <v>0</v>
      </c>
      <c r="CD186" s="212">
        <v>0</v>
      </c>
      <c r="CE186" s="212">
        <v>0</v>
      </c>
      <c r="CF186" s="212">
        <v>0</v>
      </c>
      <c r="CG186" s="8"/>
      <c r="CH186" s="212">
        <v>0</v>
      </c>
      <c r="CI186" s="212">
        <v>0</v>
      </c>
      <c r="CJ186" s="212">
        <v>0</v>
      </c>
      <c r="CK186" s="212">
        <v>0</v>
      </c>
      <c r="CL186" s="212">
        <v>0</v>
      </c>
      <c r="CM186" s="212">
        <v>0</v>
      </c>
      <c r="CN186" s="212">
        <v>0</v>
      </c>
      <c r="CO186" s="212">
        <v>7</v>
      </c>
      <c r="CP186" s="8"/>
      <c r="CQ186" s="212" t="s">
        <v>592</v>
      </c>
      <c r="CR186" s="212">
        <v>0</v>
      </c>
      <c r="CS186" s="212" t="b">
        <v>0</v>
      </c>
      <c r="CT186" s="212" t="b">
        <v>0</v>
      </c>
      <c r="CU186" s="212">
        <v>0</v>
      </c>
      <c r="CV186" s="212"/>
      <c r="CW186" s="212"/>
      <c r="CX186" s="212">
        <v>0</v>
      </c>
      <c r="CY186" s="8"/>
      <c r="CZ186" s="8">
        <v>0</v>
      </c>
      <c r="DA186" s="8"/>
      <c r="DB186" s="8"/>
      <c r="DC186" s="212"/>
      <c r="DD186" s="5">
        <v>10.5</v>
      </c>
    </row>
    <row r="187" spans="1:108" ht="52" x14ac:dyDescent="0.2">
      <c r="A187" s="8" t="s">
        <v>605</v>
      </c>
      <c r="B187" s="5"/>
      <c r="C187" s="5" t="s">
        <v>606</v>
      </c>
      <c r="D187" s="120" t="s">
        <v>607</v>
      </c>
      <c r="E187" s="215" t="e">
        <f t="shared" si="3"/>
        <v>#REF!</v>
      </c>
      <c r="F187" s="10" t="e">
        <f>'Cost2.1_PNHs'!#REF!*1.15+'Cost2.1_PNHs'!#REF!*1.08</f>
        <v>#REF!</v>
      </c>
      <c r="G187" s="10" t="e">
        <f>'Cost2.1_PNHs'!#REF!*1.15+'Cost2.1_PNHs'!#REF!*1.08</f>
        <v>#REF!</v>
      </c>
      <c r="H187" s="10" t="e">
        <f>'Cost2.1_PNHs'!#REF!*1.15+'Cost2.1_PNHs'!#REF!*1.08</f>
        <v>#REF!</v>
      </c>
      <c r="I187" s="10" t="e">
        <f>'Cost2.1_PNHs'!#REF!</f>
        <v>#REF!</v>
      </c>
      <c r="J187" s="10" t="e">
        <f>'Cost2.1_PNHs'!#REF!*1.15+'Cost2.1_PNHs'!#REF!*1.08</f>
        <v>#REF!</v>
      </c>
      <c r="K187" s="10" t="e">
        <f>'Cost2.1_PNHs'!#REF!*1.15+'Cost2.1_PNHs'!#REF!*1.08</f>
        <v>#REF!</v>
      </c>
      <c r="L187" s="8"/>
      <c r="M187" s="10" t="e">
        <f>'Cost2.1_PNHs'!#REF!+'Cost2.1_PNHs'!#REF!</f>
        <v>#REF!</v>
      </c>
      <c r="N187" s="10">
        <v>0</v>
      </c>
      <c r="O187" s="10">
        <v>0</v>
      </c>
      <c r="P187" s="10">
        <v>0</v>
      </c>
      <c r="Q187" s="8"/>
      <c r="R187" s="8"/>
      <c r="S187" s="8"/>
      <c r="T187" s="8"/>
      <c r="U187" s="8"/>
      <c r="V187" s="8"/>
      <c r="W187" s="8"/>
      <c r="X187" s="7" t="s">
        <v>591</v>
      </c>
      <c r="Y187" s="8"/>
      <c r="Z187" s="8">
        <v>1</v>
      </c>
      <c r="AA187" s="7">
        <v>18</v>
      </c>
      <c r="AB187" s="8">
        <v>7.5</v>
      </c>
      <c r="AC187" s="8">
        <v>1</v>
      </c>
      <c r="AD187" s="8"/>
      <c r="AE187" s="8"/>
      <c r="AF187" s="8"/>
      <c r="AG187" s="8">
        <v>2</v>
      </c>
      <c r="AH187" s="8"/>
      <c r="AI187" s="8"/>
      <c r="AJ187" s="8">
        <v>7</v>
      </c>
      <c r="AK187" s="8">
        <v>15</v>
      </c>
      <c r="AL187" s="8">
        <v>0.1</v>
      </c>
      <c r="AM187" s="8">
        <v>50</v>
      </c>
      <c r="AN187" s="8">
        <v>1.1000000000000001</v>
      </c>
      <c r="AO187" s="8">
        <v>1</v>
      </c>
      <c r="AP187" s="8">
        <v>1</v>
      </c>
      <c r="AQ187" s="8">
        <v>1</v>
      </c>
      <c r="AR187" s="8"/>
      <c r="AS187" s="8">
        <f t="shared" si="1"/>
        <v>450</v>
      </c>
      <c r="AT187" s="8">
        <v>150</v>
      </c>
      <c r="AU187" s="8">
        <v>15</v>
      </c>
      <c r="AV187" s="8">
        <v>97</v>
      </c>
      <c r="AW187" s="8">
        <v>0</v>
      </c>
      <c r="AX187" s="8"/>
      <c r="AY187" s="8">
        <v>8</v>
      </c>
      <c r="AZ187" s="8" t="b">
        <v>1</v>
      </c>
      <c r="BA187" s="8">
        <v>0</v>
      </c>
      <c r="BB187" s="8">
        <v>0</v>
      </c>
      <c r="BC187" s="8">
        <v>0.4</v>
      </c>
      <c r="BD187" s="8">
        <v>0.15</v>
      </c>
      <c r="BE187" s="8">
        <v>0.15</v>
      </c>
      <c r="BF187" s="8">
        <v>200</v>
      </c>
      <c r="BG187" s="8">
        <f t="shared" si="2"/>
        <v>100</v>
      </c>
      <c r="BH187" s="8"/>
      <c r="BI187" s="8"/>
      <c r="BJ187" s="212">
        <v>0</v>
      </c>
      <c r="BK187" s="8"/>
      <c r="BL187" s="212">
        <v>0</v>
      </c>
      <c r="BM187" s="212">
        <v>0</v>
      </c>
      <c r="BN187" s="212"/>
      <c r="BO187" s="212">
        <v>4</v>
      </c>
      <c r="BP187" s="212">
        <v>0</v>
      </c>
      <c r="BQ187" s="212">
        <v>0</v>
      </c>
      <c r="BR187" s="212">
        <v>0</v>
      </c>
      <c r="BS187" s="212">
        <v>0</v>
      </c>
      <c r="BT187" s="212">
        <v>0</v>
      </c>
      <c r="BU187" s="212">
        <v>0</v>
      </c>
      <c r="BV187" s="212">
        <v>0</v>
      </c>
      <c r="BW187" s="212">
        <v>0</v>
      </c>
      <c r="BX187" s="212">
        <v>0.7</v>
      </c>
      <c r="BY187" s="212">
        <v>0.5</v>
      </c>
      <c r="BZ187" s="212">
        <v>0</v>
      </c>
      <c r="CA187" s="212">
        <v>0</v>
      </c>
      <c r="CB187" s="212">
        <v>0</v>
      </c>
      <c r="CC187" s="212">
        <v>0</v>
      </c>
      <c r="CD187" s="212">
        <v>0</v>
      </c>
      <c r="CE187" s="212">
        <v>0</v>
      </c>
      <c r="CF187" s="212">
        <v>0</v>
      </c>
      <c r="CG187" s="8"/>
      <c r="CH187" s="212">
        <v>0</v>
      </c>
      <c r="CI187" s="212">
        <v>0</v>
      </c>
      <c r="CJ187" s="212">
        <v>0</v>
      </c>
      <c r="CK187" s="212">
        <v>0</v>
      </c>
      <c r="CL187" s="212">
        <v>0</v>
      </c>
      <c r="CM187" s="212">
        <v>0</v>
      </c>
      <c r="CN187" s="212">
        <v>0</v>
      </c>
      <c r="CO187" s="212">
        <v>7</v>
      </c>
      <c r="CP187" s="8"/>
      <c r="CQ187" s="212" t="s">
        <v>592</v>
      </c>
      <c r="CR187" s="212">
        <v>0</v>
      </c>
      <c r="CS187" s="212" t="b">
        <v>0</v>
      </c>
      <c r="CT187" s="212" t="b">
        <v>0</v>
      </c>
      <c r="CU187" s="212">
        <v>0</v>
      </c>
      <c r="CV187" s="212"/>
      <c r="CW187" s="212"/>
      <c r="CX187" s="212">
        <v>0</v>
      </c>
      <c r="CY187" s="8"/>
      <c r="CZ187" s="8">
        <v>0</v>
      </c>
      <c r="DA187" s="8"/>
      <c r="DB187" s="8"/>
      <c r="DC187" s="212"/>
      <c r="DD187" s="5">
        <v>10.5</v>
      </c>
    </row>
    <row r="188" spans="1:108" x14ac:dyDescent="0.2">
      <c r="A188" s="380" t="s">
        <v>608</v>
      </c>
      <c r="B188" s="5"/>
      <c r="C188" s="5"/>
      <c r="E188" s="10"/>
      <c r="F188" s="10"/>
      <c r="G188" s="10"/>
      <c r="H188" s="10"/>
      <c r="I188" s="10"/>
      <c r="J188" s="10"/>
      <c r="K188" s="10"/>
      <c r="L188" s="8"/>
      <c r="M188" s="10"/>
      <c r="N188" s="10"/>
      <c r="O188" s="10"/>
      <c r="P188" s="10"/>
      <c r="Q188" s="10"/>
      <c r="R188" s="8"/>
      <c r="S188" s="8"/>
      <c r="T188" s="8"/>
      <c r="U188" s="8"/>
      <c r="V188" s="8"/>
      <c r="W188" s="8"/>
      <c r="X188" s="7"/>
      <c r="Y188" s="8"/>
      <c r="Z188" s="8"/>
      <c r="AA188" s="7"/>
      <c r="AB188" s="8"/>
      <c r="AC188" s="8"/>
      <c r="AD188" s="8"/>
      <c r="AE188" s="8"/>
      <c r="AF188" s="8"/>
      <c r="AG188" s="8"/>
      <c r="AH188" s="8"/>
      <c r="AI188" s="8"/>
      <c r="AJ188" s="8"/>
      <c r="AK188" s="8"/>
      <c r="AL188" s="8"/>
      <c r="AM188" s="8"/>
      <c r="AN188" s="8"/>
      <c r="AO188" s="8"/>
      <c r="AP188" s="8"/>
      <c r="AQ188" s="8"/>
      <c r="AR188" s="8"/>
      <c r="AS188" s="8"/>
      <c r="AT188" s="8"/>
      <c r="AU188" s="8"/>
      <c r="AV188" s="8"/>
      <c r="AW188" s="8"/>
      <c r="AX188" s="8"/>
      <c r="AY188" s="8"/>
      <c r="AZ188" s="8"/>
      <c r="BA188" s="8"/>
      <c r="BB188" s="8"/>
      <c r="BC188" s="8"/>
      <c r="BD188" s="8"/>
      <c r="BE188" s="8"/>
      <c r="BF188" s="8"/>
      <c r="BG188" s="8"/>
      <c r="BH188" s="8"/>
      <c r="BI188" s="8"/>
      <c r="BJ188" s="212"/>
      <c r="BK188" s="8"/>
      <c r="BL188" s="212"/>
      <c r="BM188" s="212"/>
      <c r="BN188" s="212"/>
      <c r="BO188" s="212"/>
      <c r="BP188" s="212"/>
      <c r="BQ188" s="212"/>
      <c r="BR188" s="212"/>
      <c r="BS188" s="212"/>
      <c r="BT188" s="212"/>
      <c r="BU188" s="212"/>
      <c r="BV188" s="212"/>
      <c r="BW188" s="212"/>
      <c r="BX188" s="212"/>
      <c r="BY188" s="212"/>
      <c r="BZ188" s="212"/>
      <c r="CA188" s="212"/>
      <c r="CB188" s="212"/>
      <c r="CC188" s="212"/>
      <c r="CD188" s="212"/>
      <c r="CE188" s="212"/>
      <c r="CF188" s="212"/>
      <c r="CG188" s="8"/>
      <c r="CH188" s="212"/>
      <c r="CI188" s="212"/>
      <c r="CJ188" s="212"/>
      <c r="CK188" s="212"/>
      <c r="CL188" s="212"/>
      <c r="CM188" s="212"/>
      <c r="CN188" s="212"/>
      <c r="CO188" s="212"/>
      <c r="CP188" s="8"/>
      <c r="CQ188" s="212"/>
      <c r="CR188" s="212"/>
      <c r="CS188" s="212"/>
      <c r="CT188" s="212"/>
      <c r="CU188" s="212"/>
      <c r="CV188" s="212"/>
      <c r="CW188" s="212"/>
      <c r="CX188" s="212"/>
      <c r="CY188" s="8"/>
      <c r="CZ188" s="8"/>
      <c r="DA188" s="8"/>
      <c r="DB188" s="8"/>
      <c r="DC188" s="212"/>
      <c r="DD188" s="5"/>
    </row>
    <row r="189" spans="1:108" ht="169" x14ac:dyDescent="0.2">
      <c r="A189" s="8" t="s">
        <v>609</v>
      </c>
      <c r="B189" s="5" t="str">
        <f t="shared" ref="B189:B203" si="4">CONCATENATE(A189,"-","L","1")</f>
        <v>S01-L1</v>
      </c>
      <c r="C189" s="5" t="str">
        <f t="shared" ref="C189:C203" si="5">CONCATENATE(A189,"-","0.0","-",AA189)</f>
        <v>S01-0.0-155.6</v>
      </c>
      <c r="D189" s="122" t="s">
        <v>610</v>
      </c>
      <c r="E189" s="215">
        <f t="shared" ref="E189:E223" si="6">SUM(F189:P189)</f>
        <v>3738.9440827255112</v>
      </c>
      <c r="F189" s="10">
        <f>'Cost2.2_SNHs'!E7*1.15+('Cost2.2_SNHs'!AG7*1.08)</f>
        <v>1218.3294938399999</v>
      </c>
      <c r="G189" s="10">
        <f>'Cost2.2_SNHs'!F7*1.15+('Cost2.2_SNHs'!AH7*1.08)</f>
        <v>1020.175893462</v>
      </c>
      <c r="H189" s="10">
        <f>'Cost2.2_SNHs'!G7*1.15+('Cost2.2_SNHs'!AI7*1.08)</f>
        <v>740.64939268728813</v>
      </c>
      <c r="I189" s="10"/>
      <c r="J189" s="10">
        <f>'Cost2.2_SNHs'!H7*1.15+('Cost2.2_SNHs'!AJ7*1.08)</f>
        <v>44.617559999999997</v>
      </c>
      <c r="K189" s="10">
        <f>'Cost2.2_SNHs'!I7*1.15+('Cost2.2_SNHs'!AK7*1.08)</f>
        <v>191.91971169000001</v>
      </c>
      <c r="L189" s="8"/>
      <c r="M189" s="10">
        <f>'Cost2.2_SNHs'!AC7*1.2+('Cost2.2_SNHs'!AS7*1.2)</f>
        <v>117</v>
      </c>
      <c r="N189" s="10">
        <f>'Cost5_BiodiversityImpact+Total'!AJ15</f>
        <v>49.2</v>
      </c>
      <c r="O189" s="10">
        <f>Cost6_BiodiversityOffsets!AB15</f>
        <v>346.29800000000006</v>
      </c>
      <c r="P189" s="10">
        <f>Cost7_ResettlementCost!G12</f>
        <v>10.754031046222993</v>
      </c>
      <c r="Q189" s="8"/>
      <c r="R189" s="8"/>
      <c r="S189" s="8"/>
      <c r="T189" s="8"/>
      <c r="U189" s="8"/>
      <c r="V189" s="8"/>
      <c r="W189" s="8"/>
      <c r="X189" s="8" t="s">
        <v>611</v>
      </c>
      <c r="Y189" s="8"/>
      <c r="Z189" s="8">
        <v>1</v>
      </c>
      <c r="AA189" s="8">
        <f>134+14.2+7.4</f>
        <v>155.6</v>
      </c>
      <c r="AB189" s="8">
        <v>5.5</v>
      </c>
      <c r="AC189" s="8">
        <v>1</v>
      </c>
      <c r="AD189" s="8"/>
      <c r="AE189" s="8"/>
      <c r="AF189" s="8"/>
      <c r="AG189" s="8">
        <v>2</v>
      </c>
      <c r="AH189" s="8"/>
      <c r="AI189" s="8"/>
      <c r="AJ189" s="8">
        <v>7</v>
      </c>
      <c r="AK189" s="8">
        <v>15</v>
      </c>
      <c r="AL189" s="8">
        <v>0.1</v>
      </c>
      <c r="AM189" s="8">
        <v>50</v>
      </c>
      <c r="AN189" s="8">
        <v>1.1000000000000001</v>
      </c>
      <c r="AO189" s="8">
        <v>1</v>
      </c>
      <c r="AP189" s="8">
        <v>1</v>
      </c>
      <c r="AQ189" s="8">
        <v>1</v>
      </c>
      <c r="AR189" s="8"/>
      <c r="AS189" s="8">
        <f>BG189+BF189+AT189</f>
        <v>440</v>
      </c>
      <c r="AT189" s="8">
        <v>150</v>
      </c>
      <c r="AU189" s="8">
        <v>15</v>
      </c>
      <c r="AV189" s="8">
        <v>97</v>
      </c>
      <c r="AW189" s="8">
        <v>0</v>
      </c>
      <c r="AX189" s="8"/>
      <c r="AY189" s="8">
        <v>8</v>
      </c>
      <c r="AZ189" s="8" t="b">
        <v>1</v>
      </c>
      <c r="BA189" s="8">
        <v>0</v>
      </c>
      <c r="BB189" s="8">
        <v>0</v>
      </c>
      <c r="BC189" s="8">
        <v>0.4</v>
      </c>
      <c r="BD189" s="8">
        <v>0.15</v>
      </c>
      <c r="BE189" s="8">
        <v>0.15</v>
      </c>
      <c r="BF189" s="8">
        <v>200</v>
      </c>
      <c r="BG189" s="8">
        <f>50+40</f>
        <v>90</v>
      </c>
      <c r="BH189" s="8"/>
      <c r="BI189" s="8"/>
      <c r="BJ189" s="212">
        <v>0</v>
      </c>
      <c r="BK189" s="8"/>
      <c r="BL189" s="212">
        <v>0</v>
      </c>
      <c r="BM189" s="212">
        <v>0</v>
      </c>
      <c r="BN189" s="212"/>
      <c r="BO189" s="212">
        <v>4</v>
      </c>
      <c r="BP189" s="212">
        <v>0</v>
      </c>
      <c r="BQ189" s="212">
        <v>0</v>
      </c>
      <c r="BR189" s="212">
        <v>0</v>
      </c>
      <c r="BS189" s="212">
        <v>0</v>
      </c>
      <c r="BT189" s="212">
        <v>0</v>
      </c>
      <c r="BU189" s="212">
        <v>0</v>
      </c>
      <c r="BV189" s="212">
        <v>0</v>
      </c>
      <c r="BW189" s="212">
        <v>0</v>
      </c>
      <c r="BX189" s="212">
        <v>0.7</v>
      </c>
      <c r="BY189" s="212">
        <v>0.5</v>
      </c>
      <c r="BZ189" s="212">
        <v>0</v>
      </c>
      <c r="CA189" s="212">
        <v>0</v>
      </c>
      <c r="CB189" s="212">
        <v>0</v>
      </c>
      <c r="CC189" s="212">
        <v>0</v>
      </c>
      <c r="CD189" s="212">
        <v>0</v>
      </c>
      <c r="CE189" s="212">
        <v>0</v>
      </c>
      <c r="CF189" s="212">
        <v>0</v>
      </c>
      <c r="CG189" s="8"/>
      <c r="CH189" s="212">
        <v>0</v>
      </c>
      <c r="CI189" s="212">
        <v>0</v>
      </c>
      <c r="CJ189" s="212">
        <v>0</v>
      </c>
      <c r="CK189" s="212">
        <v>0</v>
      </c>
      <c r="CL189" s="212">
        <v>0</v>
      </c>
      <c r="CM189" s="212">
        <v>0</v>
      </c>
      <c r="CN189" s="212">
        <v>0</v>
      </c>
      <c r="CO189" s="212">
        <v>7</v>
      </c>
      <c r="CP189" s="8"/>
      <c r="CQ189" s="212" t="s">
        <v>592</v>
      </c>
      <c r="CR189" s="212">
        <v>0</v>
      </c>
      <c r="CS189" s="212" t="b">
        <v>0</v>
      </c>
      <c r="CT189" s="212" t="b">
        <v>0</v>
      </c>
      <c r="CU189" s="212">
        <v>0</v>
      </c>
      <c r="CV189" s="212"/>
      <c r="CW189" s="212"/>
      <c r="CX189" s="212">
        <v>0</v>
      </c>
      <c r="CY189" s="8"/>
      <c r="CZ189" s="8">
        <v>0</v>
      </c>
      <c r="DA189" s="8"/>
      <c r="DB189" s="8"/>
      <c r="DC189" s="212"/>
      <c r="DD189" s="5">
        <v>8.5</v>
      </c>
    </row>
    <row r="190" spans="1:108" ht="143" x14ac:dyDescent="0.2">
      <c r="A190" s="8" t="s">
        <v>612</v>
      </c>
      <c r="B190" s="5" t="str">
        <f t="shared" si="4"/>
        <v>S02-L1</v>
      </c>
      <c r="C190" s="5" t="str">
        <f t="shared" si="5"/>
        <v>S02-0.0-59.6</v>
      </c>
      <c r="D190" s="122" t="s">
        <v>613</v>
      </c>
      <c r="E190" s="215">
        <f t="shared" si="6"/>
        <v>3747.9410940069333</v>
      </c>
      <c r="F190" s="10">
        <f>'Cost2.2_SNHs'!E8*1.15+('Cost2.2_SNHs'!AG8*1.08)</f>
        <v>1179.3069772775998</v>
      </c>
      <c r="G190" s="10">
        <f>'Cost2.2_SNHs'!F8*1.15+('Cost2.2_SNHs'!AH8*1.08)</f>
        <v>1303.5529725591</v>
      </c>
      <c r="H190" s="10">
        <f>'Cost2.2_SNHs'!G8*1.15+('Cost2.2_SNHs'!AI8*1.08)</f>
        <v>728.77498719576715</v>
      </c>
      <c r="I190" s="10"/>
      <c r="J190" s="10">
        <f>'Cost2.2_SNHs'!H8*1.15+('Cost2.2_SNHs'!AJ8*1.08)</f>
        <v>71.076408000000001</v>
      </c>
      <c r="K190" s="10">
        <f>'Cost2.2_SNHs'!I8*1.15+('Cost2.2_SNHs'!AK8*1.08)</f>
        <v>184.75201496700001</v>
      </c>
      <c r="L190" s="8"/>
      <c r="M190" s="10">
        <f>'Cost2.2_SNHs'!AC8*1.2+('Cost2.2_SNHs'!AS8*1.2)</f>
        <v>81</v>
      </c>
      <c r="N190" s="10">
        <f>'Cost5_BiodiversityImpact+Total'!AJ16</f>
        <v>81.300000000000011</v>
      </c>
      <c r="O190" s="10">
        <f>Cost6_BiodiversityOffsets!AB16</f>
        <v>113.88399999999999</v>
      </c>
      <c r="P190" s="10">
        <f>Cost7_ResettlementCost!G13</f>
        <v>4.2937340074663224</v>
      </c>
      <c r="Q190" s="8"/>
      <c r="R190" s="8"/>
      <c r="S190" s="8"/>
      <c r="T190" s="8"/>
      <c r="U190" s="8"/>
      <c r="V190" s="8"/>
      <c r="W190" s="8"/>
      <c r="X190" s="8" t="s">
        <v>611</v>
      </c>
      <c r="Y190" s="8"/>
      <c r="Z190" s="8">
        <v>1</v>
      </c>
      <c r="AA190" s="8">
        <f>41+6.6+12</f>
        <v>59.6</v>
      </c>
      <c r="AB190" s="8">
        <v>5.5</v>
      </c>
      <c r="AC190" s="8">
        <v>1</v>
      </c>
      <c r="AD190" s="8"/>
      <c r="AE190" s="8"/>
      <c r="AF190" s="8"/>
      <c r="AG190" s="8">
        <v>2</v>
      </c>
      <c r="AH190" s="8"/>
      <c r="AI190" s="8"/>
      <c r="AJ190" s="8">
        <v>7</v>
      </c>
      <c r="AK190" s="8">
        <v>15</v>
      </c>
      <c r="AL190" s="8">
        <v>0.1</v>
      </c>
      <c r="AM190" s="8">
        <v>50</v>
      </c>
      <c r="AN190" s="8">
        <v>1.1000000000000001</v>
      </c>
      <c r="AO190" s="8">
        <v>1</v>
      </c>
      <c r="AP190" s="8">
        <v>1</v>
      </c>
      <c r="AQ190" s="8">
        <v>1</v>
      </c>
      <c r="AR190" s="8"/>
      <c r="AS190" s="8">
        <f t="shared" ref="AS190:AS203" si="7">BG190+BF190+AT190</f>
        <v>440</v>
      </c>
      <c r="AT190" s="8">
        <v>150</v>
      </c>
      <c r="AU190" s="8">
        <v>15</v>
      </c>
      <c r="AV190" s="8">
        <v>97</v>
      </c>
      <c r="AW190" s="8">
        <v>0</v>
      </c>
      <c r="AX190" s="8"/>
      <c r="AY190" s="8">
        <v>8</v>
      </c>
      <c r="AZ190" s="8" t="b">
        <v>1</v>
      </c>
      <c r="BA190" s="8">
        <v>0</v>
      </c>
      <c r="BB190" s="8">
        <v>0</v>
      </c>
      <c r="BC190" s="8">
        <v>0.4</v>
      </c>
      <c r="BD190" s="8">
        <v>0.15</v>
      </c>
      <c r="BE190" s="8">
        <v>0.15</v>
      </c>
      <c r="BF190" s="8">
        <v>200</v>
      </c>
      <c r="BG190" s="8">
        <f t="shared" ref="BG190:BG217" si="8">50+40</f>
        <v>90</v>
      </c>
      <c r="BH190" s="8"/>
      <c r="BI190" s="8"/>
      <c r="BJ190" s="212">
        <v>0</v>
      </c>
      <c r="BK190" s="8"/>
      <c r="BL190" s="212">
        <v>0</v>
      </c>
      <c r="BM190" s="212">
        <v>0</v>
      </c>
      <c r="BN190" s="212"/>
      <c r="BO190" s="212">
        <v>4</v>
      </c>
      <c r="BP190" s="212">
        <v>0</v>
      </c>
      <c r="BQ190" s="212">
        <v>0</v>
      </c>
      <c r="BR190" s="212">
        <v>0</v>
      </c>
      <c r="BS190" s="212">
        <v>0</v>
      </c>
      <c r="BT190" s="212">
        <v>0</v>
      </c>
      <c r="BU190" s="212">
        <v>0</v>
      </c>
      <c r="BV190" s="212">
        <v>0</v>
      </c>
      <c r="BW190" s="212">
        <v>0</v>
      </c>
      <c r="BX190" s="212">
        <v>0.7</v>
      </c>
      <c r="BY190" s="212">
        <v>0.5</v>
      </c>
      <c r="BZ190" s="212">
        <v>0</v>
      </c>
      <c r="CA190" s="212">
        <v>0</v>
      </c>
      <c r="CB190" s="212">
        <v>0</v>
      </c>
      <c r="CC190" s="212">
        <v>0</v>
      </c>
      <c r="CD190" s="212">
        <v>0</v>
      </c>
      <c r="CE190" s="212">
        <v>0</v>
      </c>
      <c r="CF190" s="212">
        <v>0</v>
      </c>
      <c r="CG190" s="8"/>
      <c r="CH190" s="212">
        <v>0</v>
      </c>
      <c r="CI190" s="212">
        <v>0</v>
      </c>
      <c r="CJ190" s="212">
        <v>0</v>
      </c>
      <c r="CK190" s="212">
        <v>0</v>
      </c>
      <c r="CL190" s="212">
        <v>0</v>
      </c>
      <c r="CM190" s="212">
        <v>0</v>
      </c>
      <c r="CN190" s="212">
        <v>0</v>
      </c>
      <c r="CO190" s="212">
        <v>7</v>
      </c>
      <c r="CP190" s="8"/>
      <c r="CQ190" s="212" t="s">
        <v>592</v>
      </c>
      <c r="CR190" s="212">
        <v>0</v>
      </c>
      <c r="CS190" s="212" t="b">
        <v>0</v>
      </c>
      <c r="CT190" s="212" t="b">
        <v>0</v>
      </c>
      <c r="CU190" s="212">
        <v>0</v>
      </c>
      <c r="CV190" s="212"/>
      <c r="CW190" s="212"/>
      <c r="CX190" s="212">
        <v>0</v>
      </c>
      <c r="CY190" s="8"/>
      <c r="CZ190" s="8">
        <v>0</v>
      </c>
      <c r="DA190" s="8"/>
      <c r="DB190" s="8"/>
      <c r="DC190" s="212"/>
      <c r="DD190" s="5">
        <v>8.5</v>
      </c>
    </row>
    <row r="191" spans="1:108" ht="143" x14ac:dyDescent="0.2">
      <c r="A191" s="8" t="s">
        <v>614</v>
      </c>
      <c r="B191" s="5" t="str">
        <f t="shared" si="4"/>
        <v>S03-L1</v>
      </c>
      <c r="C191" s="5" t="str">
        <f t="shared" si="5"/>
        <v>S03-0.0-123.4</v>
      </c>
      <c r="D191" s="122" t="s">
        <v>615</v>
      </c>
      <c r="E191" s="215">
        <f t="shared" si="6"/>
        <v>7376.2333325798936</v>
      </c>
      <c r="F191" s="10">
        <f>'Cost2.2_SNHs'!E9*1.15+('Cost2.2_SNHs'!AG9*1.08)</f>
        <v>2190.9787011911999</v>
      </c>
      <c r="G191" s="10">
        <f>'Cost2.2_SNHs'!F9*1.15+('Cost2.2_SNHs'!AH9*1.08)</f>
        <v>2049.3746576332996</v>
      </c>
      <c r="H191" s="10">
        <f>'Cost2.2_SNHs'!G9*1.15+('Cost2.2_SNHs'!AI9*1.08)</f>
        <v>1339.9947070271307</v>
      </c>
      <c r="I191" s="10"/>
      <c r="J191" s="10">
        <f>'Cost2.2_SNHs'!H9*1.15+('Cost2.2_SNHs'!AJ9*1.08)</f>
        <v>99.186528999999993</v>
      </c>
      <c r="K191" s="10">
        <f>'Cost2.2_SNHs'!I9*1.15+('Cost2.2_SNHs'!AK9*1.08)</f>
        <v>344.44470577724996</v>
      </c>
      <c r="L191" s="8"/>
      <c r="M191" s="10">
        <f>'Cost2.2_SNHs'!AC9*1.2+('Cost2.2_SNHs'!AS9*1.2)</f>
        <v>718.4571428571428</v>
      </c>
      <c r="N191" s="10">
        <f>'Cost5_BiodiversityImpact+Total'!AJ17</f>
        <v>145.79000000000002</v>
      </c>
      <c r="O191" s="10">
        <f>Cost6_BiodiversityOffsets!AB17</f>
        <v>481.50720000000001</v>
      </c>
      <c r="P191" s="10">
        <f>Cost7_ResettlementCost!G14</f>
        <v>6.4996890938710381</v>
      </c>
      <c r="Q191" s="8"/>
      <c r="R191" s="8"/>
      <c r="S191" s="8"/>
      <c r="T191" s="8"/>
      <c r="U191" s="8"/>
      <c r="V191" s="8"/>
      <c r="W191" s="8"/>
      <c r="X191" s="8" t="s">
        <v>611</v>
      </c>
      <c r="Y191" s="8"/>
      <c r="Z191" s="8">
        <v>1</v>
      </c>
      <c r="AA191" s="8">
        <f>118+1.4+4</f>
        <v>123.4</v>
      </c>
      <c r="AB191" s="8">
        <v>5.5</v>
      </c>
      <c r="AC191" s="8">
        <v>1</v>
      </c>
      <c r="AD191" s="8"/>
      <c r="AE191" s="8"/>
      <c r="AF191" s="8"/>
      <c r="AG191" s="8">
        <v>2</v>
      </c>
      <c r="AH191" s="8"/>
      <c r="AI191" s="8"/>
      <c r="AJ191" s="8">
        <v>7</v>
      </c>
      <c r="AK191" s="8">
        <v>15</v>
      </c>
      <c r="AL191" s="8">
        <v>0.1</v>
      </c>
      <c r="AM191" s="8">
        <v>50</v>
      </c>
      <c r="AN191" s="8">
        <v>1.1000000000000001</v>
      </c>
      <c r="AO191" s="8">
        <v>1</v>
      </c>
      <c r="AP191" s="8">
        <v>1</v>
      </c>
      <c r="AQ191" s="8">
        <v>1</v>
      </c>
      <c r="AR191" s="8"/>
      <c r="AS191" s="8">
        <f t="shared" si="7"/>
        <v>440</v>
      </c>
      <c r="AT191" s="8">
        <v>150</v>
      </c>
      <c r="AU191" s="8">
        <v>15</v>
      </c>
      <c r="AV191" s="8">
        <v>97</v>
      </c>
      <c r="AW191" s="8">
        <v>0</v>
      </c>
      <c r="AX191" s="8"/>
      <c r="AY191" s="8">
        <v>8</v>
      </c>
      <c r="AZ191" s="8" t="b">
        <v>1</v>
      </c>
      <c r="BA191" s="8">
        <v>0</v>
      </c>
      <c r="BB191" s="8">
        <v>0</v>
      </c>
      <c r="BC191" s="8">
        <v>0.4</v>
      </c>
      <c r="BD191" s="8">
        <v>0.15</v>
      </c>
      <c r="BE191" s="8">
        <v>0.15</v>
      </c>
      <c r="BF191" s="8">
        <v>200</v>
      </c>
      <c r="BG191" s="8">
        <f t="shared" si="8"/>
        <v>90</v>
      </c>
      <c r="BH191" s="8"/>
      <c r="BI191" s="8"/>
      <c r="BJ191" s="212">
        <v>0</v>
      </c>
      <c r="BK191" s="8"/>
      <c r="BL191" s="212">
        <v>0</v>
      </c>
      <c r="BM191" s="212">
        <v>0</v>
      </c>
      <c r="BN191" s="212"/>
      <c r="BO191" s="212">
        <v>4</v>
      </c>
      <c r="BP191" s="212">
        <v>0</v>
      </c>
      <c r="BQ191" s="212">
        <v>0</v>
      </c>
      <c r="BR191" s="212">
        <v>0</v>
      </c>
      <c r="BS191" s="212">
        <v>0</v>
      </c>
      <c r="BT191" s="212">
        <v>0</v>
      </c>
      <c r="BU191" s="212">
        <v>0</v>
      </c>
      <c r="BV191" s="212">
        <v>0</v>
      </c>
      <c r="BW191" s="212">
        <v>0</v>
      </c>
      <c r="BX191" s="212">
        <v>0.7</v>
      </c>
      <c r="BY191" s="212">
        <v>0.5</v>
      </c>
      <c r="BZ191" s="212">
        <v>0</v>
      </c>
      <c r="CA191" s="212">
        <v>0</v>
      </c>
      <c r="CB191" s="212">
        <v>0</v>
      </c>
      <c r="CC191" s="212">
        <v>0</v>
      </c>
      <c r="CD191" s="212">
        <v>0</v>
      </c>
      <c r="CE191" s="212">
        <v>0</v>
      </c>
      <c r="CF191" s="212">
        <v>0</v>
      </c>
      <c r="CG191" s="8"/>
      <c r="CH191" s="212">
        <v>0</v>
      </c>
      <c r="CI191" s="212">
        <v>0</v>
      </c>
      <c r="CJ191" s="212">
        <v>0</v>
      </c>
      <c r="CK191" s="212">
        <v>0</v>
      </c>
      <c r="CL191" s="212">
        <v>0</v>
      </c>
      <c r="CM191" s="212">
        <v>0</v>
      </c>
      <c r="CN191" s="212">
        <v>0</v>
      </c>
      <c r="CO191" s="212">
        <v>7</v>
      </c>
      <c r="CP191" s="8"/>
      <c r="CQ191" s="212" t="s">
        <v>592</v>
      </c>
      <c r="CR191" s="212">
        <v>0</v>
      </c>
      <c r="CS191" s="212" t="b">
        <v>0</v>
      </c>
      <c r="CT191" s="212" t="b">
        <v>0</v>
      </c>
      <c r="CU191" s="212">
        <v>0</v>
      </c>
      <c r="CV191" s="212"/>
      <c r="CW191" s="212"/>
      <c r="CX191" s="212">
        <v>0</v>
      </c>
      <c r="CY191" s="8"/>
      <c r="CZ191" s="8">
        <v>0</v>
      </c>
      <c r="DA191" s="8"/>
      <c r="DB191" s="8"/>
      <c r="DC191" s="212"/>
      <c r="DD191" s="5">
        <v>8.5</v>
      </c>
    </row>
    <row r="192" spans="1:108" ht="156" x14ac:dyDescent="0.2">
      <c r="A192" s="8" t="s">
        <v>616</v>
      </c>
      <c r="B192" s="5" t="str">
        <f t="shared" si="4"/>
        <v>S04-L1</v>
      </c>
      <c r="C192" s="5" t="str">
        <f t="shared" si="5"/>
        <v>S04-0.0-55.8</v>
      </c>
      <c r="D192" s="122" t="s">
        <v>617</v>
      </c>
      <c r="E192" s="215">
        <f t="shared" si="6"/>
        <v>3043.3839536909986</v>
      </c>
      <c r="F192" s="10">
        <f>'Cost2.2_SNHs'!E10*1.15+('Cost2.2_SNHs'!AG10*1.08)</f>
        <v>1060.5502216512</v>
      </c>
      <c r="G192" s="10">
        <f>'Cost2.2_SNHs'!F10*1.15+('Cost2.2_SNHs'!AH10*1.08)</f>
        <v>908.43945553319986</v>
      </c>
      <c r="H192" s="10">
        <f>'Cost2.2_SNHs'!G10*1.15+('Cost2.2_SNHs'!AI10*1.08)</f>
        <v>645.49593798725732</v>
      </c>
      <c r="I192" s="10"/>
      <c r="J192" s="10">
        <f>'Cost2.2_SNHs'!H10*1.15+('Cost2.2_SNHs'!AJ10*1.08)</f>
        <v>40.637765999999999</v>
      </c>
      <c r="K192" s="10">
        <f>'Cost2.2_SNHs'!I10*1.15+('Cost2.2_SNHs'!AK10*1.08)</f>
        <v>166.99941192150001</v>
      </c>
      <c r="L192" s="8"/>
      <c r="M192" s="10">
        <f>'Cost2.2_SNHs'!AC10*1.2+('Cost2.2_SNHs'!AS10*1.2)</f>
        <v>54</v>
      </c>
      <c r="N192" s="10">
        <f>'Cost5_BiodiversityImpact+Total'!AJ18</f>
        <v>45</v>
      </c>
      <c r="O192" s="10">
        <f>Cost6_BiodiversityOffsets!AB18</f>
        <v>116.11599999999999</v>
      </c>
      <c r="P192" s="10">
        <f>Cost7_ResettlementCost!G15</f>
        <v>6.1451605978417101</v>
      </c>
      <c r="Q192" s="8"/>
      <c r="R192" s="8"/>
      <c r="S192" s="8"/>
      <c r="T192" s="8"/>
      <c r="U192" s="8"/>
      <c r="V192" s="8"/>
      <c r="W192" s="8"/>
      <c r="X192" s="8" t="s">
        <v>611</v>
      </c>
      <c r="Y192" s="8"/>
      <c r="Z192" s="8">
        <v>1</v>
      </c>
      <c r="AA192" s="8">
        <f>42.4+7.4+6</f>
        <v>55.8</v>
      </c>
      <c r="AB192" s="8">
        <v>5.5</v>
      </c>
      <c r="AC192" s="8">
        <v>1</v>
      </c>
      <c r="AD192" s="8"/>
      <c r="AE192" s="8"/>
      <c r="AF192" s="8"/>
      <c r="AG192" s="8">
        <v>2</v>
      </c>
      <c r="AH192" s="8"/>
      <c r="AI192" s="8"/>
      <c r="AJ192" s="8">
        <v>7</v>
      </c>
      <c r="AK192" s="8">
        <v>15</v>
      </c>
      <c r="AL192" s="8">
        <v>0.1</v>
      </c>
      <c r="AM192" s="8">
        <v>50</v>
      </c>
      <c r="AN192" s="8">
        <v>1.1000000000000001</v>
      </c>
      <c r="AO192" s="8">
        <v>1</v>
      </c>
      <c r="AP192" s="8">
        <v>1</v>
      </c>
      <c r="AQ192" s="8">
        <v>1</v>
      </c>
      <c r="AR192" s="8"/>
      <c r="AS192" s="8">
        <f t="shared" si="7"/>
        <v>440</v>
      </c>
      <c r="AT192" s="8">
        <v>150</v>
      </c>
      <c r="AU192" s="8">
        <v>15</v>
      </c>
      <c r="AV192" s="8">
        <v>97</v>
      </c>
      <c r="AW192" s="8">
        <v>0</v>
      </c>
      <c r="AX192" s="8"/>
      <c r="AY192" s="8">
        <v>8</v>
      </c>
      <c r="AZ192" s="8" t="b">
        <v>1</v>
      </c>
      <c r="BA192" s="8">
        <v>0</v>
      </c>
      <c r="BB192" s="8">
        <v>0</v>
      </c>
      <c r="BC192" s="8">
        <v>0.4</v>
      </c>
      <c r="BD192" s="8">
        <v>0.15</v>
      </c>
      <c r="BE192" s="8">
        <v>0.15</v>
      </c>
      <c r="BF192" s="8">
        <v>200</v>
      </c>
      <c r="BG192" s="8">
        <f t="shared" si="8"/>
        <v>90</v>
      </c>
      <c r="BH192" s="8"/>
      <c r="BI192" s="8"/>
      <c r="BJ192" s="212">
        <v>0</v>
      </c>
      <c r="BK192" s="8"/>
      <c r="BL192" s="212">
        <v>0</v>
      </c>
      <c r="BM192" s="212">
        <v>0</v>
      </c>
      <c r="BN192" s="212"/>
      <c r="BO192" s="212">
        <v>4</v>
      </c>
      <c r="BP192" s="212">
        <v>0</v>
      </c>
      <c r="BQ192" s="212">
        <v>0</v>
      </c>
      <c r="BR192" s="212">
        <v>0</v>
      </c>
      <c r="BS192" s="212">
        <v>0</v>
      </c>
      <c r="BT192" s="212">
        <v>0</v>
      </c>
      <c r="BU192" s="212">
        <v>0</v>
      </c>
      <c r="BV192" s="212">
        <v>0</v>
      </c>
      <c r="BW192" s="212">
        <v>0</v>
      </c>
      <c r="BX192" s="212">
        <v>0.7</v>
      </c>
      <c r="BY192" s="212">
        <v>0.5</v>
      </c>
      <c r="BZ192" s="212">
        <v>0</v>
      </c>
      <c r="CA192" s="212">
        <v>0</v>
      </c>
      <c r="CB192" s="212">
        <v>0</v>
      </c>
      <c r="CC192" s="212">
        <v>0</v>
      </c>
      <c r="CD192" s="212">
        <v>0</v>
      </c>
      <c r="CE192" s="212">
        <v>0</v>
      </c>
      <c r="CF192" s="212">
        <v>0</v>
      </c>
      <c r="CG192" s="8"/>
      <c r="CH192" s="212">
        <v>0</v>
      </c>
      <c r="CI192" s="212">
        <v>0</v>
      </c>
      <c r="CJ192" s="212">
        <v>0</v>
      </c>
      <c r="CK192" s="212">
        <v>0</v>
      </c>
      <c r="CL192" s="212">
        <v>0</v>
      </c>
      <c r="CM192" s="212">
        <v>0</v>
      </c>
      <c r="CN192" s="212">
        <v>0</v>
      </c>
      <c r="CO192" s="212">
        <v>7</v>
      </c>
      <c r="CP192" s="8"/>
      <c r="CQ192" s="212" t="s">
        <v>592</v>
      </c>
      <c r="CR192" s="212">
        <v>0</v>
      </c>
      <c r="CS192" s="212" t="b">
        <v>0</v>
      </c>
      <c r="CT192" s="212" t="b">
        <v>0</v>
      </c>
      <c r="CU192" s="212">
        <v>0</v>
      </c>
      <c r="CV192" s="212"/>
      <c r="CW192" s="212"/>
      <c r="CX192" s="212">
        <v>0</v>
      </c>
      <c r="CY192" s="8"/>
      <c r="CZ192" s="8">
        <v>0</v>
      </c>
      <c r="DA192" s="8"/>
      <c r="DB192" s="8"/>
      <c r="DC192" s="212"/>
      <c r="DD192" s="5">
        <v>8.5</v>
      </c>
    </row>
    <row r="193" spans="1:108" ht="143" x14ac:dyDescent="0.2">
      <c r="A193" s="8" t="s">
        <v>618</v>
      </c>
      <c r="B193" s="5" t="str">
        <f t="shared" si="4"/>
        <v>S05-L1</v>
      </c>
      <c r="C193" s="5" t="str">
        <f t="shared" si="5"/>
        <v>S05-0.0-63.3</v>
      </c>
      <c r="D193" s="122" t="s">
        <v>619</v>
      </c>
      <c r="E193" s="215">
        <f t="shared" si="6"/>
        <v>4616.9168943796049</v>
      </c>
      <c r="F193" s="10">
        <f>'Cost2.2_SNHs'!E11*1.15+('Cost2.2_SNHs'!AG11*1.08)</f>
        <v>1366.6786906248001</v>
      </c>
      <c r="G193" s="10">
        <f>'Cost2.2_SNHs'!F11*1.15+('Cost2.2_SNHs'!AH11*1.08)</f>
        <v>1422.0959295951</v>
      </c>
      <c r="H193" s="10">
        <f>'Cost2.2_SNHs'!G11*1.15+('Cost2.2_SNHs'!AI11*1.08)</f>
        <v>841.24456894584409</v>
      </c>
      <c r="I193" s="10"/>
      <c r="J193" s="10">
        <f>'Cost2.2_SNHs'!H11*1.15+('Cost2.2_SNHs'!AJ11*1.08)</f>
        <v>74.554038000000006</v>
      </c>
      <c r="K193" s="10">
        <f>'Cost2.2_SNHs'!I11*1.15+('Cost2.2_SNHs'!AK11*1.08)</f>
        <v>214.3919594745</v>
      </c>
      <c r="L193" s="8"/>
      <c r="M193" s="10">
        <f>'Cost2.2_SNHs'!AC11*1.2+('Cost2.2_SNHs'!AS11*1.2)</f>
        <v>252</v>
      </c>
      <c r="N193" s="10">
        <f>'Cost5_BiodiversityImpact+Total'!AJ19</f>
        <v>95.39</v>
      </c>
      <c r="O193" s="10">
        <f>Cost6_BiodiversityOffsets!AB19</f>
        <v>342.17119999999994</v>
      </c>
      <c r="P193" s="10">
        <f>Cost7_ResettlementCost!G16</f>
        <v>8.3905077393607943</v>
      </c>
      <c r="Q193" s="8"/>
      <c r="R193" s="8"/>
      <c r="S193" s="8"/>
      <c r="T193" s="8"/>
      <c r="U193" s="8"/>
      <c r="V193" s="8"/>
      <c r="W193" s="8"/>
      <c r="X193" s="8" t="s">
        <v>611</v>
      </c>
      <c r="Y193" s="8"/>
      <c r="Z193" s="8">
        <v>1</v>
      </c>
      <c r="AA193" s="8">
        <f>54+9.3</f>
        <v>63.3</v>
      </c>
      <c r="AB193" s="8">
        <v>5.5</v>
      </c>
      <c r="AC193" s="8">
        <v>1</v>
      </c>
      <c r="AD193" s="8"/>
      <c r="AE193" s="8"/>
      <c r="AF193" s="8"/>
      <c r="AG193" s="8">
        <v>2</v>
      </c>
      <c r="AH193" s="8"/>
      <c r="AI193" s="8"/>
      <c r="AJ193" s="8">
        <v>7</v>
      </c>
      <c r="AK193" s="8">
        <v>15</v>
      </c>
      <c r="AL193" s="8">
        <v>0.1</v>
      </c>
      <c r="AM193" s="8">
        <v>50</v>
      </c>
      <c r="AN193" s="8">
        <v>1.1000000000000001</v>
      </c>
      <c r="AO193" s="8">
        <v>1</v>
      </c>
      <c r="AP193" s="8">
        <v>1</v>
      </c>
      <c r="AQ193" s="8">
        <v>1</v>
      </c>
      <c r="AR193" s="8"/>
      <c r="AS193" s="8">
        <f t="shared" si="7"/>
        <v>440</v>
      </c>
      <c r="AT193" s="8">
        <v>150</v>
      </c>
      <c r="AU193" s="8">
        <v>15</v>
      </c>
      <c r="AV193" s="8">
        <v>97</v>
      </c>
      <c r="AW193" s="8">
        <v>0</v>
      </c>
      <c r="AX193" s="8"/>
      <c r="AY193" s="8">
        <v>8</v>
      </c>
      <c r="AZ193" s="8" t="b">
        <v>1</v>
      </c>
      <c r="BA193" s="8">
        <v>0</v>
      </c>
      <c r="BB193" s="8">
        <v>0</v>
      </c>
      <c r="BC193" s="8">
        <v>0.4</v>
      </c>
      <c r="BD193" s="8">
        <v>0.15</v>
      </c>
      <c r="BE193" s="8">
        <v>0.15</v>
      </c>
      <c r="BF193" s="8">
        <v>200</v>
      </c>
      <c r="BG193" s="8">
        <f t="shared" si="8"/>
        <v>90</v>
      </c>
      <c r="BH193" s="8"/>
      <c r="BI193" s="8"/>
      <c r="BJ193" s="212">
        <v>0</v>
      </c>
      <c r="BK193" s="8"/>
      <c r="BL193" s="212">
        <v>0</v>
      </c>
      <c r="BM193" s="212">
        <v>0</v>
      </c>
      <c r="BN193" s="212"/>
      <c r="BO193" s="212">
        <v>4</v>
      </c>
      <c r="BP193" s="212">
        <v>0</v>
      </c>
      <c r="BQ193" s="212">
        <v>0</v>
      </c>
      <c r="BR193" s="212">
        <v>0</v>
      </c>
      <c r="BS193" s="212">
        <v>0</v>
      </c>
      <c r="BT193" s="212">
        <v>0</v>
      </c>
      <c r="BU193" s="212">
        <v>0</v>
      </c>
      <c r="BV193" s="212">
        <v>0</v>
      </c>
      <c r="BW193" s="212">
        <v>0</v>
      </c>
      <c r="BX193" s="212">
        <v>0.7</v>
      </c>
      <c r="BY193" s="212">
        <v>0.5</v>
      </c>
      <c r="BZ193" s="212">
        <v>0</v>
      </c>
      <c r="CA193" s="212">
        <v>0</v>
      </c>
      <c r="CB193" s="212">
        <v>0</v>
      </c>
      <c r="CC193" s="212">
        <v>0</v>
      </c>
      <c r="CD193" s="212">
        <v>0</v>
      </c>
      <c r="CE193" s="212">
        <v>0</v>
      </c>
      <c r="CF193" s="212">
        <v>0</v>
      </c>
      <c r="CG193" s="8"/>
      <c r="CH193" s="212">
        <v>0</v>
      </c>
      <c r="CI193" s="212">
        <v>0</v>
      </c>
      <c r="CJ193" s="212">
        <v>0</v>
      </c>
      <c r="CK193" s="212">
        <v>0</v>
      </c>
      <c r="CL193" s="212">
        <v>0</v>
      </c>
      <c r="CM193" s="212">
        <v>0</v>
      </c>
      <c r="CN193" s="212">
        <v>0</v>
      </c>
      <c r="CO193" s="212">
        <v>7</v>
      </c>
      <c r="CP193" s="8"/>
      <c r="CQ193" s="212" t="s">
        <v>592</v>
      </c>
      <c r="CR193" s="212">
        <v>0</v>
      </c>
      <c r="CS193" s="212" t="b">
        <v>0</v>
      </c>
      <c r="CT193" s="212" t="b">
        <v>0</v>
      </c>
      <c r="CU193" s="212">
        <v>0</v>
      </c>
      <c r="CV193" s="212"/>
      <c r="CW193" s="212"/>
      <c r="CX193" s="212">
        <v>0</v>
      </c>
      <c r="CY193" s="8"/>
      <c r="CZ193" s="8">
        <v>0</v>
      </c>
      <c r="DA193" s="8"/>
      <c r="DB193" s="8"/>
      <c r="DC193" s="212"/>
      <c r="DD193" s="5">
        <v>8.5</v>
      </c>
    </row>
    <row r="194" spans="1:108" ht="208" x14ac:dyDescent="0.2">
      <c r="A194" s="8" t="s">
        <v>620</v>
      </c>
      <c r="B194" s="5" t="str">
        <f t="shared" si="4"/>
        <v>S06-L1</v>
      </c>
      <c r="C194" s="5" t="str">
        <f t="shared" si="5"/>
        <v>S06-0.0-37.4</v>
      </c>
      <c r="D194" s="122" t="s">
        <v>621</v>
      </c>
      <c r="E194" s="215">
        <f t="shared" si="6"/>
        <v>2802.8332479596579</v>
      </c>
      <c r="F194" s="10">
        <f>'Cost2.2_SNHs'!E12*1.15+('Cost2.2_SNHs'!AG12*1.08)</f>
        <v>899.87742680400004</v>
      </c>
      <c r="G194" s="10">
        <f>'Cost2.2_SNHs'!F12*1.15+('Cost2.2_SNHs'!AH12*1.08)</f>
        <v>949.10546757029988</v>
      </c>
      <c r="H194" s="10">
        <f>'Cost2.2_SNHs'!G12*1.15+('Cost2.2_SNHs'!AI12*1.08)</f>
        <v>554.38756712115992</v>
      </c>
      <c r="I194" s="10"/>
      <c r="J194" s="10">
        <f>'Cost2.2_SNHs'!H12*1.15+('Cost2.2_SNHs'!AJ12*1.08)</f>
        <v>50.213513999999996</v>
      </c>
      <c r="K194" s="10">
        <f>'Cost2.2_SNHs'!I12*1.15+('Cost2.2_SNHs'!AK12*1.08)</f>
        <v>141.12334162350001</v>
      </c>
      <c r="L194" s="8"/>
      <c r="M194" s="10">
        <f>'Cost2.2_SNHs'!AC12*1.2+('Cost2.2_SNHs'!AS12*1.2)</f>
        <v>81</v>
      </c>
      <c r="N194" s="10">
        <f>'Cost5_BiodiversityImpact+Total'!AJ20</f>
        <v>57.18</v>
      </c>
      <c r="O194" s="10">
        <f>Cost6_BiodiversityOffsets!AB20</f>
        <v>50.761999999999986</v>
      </c>
      <c r="P194" s="10">
        <f>Cost7_ResettlementCost!G17</f>
        <v>19.183930840698157</v>
      </c>
      <c r="Q194" s="8"/>
      <c r="R194" s="8"/>
      <c r="S194" s="8"/>
      <c r="T194" s="8"/>
      <c r="U194" s="8"/>
      <c r="V194" s="8"/>
      <c r="W194" s="8"/>
      <c r="X194" s="8" t="s">
        <v>611</v>
      </c>
      <c r="Y194" s="8"/>
      <c r="Z194" s="8">
        <v>1</v>
      </c>
      <c r="AA194" s="8">
        <f>21+8.6+7.8</f>
        <v>37.4</v>
      </c>
      <c r="AB194" s="8">
        <v>5.5</v>
      </c>
      <c r="AC194" s="8">
        <v>1</v>
      </c>
      <c r="AD194" s="8"/>
      <c r="AE194" s="8"/>
      <c r="AF194" s="8"/>
      <c r="AG194" s="8">
        <v>2</v>
      </c>
      <c r="AH194" s="8"/>
      <c r="AI194" s="8"/>
      <c r="AJ194" s="8">
        <v>7</v>
      </c>
      <c r="AK194" s="8">
        <v>15</v>
      </c>
      <c r="AL194" s="8">
        <v>0.1</v>
      </c>
      <c r="AM194" s="8">
        <v>50</v>
      </c>
      <c r="AN194" s="8">
        <v>1.1000000000000001</v>
      </c>
      <c r="AO194" s="8">
        <v>1</v>
      </c>
      <c r="AP194" s="8">
        <v>1</v>
      </c>
      <c r="AQ194" s="8">
        <v>1</v>
      </c>
      <c r="AR194" s="8"/>
      <c r="AS194" s="8">
        <f t="shared" si="7"/>
        <v>440</v>
      </c>
      <c r="AT194" s="8">
        <v>150</v>
      </c>
      <c r="AU194" s="8">
        <v>15</v>
      </c>
      <c r="AV194" s="8">
        <v>97</v>
      </c>
      <c r="AW194" s="8">
        <v>0</v>
      </c>
      <c r="AX194" s="8"/>
      <c r="AY194" s="8">
        <v>8</v>
      </c>
      <c r="AZ194" s="8" t="b">
        <v>1</v>
      </c>
      <c r="BA194" s="8">
        <v>0</v>
      </c>
      <c r="BB194" s="8">
        <v>0</v>
      </c>
      <c r="BC194" s="8">
        <v>0.4</v>
      </c>
      <c r="BD194" s="8">
        <v>0.15</v>
      </c>
      <c r="BE194" s="8">
        <v>0.15</v>
      </c>
      <c r="BF194" s="8">
        <v>200</v>
      </c>
      <c r="BG194" s="8">
        <f t="shared" si="8"/>
        <v>90</v>
      </c>
      <c r="BH194" s="8"/>
      <c r="BI194" s="8"/>
      <c r="BJ194" s="212">
        <v>0</v>
      </c>
      <c r="BK194" s="8"/>
      <c r="BL194" s="212">
        <v>0</v>
      </c>
      <c r="BM194" s="212">
        <v>0</v>
      </c>
      <c r="BN194" s="212"/>
      <c r="BO194" s="212">
        <v>4</v>
      </c>
      <c r="BP194" s="212">
        <v>0</v>
      </c>
      <c r="BQ194" s="212">
        <v>0</v>
      </c>
      <c r="BR194" s="212">
        <v>0</v>
      </c>
      <c r="BS194" s="212">
        <v>0</v>
      </c>
      <c r="BT194" s="212">
        <v>0</v>
      </c>
      <c r="BU194" s="212">
        <v>0</v>
      </c>
      <c r="BV194" s="212">
        <v>0</v>
      </c>
      <c r="BW194" s="212">
        <v>0</v>
      </c>
      <c r="BX194" s="212">
        <v>0.7</v>
      </c>
      <c r="BY194" s="212">
        <v>0.5</v>
      </c>
      <c r="BZ194" s="212">
        <v>0</v>
      </c>
      <c r="CA194" s="212">
        <v>0</v>
      </c>
      <c r="CB194" s="212">
        <v>0</v>
      </c>
      <c r="CC194" s="212">
        <v>0</v>
      </c>
      <c r="CD194" s="212">
        <v>0</v>
      </c>
      <c r="CE194" s="212">
        <v>0</v>
      </c>
      <c r="CF194" s="212">
        <v>0</v>
      </c>
      <c r="CG194" s="8"/>
      <c r="CH194" s="212">
        <v>0</v>
      </c>
      <c r="CI194" s="212">
        <v>0</v>
      </c>
      <c r="CJ194" s="212">
        <v>0</v>
      </c>
      <c r="CK194" s="212">
        <v>0</v>
      </c>
      <c r="CL194" s="212">
        <v>0</v>
      </c>
      <c r="CM194" s="212">
        <v>0</v>
      </c>
      <c r="CN194" s="212">
        <v>0</v>
      </c>
      <c r="CO194" s="212">
        <v>7</v>
      </c>
      <c r="CP194" s="8"/>
      <c r="CQ194" s="212" t="s">
        <v>592</v>
      </c>
      <c r="CR194" s="212">
        <v>0</v>
      </c>
      <c r="CS194" s="212" t="b">
        <v>0</v>
      </c>
      <c r="CT194" s="212" t="b">
        <v>0</v>
      </c>
      <c r="CU194" s="212">
        <v>0</v>
      </c>
      <c r="CV194" s="212"/>
      <c r="CW194" s="212"/>
      <c r="CX194" s="212"/>
      <c r="CY194" s="8"/>
      <c r="CZ194" s="8"/>
      <c r="DA194" s="8"/>
      <c r="DB194" s="8"/>
      <c r="DC194" s="212"/>
      <c r="DD194" s="5"/>
    </row>
    <row r="195" spans="1:108" ht="195" x14ac:dyDescent="0.2">
      <c r="A195" s="8" t="s">
        <v>622</v>
      </c>
      <c r="B195" s="5" t="str">
        <f t="shared" si="4"/>
        <v>S07-L1</v>
      </c>
      <c r="C195" s="5" t="str">
        <f t="shared" si="5"/>
        <v>S07-0.0-71.1</v>
      </c>
      <c r="D195" s="122" t="s">
        <v>623</v>
      </c>
      <c r="E195" s="215">
        <f t="shared" si="6"/>
        <v>4784.3633470079039</v>
      </c>
      <c r="F195" s="10">
        <f>'Cost2.2_SNHs'!E13*1.15+('Cost2.2_SNHs'!AG13*1.08)</f>
        <v>1433.2823977968001</v>
      </c>
      <c r="G195" s="10">
        <f>'Cost2.2_SNHs'!F13*1.15+('Cost2.2_SNHs'!AH13*1.08)</f>
        <v>1480.216362765</v>
      </c>
      <c r="H195" s="10">
        <f>'Cost2.2_SNHs'!G13*1.15+('Cost2.2_SNHs'!AI13*1.08)</f>
        <v>881.82250740520089</v>
      </c>
      <c r="I195" s="10"/>
      <c r="J195" s="10">
        <f>'Cost2.2_SNHs'!H13*1.15+('Cost2.2_SNHs'!AJ13*1.08)</f>
        <v>77.200499999999991</v>
      </c>
      <c r="K195" s="10">
        <f>'Cost2.2_SNHs'!I13*1.15+('Cost2.2_SNHs'!AK13*1.08)</f>
        <v>224.87625067500002</v>
      </c>
      <c r="L195" s="8"/>
      <c r="M195" s="10">
        <f>'Cost2.2_SNHs'!AC13*1.2+('Cost2.2_SNHs'!AS13*1.2)</f>
        <v>488.57142857142856</v>
      </c>
      <c r="N195" s="10">
        <f>'Cost5_BiodiversityImpact+Total'!AJ21</f>
        <v>87.72</v>
      </c>
      <c r="O195" s="10">
        <f>Cost6_BiodiversityOffsets!AB21</f>
        <v>102.244</v>
      </c>
      <c r="P195" s="10">
        <f>Cost7_ResettlementCost!G18</f>
        <v>8.4298997944751655</v>
      </c>
      <c r="Q195" s="8"/>
      <c r="R195" s="8"/>
      <c r="S195" s="8"/>
      <c r="T195" s="8"/>
      <c r="U195" s="8"/>
      <c r="V195" s="8"/>
      <c r="W195" s="8"/>
      <c r="X195" s="8" t="s">
        <v>611</v>
      </c>
      <c r="Y195" s="8"/>
      <c r="Z195" s="8">
        <v>1</v>
      </c>
      <c r="AA195" s="8">
        <f>37.2+18.4+15.5</f>
        <v>71.099999999999994</v>
      </c>
      <c r="AB195" s="8">
        <v>5.5</v>
      </c>
      <c r="AC195" s="8">
        <v>1</v>
      </c>
      <c r="AD195" s="8"/>
      <c r="AE195" s="8"/>
      <c r="AF195" s="8"/>
      <c r="AG195" s="8">
        <v>2</v>
      </c>
      <c r="AH195" s="8"/>
      <c r="AI195" s="8"/>
      <c r="AJ195" s="8">
        <v>7</v>
      </c>
      <c r="AK195" s="8">
        <v>15</v>
      </c>
      <c r="AL195" s="8">
        <v>0.1</v>
      </c>
      <c r="AM195" s="8">
        <v>50</v>
      </c>
      <c r="AN195" s="8">
        <v>1.1000000000000001</v>
      </c>
      <c r="AO195" s="8">
        <v>1</v>
      </c>
      <c r="AP195" s="8">
        <v>1</v>
      </c>
      <c r="AQ195" s="8">
        <v>1</v>
      </c>
      <c r="AR195" s="8"/>
      <c r="AS195" s="8">
        <f t="shared" si="7"/>
        <v>440</v>
      </c>
      <c r="AT195" s="8">
        <v>150</v>
      </c>
      <c r="AU195" s="8">
        <v>15</v>
      </c>
      <c r="AV195" s="8">
        <v>97</v>
      </c>
      <c r="AW195" s="8">
        <v>0</v>
      </c>
      <c r="AX195" s="8"/>
      <c r="AY195" s="8">
        <v>8</v>
      </c>
      <c r="AZ195" s="8" t="b">
        <v>1</v>
      </c>
      <c r="BA195" s="8">
        <v>0</v>
      </c>
      <c r="BB195" s="8">
        <v>0</v>
      </c>
      <c r="BC195" s="8">
        <v>0.4</v>
      </c>
      <c r="BD195" s="8">
        <v>0.15</v>
      </c>
      <c r="BE195" s="8">
        <v>0.15</v>
      </c>
      <c r="BF195" s="8">
        <v>200</v>
      </c>
      <c r="BG195" s="8">
        <f t="shared" si="8"/>
        <v>90</v>
      </c>
      <c r="BH195" s="8"/>
      <c r="BI195" s="8"/>
      <c r="BJ195" s="212">
        <v>0</v>
      </c>
      <c r="BK195" s="8"/>
      <c r="BL195" s="212">
        <v>0</v>
      </c>
      <c r="BM195" s="212">
        <v>0</v>
      </c>
      <c r="BN195" s="212"/>
      <c r="BO195" s="212">
        <v>4</v>
      </c>
      <c r="BP195" s="212">
        <v>0</v>
      </c>
      <c r="BQ195" s="212">
        <v>0</v>
      </c>
      <c r="BR195" s="212">
        <v>0</v>
      </c>
      <c r="BS195" s="212">
        <v>0</v>
      </c>
      <c r="BT195" s="212">
        <v>0</v>
      </c>
      <c r="BU195" s="212">
        <v>0</v>
      </c>
      <c r="BV195" s="212">
        <v>0</v>
      </c>
      <c r="BW195" s="212">
        <v>0</v>
      </c>
      <c r="BX195" s="212">
        <v>0.7</v>
      </c>
      <c r="BY195" s="212">
        <v>0.5</v>
      </c>
      <c r="BZ195" s="212">
        <v>0</v>
      </c>
      <c r="CA195" s="212">
        <v>0</v>
      </c>
      <c r="CB195" s="212">
        <v>0</v>
      </c>
      <c r="CC195" s="212">
        <v>0</v>
      </c>
      <c r="CD195" s="212">
        <v>0</v>
      </c>
      <c r="CE195" s="212">
        <v>0</v>
      </c>
      <c r="CF195" s="212">
        <v>0</v>
      </c>
      <c r="CG195" s="8"/>
      <c r="CH195" s="212">
        <v>0</v>
      </c>
      <c r="CI195" s="212">
        <v>0</v>
      </c>
      <c r="CJ195" s="212">
        <v>0</v>
      </c>
      <c r="CK195" s="212">
        <v>0</v>
      </c>
      <c r="CL195" s="212">
        <v>0</v>
      </c>
      <c r="CM195" s="212">
        <v>0</v>
      </c>
      <c r="CN195" s="212">
        <v>0</v>
      </c>
      <c r="CO195" s="212">
        <v>7</v>
      </c>
      <c r="CP195" s="8"/>
      <c r="CQ195" s="212" t="s">
        <v>592</v>
      </c>
      <c r="CR195" s="212">
        <v>0</v>
      </c>
      <c r="CS195" s="212" t="b">
        <v>0</v>
      </c>
      <c r="CT195" s="212" t="b">
        <v>0</v>
      </c>
      <c r="CU195" s="212">
        <v>0</v>
      </c>
      <c r="CV195" s="212"/>
      <c r="CW195" s="212"/>
      <c r="CX195" s="212"/>
      <c r="CY195" s="8"/>
      <c r="CZ195" s="8"/>
      <c r="DA195" s="8"/>
      <c r="DB195" s="8"/>
      <c r="DC195" s="212"/>
      <c r="DD195" s="5"/>
    </row>
    <row r="196" spans="1:108" ht="78" x14ac:dyDescent="0.2">
      <c r="A196" s="8" t="s">
        <v>624</v>
      </c>
      <c r="B196" s="5" t="str">
        <f t="shared" si="4"/>
        <v>S08-L1</v>
      </c>
      <c r="C196" s="5" t="str">
        <f t="shared" si="5"/>
        <v>S08-0.0-31.3</v>
      </c>
      <c r="D196" s="122" t="s">
        <v>625</v>
      </c>
      <c r="E196" s="215">
        <f t="shared" si="6"/>
        <v>2001.2800426638207</v>
      </c>
      <c r="F196" s="10">
        <f>'Cost2.2_SNHs'!E14*1.15+('Cost2.2_SNHs'!AG14*1.08)</f>
        <v>643.54770822719991</v>
      </c>
      <c r="G196" s="10">
        <f>'Cost2.2_SNHs'!F14*1.15+('Cost2.2_SNHs'!AH14*1.08)</f>
        <v>519.74328871399996</v>
      </c>
      <c r="H196" s="10">
        <f>'Cost2.2_SNHs'!G14*1.15+('Cost2.2_SNHs'!AI14*1.08)</f>
        <v>425.08330655999998</v>
      </c>
      <c r="I196" s="10"/>
      <c r="J196" s="10">
        <f>'Cost2.2_SNHs'!H14*1.15+('Cost2.2_SNHs'!AJ14*1.08)</f>
        <v>106.88750655999998</v>
      </c>
      <c r="K196" s="10">
        <f>'Cost2.2_SNHs'!I14*1.15+('Cost2.2_SNHs'!AK14*1.08)</f>
        <v>176.94854350874999</v>
      </c>
      <c r="L196" s="8"/>
      <c r="M196" s="10">
        <f>'Cost2.2_SNHs'!AC14*1.2+('Cost2.2_SNHs'!AS14*1.2)</f>
        <v>0</v>
      </c>
      <c r="N196" s="10">
        <f>'Cost5_BiodiversityImpact+Total'!AJ22</f>
        <v>39.36</v>
      </c>
      <c r="O196" s="10">
        <f>Cost6_BiodiversityOffsets!AB22</f>
        <v>83.21</v>
      </c>
      <c r="P196" s="10">
        <f>Cost7_ResettlementCost!G19</f>
        <v>6.4996890938710381</v>
      </c>
      <c r="Q196" s="214"/>
      <c r="R196" s="8"/>
      <c r="S196" s="8"/>
      <c r="T196" s="8"/>
      <c r="U196" s="8"/>
      <c r="V196" s="8"/>
      <c r="W196" s="8"/>
      <c r="X196" s="8" t="s">
        <v>611</v>
      </c>
      <c r="Y196" s="8"/>
      <c r="Z196" s="8">
        <v>1</v>
      </c>
      <c r="AA196" s="8">
        <v>31.3</v>
      </c>
      <c r="AB196" s="8">
        <v>5.5</v>
      </c>
      <c r="AC196" s="8">
        <v>1</v>
      </c>
      <c r="AD196" s="8"/>
      <c r="AE196" s="8"/>
      <c r="AF196" s="8"/>
      <c r="AG196" s="8">
        <v>2</v>
      </c>
      <c r="AH196" s="8"/>
      <c r="AI196" s="8"/>
      <c r="AJ196" s="8">
        <v>7</v>
      </c>
      <c r="AK196" s="8">
        <v>15</v>
      </c>
      <c r="AL196" s="8">
        <v>0.1</v>
      </c>
      <c r="AM196" s="8">
        <v>50</v>
      </c>
      <c r="AN196" s="8">
        <v>1.1000000000000001</v>
      </c>
      <c r="AO196" s="8">
        <v>1</v>
      </c>
      <c r="AP196" s="8">
        <v>1</v>
      </c>
      <c r="AQ196" s="8">
        <v>1</v>
      </c>
      <c r="AR196" s="8"/>
      <c r="AS196" s="8">
        <f t="shared" si="7"/>
        <v>440</v>
      </c>
      <c r="AT196" s="8">
        <v>150</v>
      </c>
      <c r="AU196" s="8">
        <v>15</v>
      </c>
      <c r="AV196" s="8">
        <v>97</v>
      </c>
      <c r="AW196" s="8">
        <v>0</v>
      </c>
      <c r="AX196" s="8"/>
      <c r="AY196" s="8">
        <v>8</v>
      </c>
      <c r="AZ196" s="8" t="b">
        <v>1</v>
      </c>
      <c r="BA196" s="8">
        <v>0</v>
      </c>
      <c r="BB196" s="8">
        <v>0</v>
      </c>
      <c r="BC196" s="8">
        <v>0.4</v>
      </c>
      <c r="BD196" s="8">
        <v>0.15</v>
      </c>
      <c r="BE196" s="8">
        <v>0.15</v>
      </c>
      <c r="BF196" s="8">
        <v>200</v>
      </c>
      <c r="BG196" s="8">
        <f t="shared" si="8"/>
        <v>90</v>
      </c>
      <c r="BH196" s="8"/>
      <c r="BI196" s="8"/>
      <c r="BJ196" s="212">
        <v>0</v>
      </c>
      <c r="BK196" s="8"/>
      <c r="BL196" s="212">
        <v>0</v>
      </c>
      <c r="BM196" s="212">
        <v>0</v>
      </c>
      <c r="BN196" s="212"/>
      <c r="BO196" s="212">
        <v>4</v>
      </c>
      <c r="BP196" s="212">
        <v>0</v>
      </c>
      <c r="BQ196" s="212">
        <v>0</v>
      </c>
      <c r="BR196" s="212">
        <v>0</v>
      </c>
      <c r="BS196" s="212">
        <v>0</v>
      </c>
      <c r="BT196" s="212">
        <v>0</v>
      </c>
      <c r="BU196" s="212">
        <v>0</v>
      </c>
      <c r="BV196" s="212">
        <v>0</v>
      </c>
      <c r="BW196" s="212">
        <v>0</v>
      </c>
      <c r="BX196" s="212">
        <v>0.7</v>
      </c>
      <c r="BY196" s="212">
        <v>0.5</v>
      </c>
      <c r="BZ196" s="212">
        <v>0</v>
      </c>
      <c r="CA196" s="212">
        <v>0</v>
      </c>
      <c r="CB196" s="212">
        <v>0</v>
      </c>
      <c r="CC196" s="212">
        <v>0</v>
      </c>
      <c r="CD196" s="212">
        <v>0</v>
      </c>
      <c r="CE196" s="212">
        <v>0</v>
      </c>
      <c r="CF196" s="212">
        <v>0</v>
      </c>
      <c r="CG196" s="8"/>
      <c r="CH196" s="212">
        <v>0</v>
      </c>
      <c r="CI196" s="212">
        <v>0</v>
      </c>
      <c r="CJ196" s="212">
        <v>0</v>
      </c>
      <c r="CK196" s="212">
        <v>0</v>
      </c>
      <c r="CL196" s="212">
        <v>0</v>
      </c>
      <c r="CM196" s="212">
        <v>0</v>
      </c>
      <c r="CN196" s="212">
        <v>0</v>
      </c>
      <c r="CO196" s="212">
        <v>7</v>
      </c>
      <c r="CP196" s="8"/>
      <c r="CQ196" s="212" t="s">
        <v>592</v>
      </c>
      <c r="CR196" s="212">
        <v>0</v>
      </c>
      <c r="CS196" s="212" t="b">
        <v>0</v>
      </c>
      <c r="CT196" s="212" t="b">
        <v>0</v>
      </c>
      <c r="CU196" s="212">
        <v>0</v>
      </c>
      <c r="CV196" s="212"/>
      <c r="CW196" s="212"/>
      <c r="CX196" s="212"/>
      <c r="CY196" s="8"/>
      <c r="CZ196" s="8"/>
      <c r="DA196" s="8"/>
      <c r="DB196" s="8"/>
      <c r="DC196" s="212"/>
      <c r="DD196" s="5"/>
    </row>
    <row r="197" spans="1:108" ht="195" x14ac:dyDescent="0.2">
      <c r="A197" s="8" t="s">
        <v>626</v>
      </c>
      <c r="B197" s="5" t="str">
        <f t="shared" si="4"/>
        <v>S09-L1</v>
      </c>
      <c r="C197" s="5" t="str">
        <f t="shared" si="5"/>
        <v>S09-0.0-41.5</v>
      </c>
      <c r="D197" s="122" t="s">
        <v>627</v>
      </c>
      <c r="E197" s="215" t="e">
        <f t="shared" si="6"/>
        <v>#REF!</v>
      </c>
      <c r="F197" s="10" t="e">
        <f>'Cost2.2_SNHs'!#REF!*1.15+('Cost2.2_SNHs'!#REF!*1.08)</f>
        <v>#REF!</v>
      </c>
      <c r="G197" s="10" t="e">
        <f>'Cost2.2_SNHs'!#REF!*1.15+('Cost2.2_SNHs'!#REF!*1.08)</f>
        <v>#REF!</v>
      </c>
      <c r="H197" s="10" t="e">
        <f>'Cost2.2_SNHs'!#REF!*1.15+('Cost2.2_SNHs'!#REF!*1.08)</f>
        <v>#REF!</v>
      </c>
      <c r="I197" s="10"/>
      <c r="J197" s="10" t="e">
        <f>'Cost2.2_SNHs'!#REF!*1.15+('Cost2.2_SNHs'!#REF!*1.08)</f>
        <v>#REF!</v>
      </c>
      <c r="K197" s="10" t="e">
        <f>'Cost2.2_SNHs'!#REF!*1.15+('Cost2.2_SNHs'!#REF!*1.08)</f>
        <v>#REF!</v>
      </c>
      <c r="L197" s="8"/>
      <c r="M197" s="10" t="e">
        <f>'Cost2.2_SNHs'!#REF!*1.2+('Cost2.2_SNHs'!#REF!*1.2)</f>
        <v>#REF!</v>
      </c>
      <c r="N197" s="10" t="e">
        <f>'Cost5_BiodiversityImpact+Total'!#REF!</f>
        <v>#REF!</v>
      </c>
      <c r="O197" s="10">
        <f>Cost6_BiodiversityOffsets!AB23</f>
        <v>66.313999999999993</v>
      </c>
      <c r="P197" s="10">
        <f>Cost7_ResettlementCost!G20</f>
        <v>4.2937340074663224</v>
      </c>
      <c r="Q197" s="8"/>
      <c r="R197" s="8"/>
      <c r="S197" s="8"/>
      <c r="T197" s="8"/>
      <c r="U197" s="8"/>
      <c r="V197" s="8"/>
      <c r="W197" s="8"/>
      <c r="X197" s="8" t="s">
        <v>611</v>
      </c>
      <c r="Y197" s="8"/>
      <c r="Z197" s="8">
        <v>1</v>
      </c>
      <c r="AA197" s="8">
        <f>23.7+13.3+4.5</f>
        <v>41.5</v>
      </c>
      <c r="AB197" s="8">
        <v>5.5</v>
      </c>
      <c r="AC197" s="8">
        <v>1</v>
      </c>
      <c r="AD197" s="8"/>
      <c r="AE197" s="8"/>
      <c r="AF197" s="8"/>
      <c r="AG197" s="8">
        <v>2</v>
      </c>
      <c r="AH197" s="8"/>
      <c r="AI197" s="8"/>
      <c r="AJ197" s="8">
        <v>7</v>
      </c>
      <c r="AK197" s="8">
        <v>15</v>
      </c>
      <c r="AL197" s="8">
        <v>0.1</v>
      </c>
      <c r="AM197" s="8">
        <v>50</v>
      </c>
      <c r="AN197" s="8">
        <v>1.1000000000000001</v>
      </c>
      <c r="AO197" s="8">
        <v>1</v>
      </c>
      <c r="AP197" s="8">
        <v>1</v>
      </c>
      <c r="AQ197" s="8">
        <v>1</v>
      </c>
      <c r="AR197" s="8"/>
      <c r="AS197" s="8">
        <f t="shared" si="7"/>
        <v>440</v>
      </c>
      <c r="AT197" s="8">
        <v>150</v>
      </c>
      <c r="AU197" s="8">
        <v>15</v>
      </c>
      <c r="AV197" s="8">
        <v>97</v>
      </c>
      <c r="AW197" s="8">
        <v>0</v>
      </c>
      <c r="AX197" s="8"/>
      <c r="AY197" s="8">
        <v>8</v>
      </c>
      <c r="AZ197" s="8" t="b">
        <v>1</v>
      </c>
      <c r="BA197" s="8">
        <v>0</v>
      </c>
      <c r="BB197" s="8">
        <v>0</v>
      </c>
      <c r="BC197" s="8">
        <v>0.4</v>
      </c>
      <c r="BD197" s="8">
        <v>0.15</v>
      </c>
      <c r="BE197" s="8">
        <v>0.15</v>
      </c>
      <c r="BF197" s="8">
        <v>200</v>
      </c>
      <c r="BG197" s="8">
        <f t="shared" si="8"/>
        <v>90</v>
      </c>
      <c r="BH197" s="8"/>
      <c r="BI197" s="8"/>
      <c r="BJ197" s="212">
        <v>0</v>
      </c>
      <c r="BK197" s="8"/>
      <c r="BL197" s="212">
        <v>0</v>
      </c>
      <c r="BM197" s="212">
        <v>0</v>
      </c>
      <c r="BN197" s="212"/>
      <c r="BO197" s="212">
        <v>4</v>
      </c>
      <c r="BP197" s="212">
        <v>0</v>
      </c>
      <c r="BQ197" s="212">
        <v>0</v>
      </c>
      <c r="BR197" s="212">
        <v>0</v>
      </c>
      <c r="BS197" s="212">
        <v>0</v>
      </c>
      <c r="BT197" s="212">
        <v>0</v>
      </c>
      <c r="BU197" s="212">
        <v>0</v>
      </c>
      <c r="BV197" s="212">
        <v>0</v>
      </c>
      <c r="BW197" s="212">
        <v>0</v>
      </c>
      <c r="BX197" s="212">
        <v>0.7</v>
      </c>
      <c r="BY197" s="212">
        <v>0.5</v>
      </c>
      <c r="BZ197" s="212">
        <v>0</v>
      </c>
      <c r="CA197" s="212">
        <v>0</v>
      </c>
      <c r="CB197" s="212">
        <v>0</v>
      </c>
      <c r="CC197" s="212">
        <v>0</v>
      </c>
      <c r="CD197" s="212">
        <v>0</v>
      </c>
      <c r="CE197" s="212">
        <v>0</v>
      </c>
      <c r="CF197" s="212">
        <v>0</v>
      </c>
      <c r="CG197" s="8"/>
      <c r="CH197" s="212">
        <v>0</v>
      </c>
      <c r="CI197" s="212">
        <v>0</v>
      </c>
      <c r="CJ197" s="212">
        <v>0</v>
      </c>
      <c r="CK197" s="212">
        <v>0</v>
      </c>
      <c r="CL197" s="212">
        <v>0</v>
      </c>
      <c r="CM197" s="212">
        <v>0</v>
      </c>
      <c r="CN197" s="212">
        <v>0</v>
      </c>
      <c r="CO197" s="212">
        <v>7</v>
      </c>
      <c r="CP197" s="8"/>
      <c r="CQ197" s="212" t="s">
        <v>592</v>
      </c>
      <c r="CR197" s="212">
        <v>0</v>
      </c>
      <c r="CS197" s="212" t="b">
        <v>0</v>
      </c>
      <c r="CT197" s="212" t="b">
        <v>0</v>
      </c>
      <c r="CU197" s="212">
        <v>0</v>
      </c>
      <c r="CV197" s="212"/>
      <c r="CW197" s="212"/>
      <c r="CX197" s="212"/>
      <c r="CY197" s="8"/>
      <c r="CZ197" s="8"/>
      <c r="DA197" s="8"/>
      <c r="DB197" s="8"/>
      <c r="DC197" s="212"/>
      <c r="DD197" s="5"/>
    </row>
    <row r="198" spans="1:108" ht="208" x14ac:dyDescent="0.2">
      <c r="A198" s="8" t="s">
        <v>628</v>
      </c>
      <c r="B198" s="5" t="str">
        <f t="shared" si="4"/>
        <v>S10-L1</v>
      </c>
      <c r="C198" s="5" t="str">
        <f t="shared" si="5"/>
        <v>S10-0.0-117.9</v>
      </c>
      <c r="D198" s="122" t="s">
        <v>629</v>
      </c>
      <c r="E198" s="215" t="e">
        <f t="shared" si="6"/>
        <v>#REF!</v>
      </c>
      <c r="F198" s="10" t="e">
        <f>'Cost2.2_SNHs'!#REF!*1.15+('Cost2.2_SNHs'!#REF!*1.08)</f>
        <v>#REF!</v>
      </c>
      <c r="G198" s="10" t="e">
        <f>'Cost2.2_SNHs'!#REF!*1.15+('Cost2.2_SNHs'!#REF!*1.08)</f>
        <v>#REF!</v>
      </c>
      <c r="H198" s="10" t="e">
        <f>'Cost2.2_SNHs'!#REF!*1.15+('Cost2.2_SNHs'!#REF!*1.08)</f>
        <v>#REF!</v>
      </c>
      <c r="I198" s="10"/>
      <c r="J198" s="10" t="e">
        <f>'Cost2.2_SNHs'!#REF!*1.15+('Cost2.2_SNHs'!#REF!*1.08)</f>
        <v>#REF!</v>
      </c>
      <c r="K198" s="10" t="e">
        <f>'Cost2.2_SNHs'!#REF!*1.15+('Cost2.2_SNHs'!#REF!*1.08)</f>
        <v>#REF!</v>
      </c>
      <c r="L198" s="8"/>
      <c r="M198" s="10" t="e">
        <f>'Cost2.2_SNHs'!#REF!*1.2+('Cost2.2_SNHs'!#REF!*1.2)</f>
        <v>#REF!</v>
      </c>
      <c r="N198" s="10" t="e">
        <f>'Cost5_BiodiversityImpact+Total'!#REF!</f>
        <v>#REF!</v>
      </c>
      <c r="O198" s="10">
        <f>Cost6_BiodiversityOffsets!AB24</f>
        <v>280.82599999999996</v>
      </c>
      <c r="P198" s="10">
        <f>Cost7_ResettlementCost!G21</f>
        <v>11.85700858942535</v>
      </c>
      <c r="Q198" s="8"/>
      <c r="R198" s="8"/>
      <c r="S198" s="8"/>
      <c r="T198" s="8"/>
      <c r="U198" s="8"/>
      <c r="V198" s="8"/>
      <c r="W198" s="8"/>
      <c r="X198" s="8" t="s">
        <v>611</v>
      </c>
      <c r="Y198" s="8"/>
      <c r="Z198" s="8">
        <v>1</v>
      </c>
      <c r="AA198" s="8">
        <f>107+6.4+4.5</f>
        <v>117.9</v>
      </c>
      <c r="AB198" s="8">
        <v>5.5</v>
      </c>
      <c r="AC198" s="8">
        <v>1</v>
      </c>
      <c r="AD198" s="8"/>
      <c r="AE198" s="8"/>
      <c r="AF198" s="8"/>
      <c r="AG198" s="8">
        <v>2</v>
      </c>
      <c r="AH198" s="8"/>
      <c r="AI198" s="8"/>
      <c r="AJ198" s="8">
        <v>7</v>
      </c>
      <c r="AK198" s="8">
        <v>15</v>
      </c>
      <c r="AL198" s="8">
        <v>0.1</v>
      </c>
      <c r="AM198" s="8">
        <v>50</v>
      </c>
      <c r="AN198" s="8">
        <v>1.1000000000000001</v>
      </c>
      <c r="AO198" s="8">
        <v>1</v>
      </c>
      <c r="AP198" s="8">
        <v>1</v>
      </c>
      <c r="AQ198" s="8">
        <v>1</v>
      </c>
      <c r="AR198" s="8"/>
      <c r="AS198" s="8">
        <f t="shared" si="7"/>
        <v>440</v>
      </c>
      <c r="AT198" s="8">
        <v>150</v>
      </c>
      <c r="AU198" s="8">
        <v>15</v>
      </c>
      <c r="AV198" s="8">
        <v>97</v>
      </c>
      <c r="AW198" s="8">
        <v>0</v>
      </c>
      <c r="AX198" s="8"/>
      <c r="AY198" s="8">
        <v>8</v>
      </c>
      <c r="AZ198" s="8" t="b">
        <v>1</v>
      </c>
      <c r="BA198" s="8">
        <v>0</v>
      </c>
      <c r="BB198" s="8">
        <v>0</v>
      </c>
      <c r="BC198" s="8">
        <v>0.4</v>
      </c>
      <c r="BD198" s="8">
        <v>0.15</v>
      </c>
      <c r="BE198" s="8">
        <v>0.15</v>
      </c>
      <c r="BF198" s="8">
        <v>200</v>
      </c>
      <c r="BG198" s="8">
        <f t="shared" si="8"/>
        <v>90</v>
      </c>
      <c r="BH198" s="8"/>
      <c r="BI198" s="8"/>
      <c r="BJ198" s="212">
        <v>0</v>
      </c>
      <c r="BK198" s="8"/>
      <c r="BL198" s="212">
        <v>0</v>
      </c>
      <c r="BM198" s="212">
        <v>0</v>
      </c>
      <c r="BN198" s="212"/>
      <c r="BO198" s="212">
        <v>4</v>
      </c>
      <c r="BP198" s="212">
        <v>0</v>
      </c>
      <c r="BQ198" s="212">
        <v>0</v>
      </c>
      <c r="BR198" s="212">
        <v>0</v>
      </c>
      <c r="BS198" s="212">
        <v>0</v>
      </c>
      <c r="BT198" s="212">
        <v>0</v>
      </c>
      <c r="BU198" s="212">
        <v>0</v>
      </c>
      <c r="BV198" s="212">
        <v>0</v>
      </c>
      <c r="BW198" s="212">
        <v>0</v>
      </c>
      <c r="BX198" s="212">
        <v>0.7</v>
      </c>
      <c r="BY198" s="212">
        <v>0.5</v>
      </c>
      <c r="BZ198" s="212">
        <v>0</v>
      </c>
      <c r="CA198" s="212">
        <v>0</v>
      </c>
      <c r="CB198" s="212">
        <v>0</v>
      </c>
      <c r="CC198" s="212">
        <v>0</v>
      </c>
      <c r="CD198" s="212">
        <v>0</v>
      </c>
      <c r="CE198" s="212">
        <v>0</v>
      </c>
      <c r="CF198" s="212">
        <v>0</v>
      </c>
      <c r="CG198" s="8"/>
      <c r="CH198" s="212">
        <v>0</v>
      </c>
      <c r="CI198" s="212">
        <v>0</v>
      </c>
      <c r="CJ198" s="212">
        <v>0</v>
      </c>
      <c r="CK198" s="212">
        <v>0</v>
      </c>
      <c r="CL198" s="212">
        <v>0</v>
      </c>
      <c r="CM198" s="212">
        <v>0</v>
      </c>
      <c r="CN198" s="212">
        <v>0</v>
      </c>
      <c r="CO198" s="212">
        <v>7</v>
      </c>
      <c r="CP198" s="8"/>
      <c r="CQ198" s="212" t="s">
        <v>592</v>
      </c>
      <c r="CR198" s="212">
        <v>0</v>
      </c>
      <c r="CS198" s="212" t="b">
        <v>0</v>
      </c>
      <c r="CT198" s="212" t="b">
        <v>0</v>
      </c>
      <c r="CU198" s="212">
        <v>0</v>
      </c>
      <c r="CV198" s="212"/>
      <c r="CW198" s="212"/>
      <c r="CX198" s="212"/>
      <c r="CY198" s="8"/>
      <c r="CZ198" s="8"/>
      <c r="DA198" s="8"/>
      <c r="DB198" s="8"/>
      <c r="DC198" s="212"/>
      <c r="DD198" s="5"/>
    </row>
    <row r="199" spans="1:108" ht="221" x14ac:dyDescent="0.2">
      <c r="A199" s="8" t="s">
        <v>630</v>
      </c>
      <c r="B199" s="5" t="str">
        <f t="shared" si="4"/>
        <v>S11-L1</v>
      </c>
      <c r="C199" s="5" t="str">
        <f t="shared" si="5"/>
        <v>S11-0.0-101.4</v>
      </c>
      <c r="D199" s="122" t="s">
        <v>631</v>
      </c>
      <c r="E199" s="215">
        <f t="shared" si="6"/>
        <v>4554.6699195978081</v>
      </c>
      <c r="F199" s="10">
        <f>'Cost2.2_SNHs'!E15*1.15+('Cost2.2_SNHs'!AG15*1.08)</f>
        <v>1438.8453428831999</v>
      </c>
      <c r="G199" s="10">
        <f>'Cost2.2_SNHs'!F15*1.15+('Cost2.2_SNHs'!AH15*1.08)</f>
        <v>1230.4934101895999</v>
      </c>
      <c r="H199" s="10">
        <f>'Cost2.2_SNHs'!G15*1.15+('Cost2.2_SNHs'!AI15*1.08)</f>
        <v>875.66806064967648</v>
      </c>
      <c r="I199" s="10"/>
      <c r="J199" s="10">
        <f>'Cost2.2_SNHs'!H15*1.15+('Cost2.2_SNHs'!AJ15*1.08)</f>
        <v>54.958097999999985</v>
      </c>
      <c r="K199" s="10">
        <f>'Cost2.2_SNHs'!I15*1.15+('Cost2.2_SNHs'!AK15*1.08)</f>
        <v>226.57401306450001</v>
      </c>
      <c r="L199" s="8"/>
      <c r="M199" s="10">
        <f>'Cost2.2_SNHs'!AC15*1.2+('Cost2.2_SNHs'!AS15*1.2)</f>
        <v>180</v>
      </c>
      <c r="N199" s="10">
        <f>'Cost5_BiodiversityImpact+Total'!AJ23</f>
        <v>71.450000000000017</v>
      </c>
      <c r="O199" s="10">
        <f>Cost6_BiodiversityOffsets!AB25</f>
        <v>474.67199999999997</v>
      </c>
      <c r="P199" s="10">
        <f>Cost7_ResettlementCost!G22</f>
        <v>2.0089948108328666</v>
      </c>
      <c r="Q199" s="8"/>
      <c r="R199" s="8"/>
      <c r="S199" s="8"/>
      <c r="T199" s="8"/>
      <c r="U199" s="8"/>
      <c r="V199" s="8"/>
      <c r="W199" s="8"/>
      <c r="X199" s="8" t="s">
        <v>611</v>
      </c>
      <c r="Y199" s="8"/>
      <c r="Z199" s="8">
        <v>1</v>
      </c>
      <c r="AA199" s="8">
        <f>77.1+12.1+12.2</f>
        <v>101.39999999999999</v>
      </c>
      <c r="AB199" s="8">
        <v>5.5</v>
      </c>
      <c r="AC199" s="8">
        <v>1</v>
      </c>
      <c r="AD199" s="8"/>
      <c r="AE199" s="8"/>
      <c r="AF199" s="8"/>
      <c r="AG199" s="8">
        <v>2</v>
      </c>
      <c r="AH199" s="8"/>
      <c r="AI199" s="8"/>
      <c r="AJ199" s="8">
        <v>7</v>
      </c>
      <c r="AK199" s="8">
        <v>15</v>
      </c>
      <c r="AL199" s="8">
        <v>0.1</v>
      </c>
      <c r="AM199" s="8">
        <v>50</v>
      </c>
      <c r="AN199" s="8">
        <v>1.1000000000000001</v>
      </c>
      <c r="AO199" s="8">
        <v>1</v>
      </c>
      <c r="AP199" s="8">
        <v>1</v>
      </c>
      <c r="AQ199" s="8">
        <v>1</v>
      </c>
      <c r="AR199" s="8"/>
      <c r="AS199" s="8">
        <f t="shared" si="7"/>
        <v>440</v>
      </c>
      <c r="AT199" s="8">
        <v>150</v>
      </c>
      <c r="AU199" s="8">
        <v>15</v>
      </c>
      <c r="AV199" s="8">
        <v>97</v>
      </c>
      <c r="AW199" s="8">
        <v>0</v>
      </c>
      <c r="AX199" s="8"/>
      <c r="AY199" s="8">
        <v>8</v>
      </c>
      <c r="AZ199" s="8" t="b">
        <v>1</v>
      </c>
      <c r="BA199" s="8">
        <v>0</v>
      </c>
      <c r="BB199" s="8">
        <v>0</v>
      </c>
      <c r="BC199" s="8">
        <v>0.4</v>
      </c>
      <c r="BD199" s="8">
        <v>0.15</v>
      </c>
      <c r="BE199" s="8">
        <v>0.15</v>
      </c>
      <c r="BF199" s="8">
        <v>200</v>
      </c>
      <c r="BG199" s="8">
        <f t="shared" si="8"/>
        <v>90</v>
      </c>
      <c r="BH199" s="8"/>
      <c r="BI199" s="8"/>
      <c r="BJ199" s="212">
        <v>0</v>
      </c>
      <c r="BK199" s="8"/>
      <c r="BL199" s="212">
        <v>0</v>
      </c>
      <c r="BM199" s="212">
        <v>0</v>
      </c>
      <c r="BN199" s="212"/>
      <c r="BO199" s="212">
        <v>4</v>
      </c>
      <c r="BP199" s="212">
        <v>0</v>
      </c>
      <c r="BQ199" s="212">
        <v>0</v>
      </c>
      <c r="BR199" s="212">
        <v>0</v>
      </c>
      <c r="BS199" s="212">
        <v>0</v>
      </c>
      <c r="BT199" s="212">
        <v>0</v>
      </c>
      <c r="BU199" s="212">
        <v>0</v>
      </c>
      <c r="BV199" s="212">
        <v>0</v>
      </c>
      <c r="BW199" s="212">
        <v>0</v>
      </c>
      <c r="BX199" s="212">
        <v>0.7</v>
      </c>
      <c r="BY199" s="212">
        <v>0.5</v>
      </c>
      <c r="BZ199" s="212">
        <v>0</v>
      </c>
      <c r="CA199" s="212">
        <v>0</v>
      </c>
      <c r="CB199" s="212">
        <v>0</v>
      </c>
      <c r="CC199" s="212">
        <v>0</v>
      </c>
      <c r="CD199" s="212">
        <v>0</v>
      </c>
      <c r="CE199" s="212">
        <v>0</v>
      </c>
      <c r="CF199" s="212">
        <v>0</v>
      </c>
      <c r="CG199" s="8"/>
      <c r="CH199" s="212">
        <v>0</v>
      </c>
      <c r="CI199" s="212">
        <v>0</v>
      </c>
      <c r="CJ199" s="212">
        <v>0</v>
      </c>
      <c r="CK199" s="212">
        <v>0</v>
      </c>
      <c r="CL199" s="212">
        <v>0</v>
      </c>
      <c r="CM199" s="212">
        <v>0</v>
      </c>
      <c r="CN199" s="212">
        <v>0</v>
      </c>
      <c r="CO199" s="212">
        <v>7</v>
      </c>
      <c r="CP199" s="8"/>
      <c r="CQ199" s="212" t="s">
        <v>592</v>
      </c>
      <c r="CR199" s="212">
        <v>0</v>
      </c>
      <c r="CS199" s="212" t="b">
        <v>0</v>
      </c>
      <c r="CT199" s="212" t="b">
        <v>0</v>
      </c>
      <c r="CU199" s="212">
        <v>0</v>
      </c>
      <c r="CV199" s="212"/>
      <c r="CW199" s="212"/>
      <c r="CX199" s="212"/>
      <c r="CY199" s="8"/>
      <c r="CZ199" s="8"/>
      <c r="DA199" s="8"/>
      <c r="DB199" s="8"/>
      <c r="DC199" s="212"/>
      <c r="DD199" s="5"/>
    </row>
    <row r="200" spans="1:108" ht="182" x14ac:dyDescent="0.2">
      <c r="A200" s="8" t="s">
        <v>632</v>
      </c>
      <c r="B200" s="5" t="str">
        <f t="shared" si="4"/>
        <v>S12-L1</v>
      </c>
      <c r="C200" s="5" t="str">
        <f t="shared" si="5"/>
        <v>S12-0.0-24.5</v>
      </c>
      <c r="D200" s="122" t="s">
        <v>633</v>
      </c>
      <c r="E200" s="215">
        <f t="shared" si="6"/>
        <v>2325.5138884761318</v>
      </c>
      <c r="F200" s="10">
        <f>'Cost2.2_SNHs'!E17*1.15+('Cost2.2_SNHs'!AG17*1.08)</f>
        <v>629.30043517439992</v>
      </c>
      <c r="G200" s="10">
        <f>'Cost2.2_SNHs'!F17*1.15+('Cost2.2_SNHs'!AH17*1.08)</f>
        <v>723.16262162960004</v>
      </c>
      <c r="H200" s="10">
        <f>'Cost2.2_SNHs'!G17*1.15+('Cost2.2_SNHs'!AI17*1.08)</f>
        <v>389.92132777433011</v>
      </c>
      <c r="I200" s="10"/>
      <c r="J200" s="10">
        <f>'Cost2.2_SNHs'!H17*1.15+('Cost2.2_SNHs'!AJ17*1.08)</f>
        <v>40.359747999999996</v>
      </c>
      <c r="K200" s="10">
        <f>'Cost2.2_SNHs'!I17*1.15+('Cost2.2_SNHs'!AK17*1.08)</f>
        <v>98.498154177000004</v>
      </c>
      <c r="L200" s="8"/>
      <c r="M200" s="10">
        <f>'Cost2.2_SNHs'!AC17*1.2+('Cost2.2_SNHs'!AS17*1.2)</f>
        <v>349.71428571428572</v>
      </c>
      <c r="N200" s="10">
        <f>'Cost5_BiodiversityImpact+Total'!AJ25</f>
        <v>46.2</v>
      </c>
      <c r="O200" s="10">
        <f>Cost6_BiodiversityOffsets!AB26</f>
        <v>34.058</v>
      </c>
      <c r="P200" s="10">
        <f>Cost7_ResettlementCost!G23</f>
        <v>14.299316006516285</v>
      </c>
      <c r="Q200" s="8"/>
      <c r="R200" s="8"/>
      <c r="S200" s="8"/>
      <c r="T200" s="8"/>
      <c r="U200" s="8"/>
      <c r="V200" s="8"/>
      <c r="W200" s="8"/>
      <c r="X200" s="8" t="s">
        <v>611</v>
      </c>
      <c r="Y200" s="8"/>
      <c r="Z200" s="8">
        <v>1</v>
      </c>
      <c r="AA200" s="8">
        <f>12.8+9.6+2.1</f>
        <v>24.5</v>
      </c>
      <c r="AB200" s="8">
        <v>5.5</v>
      </c>
      <c r="AC200" s="8">
        <v>1</v>
      </c>
      <c r="AD200" s="8"/>
      <c r="AE200" s="8"/>
      <c r="AF200" s="8"/>
      <c r="AG200" s="8">
        <v>2</v>
      </c>
      <c r="AH200" s="8"/>
      <c r="AI200" s="8"/>
      <c r="AJ200" s="8">
        <v>7</v>
      </c>
      <c r="AK200" s="8">
        <v>15</v>
      </c>
      <c r="AL200" s="8">
        <v>0.1</v>
      </c>
      <c r="AM200" s="8">
        <v>50</v>
      </c>
      <c r="AN200" s="8">
        <v>1.1000000000000001</v>
      </c>
      <c r="AO200" s="8">
        <v>1</v>
      </c>
      <c r="AP200" s="8">
        <v>1</v>
      </c>
      <c r="AQ200" s="8">
        <v>1</v>
      </c>
      <c r="AR200" s="8"/>
      <c r="AS200" s="8">
        <f t="shared" si="7"/>
        <v>440</v>
      </c>
      <c r="AT200" s="8">
        <v>150</v>
      </c>
      <c r="AU200" s="8">
        <v>15</v>
      </c>
      <c r="AV200" s="8">
        <v>97</v>
      </c>
      <c r="AW200" s="8">
        <v>0</v>
      </c>
      <c r="AX200" s="8"/>
      <c r="AY200" s="8">
        <v>8</v>
      </c>
      <c r="AZ200" s="8" t="b">
        <v>1</v>
      </c>
      <c r="BA200" s="8">
        <v>0</v>
      </c>
      <c r="BB200" s="8">
        <v>0</v>
      </c>
      <c r="BC200" s="8">
        <v>0.4</v>
      </c>
      <c r="BD200" s="8">
        <v>0.15</v>
      </c>
      <c r="BE200" s="8">
        <v>0.15</v>
      </c>
      <c r="BF200" s="8">
        <v>200</v>
      </c>
      <c r="BG200" s="8">
        <f t="shared" si="8"/>
        <v>90</v>
      </c>
      <c r="BH200" s="8"/>
      <c r="BI200" s="8"/>
      <c r="BJ200" s="212">
        <v>0</v>
      </c>
      <c r="BK200" s="8"/>
      <c r="BL200" s="212">
        <v>0</v>
      </c>
      <c r="BM200" s="212">
        <v>0</v>
      </c>
      <c r="BN200" s="212"/>
      <c r="BO200" s="212">
        <v>4</v>
      </c>
      <c r="BP200" s="212">
        <v>0</v>
      </c>
      <c r="BQ200" s="212">
        <v>0</v>
      </c>
      <c r="BR200" s="212">
        <v>0</v>
      </c>
      <c r="BS200" s="212">
        <v>0</v>
      </c>
      <c r="BT200" s="212">
        <v>0</v>
      </c>
      <c r="BU200" s="212">
        <v>0</v>
      </c>
      <c r="BV200" s="212">
        <v>0</v>
      </c>
      <c r="BW200" s="212">
        <v>0</v>
      </c>
      <c r="BX200" s="212">
        <v>0.7</v>
      </c>
      <c r="BY200" s="212">
        <v>0.5</v>
      </c>
      <c r="BZ200" s="212">
        <v>0</v>
      </c>
      <c r="CA200" s="212">
        <v>0</v>
      </c>
      <c r="CB200" s="212">
        <v>0</v>
      </c>
      <c r="CC200" s="212">
        <v>0</v>
      </c>
      <c r="CD200" s="212">
        <v>0</v>
      </c>
      <c r="CE200" s="212">
        <v>0</v>
      </c>
      <c r="CF200" s="212">
        <v>0</v>
      </c>
      <c r="CG200" s="8"/>
      <c r="CH200" s="212">
        <v>0</v>
      </c>
      <c r="CI200" s="212">
        <v>0</v>
      </c>
      <c r="CJ200" s="212">
        <v>0</v>
      </c>
      <c r="CK200" s="212">
        <v>0</v>
      </c>
      <c r="CL200" s="212">
        <v>0</v>
      </c>
      <c r="CM200" s="212">
        <v>0</v>
      </c>
      <c r="CN200" s="212">
        <v>0</v>
      </c>
      <c r="CO200" s="212">
        <v>7</v>
      </c>
      <c r="CP200" s="8"/>
      <c r="CQ200" s="212" t="s">
        <v>592</v>
      </c>
      <c r="CR200" s="212">
        <v>0</v>
      </c>
      <c r="CS200" s="212" t="b">
        <v>0</v>
      </c>
      <c r="CT200" s="212" t="b">
        <v>0</v>
      </c>
      <c r="CU200" s="212">
        <v>0</v>
      </c>
      <c r="CV200" s="212"/>
      <c r="CW200" s="212"/>
      <c r="CX200" s="212"/>
      <c r="CY200" s="8"/>
      <c r="CZ200" s="8"/>
      <c r="DA200" s="8"/>
      <c r="DB200" s="8"/>
      <c r="DC200" s="212"/>
      <c r="DD200" s="5"/>
    </row>
    <row r="201" spans="1:108" ht="78" x14ac:dyDescent="0.2">
      <c r="A201" s="8" t="s">
        <v>634</v>
      </c>
      <c r="B201" s="5" t="str">
        <f t="shared" si="4"/>
        <v>S13-L1</v>
      </c>
      <c r="C201" s="5" t="str">
        <f t="shared" si="5"/>
        <v>S13-0.0-27.2</v>
      </c>
      <c r="D201" s="122" t="s">
        <v>635</v>
      </c>
      <c r="E201" s="215">
        <f t="shared" si="6"/>
        <v>1285.8646296635654</v>
      </c>
      <c r="F201" s="10">
        <f>'Cost2.2_SNHs'!E18*1.15+('Cost2.2_SNHs'!AG18*1.08)</f>
        <v>399.75218195039997</v>
      </c>
      <c r="G201" s="10">
        <f>'Cost2.2_SNHs'!F18*1.15+('Cost2.2_SNHs'!AH18*1.08)</f>
        <v>444.51065704379999</v>
      </c>
      <c r="H201" s="10">
        <f>'Cost2.2_SNHs'!G18*1.15+('Cost2.2_SNHs'!AI18*1.08)</f>
        <v>247.13346404336693</v>
      </c>
      <c r="I201" s="10"/>
      <c r="J201" s="10">
        <f>'Cost2.2_SNHs'!H18*1.15+('Cost2.2_SNHs'!AJ18*1.08)</f>
        <v>24.326094000000001</v>
      </c>
      <c r="K201" s="10">
        <f>'Cost2.2_SNHs'!I18*1.15+('Cost2.2_SNHs'!AK18*1.08)</f>
        <v>62.617248193500004</v>
      </c>
      <c r="L201" s="8"/>
      <c r="M201" s="10">
        <f>'Cost2.2_SNHs'!AC18*1.2+('Cost2.2_SNHs'!AS18*1.2)</f>
        <v>0</v>
      </c>
      <c r="N201" s="10">
        <f>'Cost5_BiodiversityImpact+Total'!AJ26</f>
        <v>27.84</v>
      </c>
      <c r="O201" s="10">
        <f>Cost6_BiodiversityOffsets!AB27</f>
        <v>73.657999999999987</v>
      </c>
      <c r="P201" s="10">
        <f>Cost7_ResettlementCost!G24</f>
        <v>6.0269844324985993</v>
      </c>
      <c r="Q201" s="8"/>
      <c r="R201" s="8"/>
      <c r="S201" s="8"/>
      <c r="T201" s="8"/>
      <c r="U201" s="8"/>
      <c r="V201" s="8"/>
      <c r="W201" s="8"/>
      <c r="X201" s="8" t="s">
        <v>611</v>
      </c>
      <c r="Y201" s="8"/>
      <c r="Z201" s="8">
        <v>1</v>
      </c>
      <c r="AA201" s="8">
        <v>27.2</v>
      </c>
      <c r="AB201" s="8">
        <v>5.5</v>
      </c>
      <c r="AC201" s="8">
        <v>1</v>
      </c>
      <c r="AD201" s="8"/>
      <c r="AE201" s="8"/>
      <c r="AF201" s="8"/>
      <c r="AG201" s="8">
        <v>2</v>
      </c>
      <c r="AH201" s="8"/>
      <c r="AI201" s="8"/>
      <c r="AJ201" s="8">
        <v>7</v>
      </c>
      <c r="AK201" s="8">
        <v>15</v>
      </c>
      <c r="AL201" s="8">
        <v>0.1</v>
      </c>
      <c r="AM201" s="8">
        <v>50</v>
      </c>
      <c r="AN201" s="8">
        <v>1.1000000000000001</v>
      </c>
      <c r="AO201" s="8">
        <v>1</v>
      </c>
      <c r="AP201" s="8">
        <v>1</v>
      </c>
      <c r="AQ201" s="8">
        <v>1</v>
      </c>
      <c r="AR201" s="8"/>
      <c r="AS201" s="8">
        <f t="shared" si="7"/>
        <v>440</v>
      </c>
      <c r="AT201" s="8">
        <v>150</v>
      </c>
      <c r="AU201" s="8">
        <v>15</v>
      </c>
      <c r="AV201" s="8">
        <v>97</v>
      </c>
      <c r="AW201" s="8">
        <v>0</v>
      </c>
      <c r="AX201" s="8"/>
      <c r="AY201" s="8">
        <v>8</v>
      </c>
      <c r="AZ201" s="8" t="b">
        <v>1</v>
      </c>
      <c r="BA201" s="8">
        <v>0</v>
      </c>
      <c r="BB201" s="8">
        <v>0</v>
      </c>
      <c r="BC201" s="8">
        <v>0.4</v>
      </c>
      <c r="BD201" s="8">
        <v>0.15</v>
      </c>
      <c r="BE201" s="8">
        <v>0.15</v>
      </c>
      <c r="BF201" s="8">
        <v>200</v>
      </c>
      <c r="BG201" s="8">
        <f t="shared" si="8"/>
        <v>90</v>
      </c>
      <c r="BH201" s="8"/>
      <c r="BI201" s="8"/>
      <c r="BJ201" s="212">
        <v>0</v>
      </c>
      <c r="BK201" s="8"/>
      <c r="BL201" s="212">
        <v>0</v>
      </c>
      <c r="BM201" s="212">
        <v>0</v>
      </c>
      <c r="BN201" s="212"/>
      <c r="BO201" s="212">
        <v>4</v>
      </c>
      <c r="BP201" s="212">
        <v>0</v>
      </c>
      <c r="BQ201" s="212">
        <v>0</v>
      </c>
      <c r="BR201" s="212">
        <v>0</v>
      </c>
      <c r="BS201" s="212">
        <v>0</v>
      </c>
      <c r="BT201" s="212">
        <v>0</v>
      </c>
      <c r="BU201" s="212">
        <v>0</v>
      </c>
      <c r="BV201" s="212">
        <v>0</v>
      </c>
      <c r="BW201" s="212">
        <v>0</v>
      </c>
      <c r="BX201" s="212">
        <v>0.7</v>
      </c>
      <c r="BY201" s="212">
        <v>0.5</v>
      </c>
      <c r="BZ201" s="212">
        <v>0</v>
      </c>
      <c r="CA201" s="212">
        <v>0</v>
      </c>
      <c r="CB201" s="212">
        <v>0</v>
      </c>
      <c r="CC201" s="212">
        <v>0</v>
      </c>
      <c r="CD201" s="212">
        <v>0</v>
      </c>
      <c r="CE201" s="212">
        <v>0</v>
      </c>
      <c r="CF201" s="212">
        <v>0</v>
      </c>
      <c r="CG201" s="8"/>
      <c r="CH201" s="212">
        <v>0</v>
      </c>
      <c r="CI201" s="212">
        <v>0</v>
      </c>
      <c r="CJ201" s="212">
        <v>0</v>
      </c>
      <c r="CK201" s="212">
        <v>0</v>
      </c>
      <c r="CL201" s="212">
        <v>0</v>
      </c>
      <c r="CM201" s="212">
        <v>0</v>
      </c>
      <c r="CN201" s="212">
        <v>0</v>
      </c>
      <c r="CO201" s="212">
        <v>7</v>
      </c>
      <c r="CP201" s="8"/>
      <c r="CQ201" s="212" t="s">
        <v>592</v>
      </c>
      <c r="CR201" s="212">
        <v>0</v>
      </c>
      <c r="CS201" s="212" t="b">
        <v>0</v>
      </c>
      <c r="CT201" s="212" t="b">
        <v>0</v>
      </c>
      <c r="CU201" s="212">
        <v>0</v>
      </c>
      <c r="CV201" s="212"/>
      <c r="CW201" s="212"/>
      <c r="CX201" s="212"/>
      <c r="CY201" s="8"/>
      <c r="CZ201" s="8"/>
      <c r="DA201" s="8"/>
      <c r="DB201" s="8"/>
      <c r="DC201" s="212"/>
      <c r="DD201" s="5"/>
    </row>
    <row r="202" spans="1:108" ht="91" x14ac:dyDescent="0.2">
      <c r="A202" s="8" t="s">
        <v>636</v>
      </c>
      <c r="B202" s="5" t="str">
        <f t="shared" si="4"/>
        <v>S14-L1</v>
      </c>
      <c r="C202" s="5" t="str">
        <f t="shared" si="5"/>
        <v>S14-0.0-113.5</v>
      </c>
      <c r="D202" s="122" t="s">
        <v>637</v>
      </c>
      <c r="E202" s="215">
        <f t="shared" si="6"/>
        <v>4202.4244899137657</v>
      </c>
      <c r="F202" s="10">
        <f>'Cost2.2_SNHs'!E16*1.15+('Cost2.2_SNHs'!AG16*1.08)</f>
        <v>1365.6074730719997</v>
      </c>
      <c r="G202" s="10">
        <f>'Cost2.2_SNHs'!F16*1.15+('Cost2.2_SNHs'!AH16*1.08)</f>
        <v>1137.2349765987999</v>
      </c>
      <c r="H202" s="10">
        <f>'Cost2.2_SNHs'!G16*1.15+('Cost2.2_SNHs'!AI16*1.08)</f>
        <v>829.94806151228045</v>
      </c>
      <c r="I202" s="10"/>
      <c r="J202" s="10">
        <f>'Cost2.2_SNHs'!H16*1.15+('Cost2.2_SNHs'!AJ16*1.08)</f>
        <v>49.458343999999997</v>
      </c>
      <c r="K202" s="10">
        <f>'Cost2.2_SNHs'!I16*1.15+('Cost2.2_SNHs'!AK16*1.08)</f>
        <v>215.14019160600003</v>
      </c>
      <c r="L202" s="8"/>
      <c r="M202" s="10">
        <f>'Cost2.2_SNHs'!AC16*1.2+('Cost2.2_SNHs'!AS16*1.2)</f>
        <v>234</v>
      </c>
      <c r="N202" s="10">
        <f>'Cost5_BiodiversityImpact+Total'!AJ24</f>
        <v>65.09</v>
      </c>
      <c r="O202" s="10">
        <f>Cost6_BiodiversityOffsets!AB28</f>
        <v>292.27640000000002</v>
      </c>
      <c r="P202" s="10">
        <f>Cost7_ResettlementCost!G25</f>
        <v>13.669043124686368</v>
      </c>
      <c r="Q202" s="8"/>
      <c r="R202" s="8"/>
      <c r="S202" s="8"/>
      <c r="T202" s="8"/>
      <c r="U202" s="8"/>
      <c r="V202" s="8"/>
      <c r="W202" s="8"/>
      <c r="X202" s="8" t="s">
        <v>611</v>
      </c>
      <c r="Y202" s="8"/>
      <c r="Z202" s="8">
        <v>1</v>
      </c>
      <c r="AA202" s="8">
        <f>90.7+22.8</f>
        <v>113.5</v>
      </c>
      <c r="AB202" s="8">
        <v>5.5</v>
      </c>
      <c r="AC202" s="8">
        <v>1</v>
      </c>
      <c r="AD202" s="8"/>
      <c r="AE202" s="8"/>
      <c r="AF202" s="8"/>
      <c r="AG202" s="8">
        <v>2</v>
      </c>
      <c r="AH202" s="8"/>
      <c r="AI202" s="8"/>
      <c r="AJ202" s="8">
        <v>7</v>
      </c>
      <c r="AK202" s="8">
        <v>15</v>
      </c>
      <c r="AL202" s="8">
        <v>0.1</v>
      </c>
      <c r="AM202" s="8">
        <v>50</v>
      </c>
      <c r="AN202" s="8">
        <v>1.1000000000000001</v>
      </c>
      <c r="AO202" s="8">
        <v>1</v>
      </c>
      <c r="AP202" s="8">
        <v>1</v>
      </c>
      <c r="AQ202" s="8">
        <v>1</v>
      </c>
      <c r="AR202" s="8"/>
      <c r="AS202" s="8">
        <f t="shared" si="7"/>
        <v>440</v>
      </c>
      <c r="AT202" s="8">
        <v>150</v>
      </c>
      <c r="AU202" s="8">
        <v>15</v>
      </c>
      <c r="AV202" s="8">
        <v>97</v>
      </c>
      <c r="AW202" s="8">
        <v>0</v>
      </c>
      <c r="AX202" s="8"/>
      <c r="AY202" s="8">
        <v>8</v>
      </c>
      <c r="AZ202" s="8" t="b">
        <v>1</v>
      </c>
      <c r="BA202" s="8">
        <v>0</v>
      </c>
      <c r="BB202" s="8">
        <v>0</v>
      </c>
      <c r="BC202" s="8">
        <v>0.4</v>
      </c>
      <c r="BD202" s="8">
        <v>0.15</v>
      </c>
      <c r="BE202" s="8">
        <v>0.15</v>
      </c>
      <c r="BF202" s="8">
        <v>200</v>
      </c>
      <c r="BG202" s="8">
        <f t="shared" si="8"/>
        <v>90</v>
      </c>
      <c r="BH202" s="8"/>
      <c r="BI202" s="8"/>
      <c r="BJ202" s="212">
        <v>0</v>
      </c>
      <c r="BK202" s="8"/>
      <c r="BL202" s="212">
        <v>0</v>
      </c>
      <c r="BM202" s="212">
        <v>0</v>
      </c>
      <c r="BN202" s="212"/>
      <c r="BO202" s="212">
        <v>4</v>
      </c>
      <c r="BP202" s="212">
        <v>0</v>
      </c>
      <c r="BQ202" s="212">
        <v>0</v>
      </c>
      <c r="BR202" s="212">
        <v>0</v>
      </c>
      <c r="BS202" s="212">
        <v>0</v>
      </c>
      <c r="BT202" s="212">
        <v>0</v>
      </c>
      <c r="BU202" s="212">
        <v>0</v>
      </c>
      <c r="BV202" s="212">
        <v>0</v>
      </c>
      <c r="BW202" s="212">
        <v>0</v>
      </c>
      <c r="BX202" s="212">
        <v>0.7</v>
      </c>
      <c r="BY202" s="212">
        <v>0.5</v>
      </c>
      <c r="BZ202" s="212">
        <v>0</v>
      </c>
      <c r="CA202" s="212">
        <v>0</v>
      </c>
      <c r="CB202" s="212">
        <v>0</v>
      </c>
      <c r="CC202" s="212">
        <v>0</v>
      </c>
      <c r="CD202" s="212">
        <v>0</v>
      </c>
      <c r="CE202" s="212">
        <v>0</v>
      </c>
      <c r="CF202" s="212">
        <v>0</v>
      </c>
      <c r="CG202" s="8"/>
      <c r="CH202" s="212">
        <v>0</v>
      </c>
      <c r="CI202" s="212">
        <v>0</v>
      </c>
      <c r="CJ202" s="212">
        <v>0</v>
      </c>
      <c r="CK202" s="212">
        <v>0</v>
      </c>
      <c r="CL202" s="212">
        <v>0</v>
      </c>
      <c r="CM202" s="212">
        <v>0</v>
      </c>
      <c r="CN202" s="212">
        <v>0</v>
      </c>
      <c r="CO202" s="212">
        <v>7</v>
      </c>
      <c r="CP202" s="8"/>
      <c r="CQ202" s="212" t="s">
        <v>592</v>
      </c>
      <c r="CR202" s="212">
        <v>0</v>
      </c>
      <c r="CS202" s="212" t="b">
        <v>0</v>
      </c>
      <c r="CT202" s="212" t="b">
        <v>0</v>
      </c>
      <c r="CU202" s="212">
        <v>0</v>
      </c>
      <c r="CV202" s="212"/>
      <c r="CW202" s="212"/>
      <c r="CX202" s="212"/>
      <c r="CY202" s="8"/>
      <c r="CZ202" s="8"/>
      <c r="DA202" s="8"/>
      <c r="DB202" s="8"/>
      <c r="DC202" s="212"/>
      <c r="DD202" s="5"/>
    </row>
    <row r="203" spans="1:108" ht="52" x14ac:dyDescent="0.2">
      <c r="A203" s="8" t="s">
        <v>638</v>
      </c>
      <c r="B203" s="5" t="str">
        <f t="shared" si="4"/>
        <v>S15-L1</v>
      </c>
      <c r="C203" s="5" t="str">
        <f t="shared" si="5"/>
        <v>S15-0.0-62</v>
      </c>
      <c r="D203" s="122" t="s">
        <v>639</v>
      </c>
      <c r="E203" s="215">
        <f t="shared" si="6"/>
        <v>5401.893519601088</v>
      </c>
      <c r="F203" s="10">
        <f>'Cost2.2_SNHs'!E19*1.15+('Cost2.2_SNHs'!AG19*1.08)</f>
        <v>1097.3282873279998</v>
      </c>
      <c r="G203" s="10">
        <f>'Cost2.2_SNHs'!F19*1.15+('Cost2.2_SNHs'!AH19*1.08)</f>
        <v>852.09269596000001</v>
      </c>
      <c r="H203" s="10">
        <f>'Cost2.2_SNHs'!G19*1.15+('Cost2.2_SNHs'!AI19*1.08)</f>
        <v>664.58729999999991</v>
      </c>
      <c r="I203" s="10"/>
      <c r="J203" s="10">
        <f>'Cost2.2_SNHs'!H19*1.15+('Cost2.2_SNHs'!AJ19*1.08)</f>
        <v>34.295299999999997</v>
      </c>
      <c r="K203" s="10">
        <f>'Cost2.2_SNHs'!I19*1.15+('Cost2.2_SNHs'!AK19*1.08)</f>
        <v>173.07435082500001</v>
      </c>
      <c r="L203" s="8"/>
      <c r="M203" s="10">
        <f>'Cost2.2_SNHs'!AC19*1.2+('Cost2.2_SNHs'!AS19*1.2)</f>
        <v>2376</v>
      </c>
      <c r="N203" s="10">
        <f>'Cost5_BiodiversityImpact+Total'!AJ27</f>
        <v>37.200000000000003</v>
      </c>
      <c r="O203" s="10">
        <f>Cost6_BiodiversityOffsets!AB29</f>
        <v>166.25199999999998</v>
      </c>
      <c r="P203" s="10">
        <f>Cost7_ResettlementCost!G26</f>
        <v>1.0635854880879883</v>
      </c>
      <c r="Q203" s="8"/>
      <c r="R203" s="8"/>
      <c r="S203" s="8"/>
      <c r="T203" s="8"/>
      <c r="U203" s="8"/>
      <c r="V203" s="8"/>
      <c r="W203" s="8"/>
      <c r="X203" s="8" t="s">
        <v>611</v>
      </c>
      <c r="Y203" s="8"/>
      <c r="Z203" s="8">
        <v>1</v>
      </c>
      <c r="AA203" s="8">
        <v>62</v>
      </c>
      <c r="AB203" s="8">
        <v>5.5</v>
      </c>
      <c r="AC203" s="8">
        <v>1</v>
      </c>
      <c r="AD203" s="8"/>
      <c r="AE203" s="8"/>
      <c r="AF203" s="8"/>
      <c r="AG203" s="8">
        <v>2</v>
      </c>
      <c r="AH203" s="8"/>
      <c r="AI203" s="8"/>
      <c r="AJ203" s="8">
        <v>7</v>
      </c>
      <c r="AK203" s="8">
        <v>15</v>
      </c>
      <c r="AL203" s="8">
        <v>0.1</v>
      </c>
      <c r="AM203" s="8">
        <v>50</v>
      </c>
      <c r="AN203" s="8">
        <v>1.1000000000000001</v>
      </c>
      <c r="AO203" s="8">
        <v>1</v>
      </c>
      <c r="AP203" s="8">
        <v>1</v>
      </c>
      <c r="AQ203" s="8">
        <v>1</v>
      </c>
      <c r="AR203" s="8"/>
      <c r="AS203" s="8">
        <f t="shared" si="7"/>
        <v>440</v>
      </c>
      <c r="AT203" s="8">
        <v>150</v>
      </c>
      <c r="AU203" s="8">
        <v>15</v>
      </c>
      <c r="AV203" s="8">
        <v>97</v>
      </c>
      <c r="AW203" s="8">
        <v>0</v>
      </c>
      <c r="AX203" s="8"/>
      <c r="AY203" s="8">
        <v>8</v>
      </c>
      <c r="AZ203" s="8" t="b">
        <v>1</v>
      </c>
      <c r="BA203" s="8">
        <v>0</v>
      </c>
      <c r="BB203" s="8">
        <v>0</v>
      </c>
      <c r="BC203" s="8">
        <v>0.4</v>
      </c>
      <c r="BD203" s="8">
        <v>0.15</v>
      </c>
      <c r="BE203" s="8">
        <v>0.15</v>
      </c>
      <c r="BF203" s="8">
        <v>200</v>
      </c>
      <c r="BG203" s="8">
        <f t="shared" si="8"/>
        <v>90</v>
      </c>
      <c r="BH203" s="8"/>
      <c r="BI203" s="8"/>
      <c r="BJ203" s="212">
        <v>0</v>
      </c>
      <c r="BK203" s="8"/>
      <c r="BL203" s="212">
        <v>0</v>
      </c>
      <c r="BM203" s="212">
        <v>0</v>
      </c>
      <c r="BN203" s="212"/>
      <c r="BO203" s="212">
        <v>4</v>
      </c>
      <c r="BP203" s="212">
        <v>0</v>
      </c>
      <c r="BQ203" s="212">
        <v>0</v>
      </c>
      <c r="BR203" s="212">
        <v>0</v>
      </c>
      <c r="BS203" s="212">
        <v>0</v>
      </c>
      <c r="BT203" s="212">
        <v>0</v>
      </c>
      <c r="BU203" s="212">
        <v>0</v>
      </c>
      <c r="BV203" s="212">
        <v>0</v>
      </c>
      <c r="BW203" s="212">
        <v>0</v>
      </c>
      <c r="BX203" s="212">
        <v>0.7</v>
      </c>
      <c r="BY203" s="212">
        <v>0.5</v>
      </c>
      <c r="BZ203" s="212">
        <v>0</v>
      </c>
      <c r="CA203" s="212">
        <v>0</v>
      </c>
      <c r="CB203" s="212">
        <v>0</v>
      </c>
      <c r="CC203" s="212">
        <v>0</v>
      </c>
      <c r="CD203" s="212">
        <v>0</v>
      </c>
      <c r="CE203" s="212">
        <v>0</v>
      </c>
      <c r="CF203" s="212">
        <v>0</v>
      </c>
      <c r="CG203" s="8"/>
      <c r="CH203" s="212">
        <v>0</v>
      </c>
      <c r="CI203" s="212">
        <v>0</v>
      </c>
      <c r="CJ203" s="212">
        <v>0</v>
      </c>
      <c r="CK203" s="212">
        <v>0</v>
      </c>
      <c r="CL203" s="212">
        <v>0</v>
      </c>
      <c r="CM203" s="212">
        <v>0</v>
      </c>
      <c r="CN203" s="212">
        <v>0</v>
      </c>
      <c r="CO203" s="212">
        <v>7</v>
      </c>
      <c r="CP203" s="8"/>
      <c r="CQ203" s="212" t="s">
        <v>592</v>
      </c>
      <c r="CR203" s="212">
        <v>0</v>
      </c>
      <c r="CS203" s="212" t="b">
        <v>0</v>
      </c>
      <c r="CT203" s="212" t="b">
        <v>0</v>
      </c>
      <c r="CU203" s="212">
        <v>0</v>
      </c>
      <c r="CV203" s="212"/>
      <c r="CW203" s="212"/>
      <c r="CX203" s="212"/>
      <c r="CY203" s="8"/>
      <c r="CZ203" s="8"/>
      <c r="DA203" s="8"/>
      <c r="DB203" s="8"/>
      <c r="DC203" s="212"/>
      <c r="DD203" s="5"/>
    </row>
    <row r="204" spans="1:108" x14ac:dyDescent="0.2">
      <c r="A204" s="8"/>
      <c r="B204" s="5"/>
      <c r="C204" s="5"/>
      <c r="D204" s="122"/>
      <c r="E204" s="215"/>
      <c r="F204" s="10"/>
      <c r="G204" s="10"/>
      <c r="H204" s="10"/>
      <c r="I204" s="10"/>
      <c r="J204" s="10"/>
      <c r="K204" s="10"/>
      <c r="L204" s="8"/>
      <c r="M204" s="10"/>
      <c r="N204" s="10"/>
      <c r="O204" s="10"/>
      <c r="P204" s="10"/>
      <c r="Q204" s="8"/>
      <c r="R204" s="8"/>
      <c r="S204" s="8"/>
      <c r="T204" s="8"/>
      <c r="U204" s="8"/>
      <c r="V204" s="8"/>
      <c r="W204" s="8"/>
      <c r="X204" s="8"/>
      <c r="Y204" s="8"/>
      <c r="Z204" s="8"/>
      <c r="AA204" s="8"/>
      <c r="AB204" s="8"/>
      <c r="AC204" s="8"/>
      <c r="AD204" s="8"/>
      <c r="AE204" s="8"/>
      <c r="AF204" s="8"/>
      <c r="AG204" s="8"/>
      <c r="AH204" s="8"/>
      <c r="AI204" s="8"/>
      <c r="AJ204" s="8"/>
      <c r="AK204" s="8"/>
      <c r="AL204" s="8"/>
      <c r="AM204" s="8"/>
      <c r="AN204" s="8"/>
      <c r="AO204" s="8"/>
      <c r="AP204" s="8"/>
      <c r="AQ204" s="8"/>
      <c r="AR204" s="8"/>
      <c r="AS204" s="8"/>
      <c r="AT204" s="8"/>
      <c r="AU204" s="8"/>
      <c r="AV204" s="8"/>
      <c r="AW204" s="8"/>
      <c r="AX204" s="8"/>
      <c r="AY204" s="8"/>
      <c r="AZ204" s="8"/>
      <c r="BA204" s="8"/>
      <c r="BB204" s="8"/>
      <c r="BC204" s="8"/>
      <c r="BD204" s="8"/>
      <c r="BE204" s="8"/>
      <c r="BF204" s="8"/>
      <c r="BG204" s="8"/>
      <c r="BH204" s="8"/>
      <c r="BI204" s="8"/>
      <c r="BJ204" s="212"/>
      <c r="BK204" s="8"/>
      <c r="BL204" s="212"/>
      <c r="BM204" s="212"/>
      <c r="BN204" s="212"/>
      <c r="BO204" s="212"/>
      <c r="BP204" s="212"/>
      <c r="BQ204" s="212"/>
      <c r="BR204" s="212"/>
      <c r="BS204" s="212"/>
      <c r="BT204" s="212"/>
      <c r="BU204" s="212"/>
      <c r="BV204" s="212"/>
      <c r="BW204" s="212"/>
      <c r="BX204" s="212"/>
      <c r="BY204" s="212"/>
      <c r="BZ204" s="212"/>
      <c r="CA204" s="212"/>
      <c r="CB204" s="212"/>
      <c r="CC204" s="212"/>
      <c r="CD204" s="212"/>
      <c r="CE204" s="212"/>
      <c r="CF204" s="212"/>
      <c r="CG204" s="8"/>
      <c r="CH204" s="212"/>
      <c r="CI204" s="212"/>
      <c r="CJ204" s="212"/>
      <c r="CK204" s="212"/>
      <c r="CL204" s="212"/>
      <c r="CM204" s="212"/>
      <c r="CN204" s="212"/>
      <c r="CO204" s="212"/>
      <c r="CP204" s="8"/>
      <c r="CQ204" s="212"/>
      <c r="CR204" s="212"/>
      <c r="CS204" s="212"/>
      <c r="CT204" s="212"/>
      <c r="CU204" s="212"/>
      <c r="CV204" s="212"/>
      <c r="CW204" s="212"/>
      <c r="CX204" s="212"/>
      <c r="CY204" s="8"/>
      <c r="CZ204" s="8"/>
      <c r="DA204" s="8"/>
      <c r="DB204" s="8"/>
      <c r="DC204" s="212"/>
      <c r="DD204" s="5"/>
    </row>
    <row r="205" spans="1:108" x14ac:dyDescent="0.2">
      <c r="A205" s="381" t="s">
        <v>640</v>
      </c>
      <c r="B205" s="5"/>
      <c r="C205" s="5"/>
      <c r="D205" s="121"/>
      <c r="E205" s="8"/>
      <c r="F205" s="8"/>
      <c r="G205" s="8"/>
      <c r="H205" s="8"/>
      <c r="I205" s="8"/>
      <c r="J205" s="8"/>
      <c r="K205" s="8"/>
      <c r="L205" s="8"/>
      <c r="M205" s="8"/>
      <c r="N205" s="10"/>
      <c r="O205" s="8"/>
      <c r="P205" s="8"/>
      <c r="Q205" s="8"/>
      <c r="R205" s="8"/>
      <c r="S205" s="8"/>
      <c r="T205" s="8"/>
      <c r="U205" s="8"/>
      <c r="V205" s="8"/>
      <c r="W205" s="8"/>
      <c r="X205" s="8"/>
      <c r="Y205" s="8"/>
      <c r="Z205" s="8"/>
      <c r="AA205" s="8"/>
      <c r="AB205" s="8"/>
      <c r="AC205" s="8"/>
      <c r="AD205" s="8"/>
      <c r="AE205" s="8"/>
      <c r="AF205" s="8"/>
      <c r="AG205" s="8"/>
      <c r="AH205" s="8"/>
      <c r="AI205" s="8"/>
      <c r="AJ205" s="8"/>
      <c r="AK205" s="8"/>
      <c r="AL205" s="8"/>
      <c r="AM205" s="8"/>
      <c r="AN205" s="8"/>
      <c r="AO205" s="8"/>
      <c r="AP205" s="8"/>
      <c r="AQ205" s="8"/>
      <c r="AR205" s="8"/>
      <c r="AS205" s="8"/>
      <c r="AT205" s="8"/>
      <c r="AU205" s="8"/>
      <c r="AV205" s="8"/>
      <c r="AW205" s="8"/>
      <c r="AX205" s="8"/>
      <c r="AY205" s="8"/>
      <c r="AZ205" s="8"/>
      <c r="BA205" s="8"/>
      <c r="BB205" s="8"/>
      <c r="BC205" s="8"/>
      <c r="BD205" s="8"/>
      <c r="BE205" s="8"/>
      <c r="BF205" s="8"/>
      <c r="BG205" s="8"/>
      <c r="BH205" s="8"/>
      <c r="BI205" s="8"/>
      <c r="BJ205" s="212"/>
      <c r="BK205" s="8"/>
      <c r="BL205" s="212"/>
      <c r="BM205" s="212"/>
      <c r="BN205" s="212"/>
      <c r="BO205" s="212"/>
      <c r="BP205" s="212"/>
      <c r="BQ205" s="212"/>
      <c r="BR205" s="212"/>
      <c r="BS205" s="212"/>
      <c r="BT205" s="212"/>
      <c r="BU205" s="212"/>
      <c r="BV205" s="212"/>
      <c r="BW205" s="212"/>
      <c r="BX205" s="212"/>
      <c r="BY205" s="212"/>
      <c r="BZ205" s="212"/>
      <c r="CA205" s="212"/>
      <c r="CB205" s="212"/>
      <c r="CC205" s="212"/>
      <c r="CD205" s="212"/>
      <c r="CE205" s="212"/>
      <c r="CF205" s="212"/>
      <c r="CG205" s="8"/>
      <c r="CH205" s="212"/>
      <c r="CI205" s="212"/>
      <c r="CJ205" s="212"/>
      <c r="CK205" s="212"/>
      <c r="CL205" s="212"/>
      <c r="CM205" s="212"/>
      <c r="CN205" s="212"/>
      <c r="CO205" s="212"/>
      <c r="CP205" s="8"/>
      <c r="CQ205" s="212"/>
      <c r="CR205" s="212"/>
      <c r="CS205" s="212"/>
      <c r="CT205" s="212"/>
      <c r="CU205" s="212"/>
      <c r="CV205" s="212"/>
      <c r="CW205" s="212"/>
      <c r="CX205" s="212"/>
      <c r="CY205" s="8"/>
      <c r="CZ205" s="8"/>
      <c r="DA205" s="8"/>
      <c r="DB205" s="8"/>
      <c r="DC205" s="212"/>
      <c r="DD205" s="5"/>
    </row>
    <row r="206" spans="1:108" x14ac:dyDescent="0.2">
      <c r="A206" s="381" t="s">
        <v>641</v>
      </c>
      <c r="B206" s="5"/>
      <c r="C206" s="5"/>
      <c r="D206" s="121"/>
      <c r="E206" s="8"/>
      <c r="F206" s="8"/>
      <c r="G206" s="8"/>
      <c r="H206" s="8"/>
      <c r="I206" s="8"/>
      <c r="J206" s="8"/>
      <c r="K206" s="8"/>
      <c r="L206" s="8"/>
      <c r="M206" s="8"/>
      <c r="N206" s="10"/>
      <c r="O206" s="8"/>
      <c r="P206" s="8"/>
      <c r="Q206" s="8"/>
      <c r="R206" s="8"/>
      <c r="S206" s="8"/>
      <c r="T206" s="8"/>
      <c r="U206" s="8"/>
      <c r="V206" s="8"/>
      <c r="W206" s="8"/>
      <c r="X206" s="8"/>
      <c r="Y206" s="8"/>
      <c r="Z206" s="8"/>
      <c r="AA206" s="8"/>
      <c r="AB206" s="8"/>
      <c r="AC206" s="8"/>
      <c r="AD206" s="8"/>
      <c r="AE206" s="8"/>
      <c r="AF206" s="8"/>
      <c r="AG206" s="8"/>
      <c r="AH206" s="8"/>
      <c r="AI206" s="8"/>
      <c r="AJ206" s="8"/>
      <c r="AK206" s="8"/>
      <c r="AL206" s="8"/>
      <c r="AM206" s="8"/>
      <c r="AN206" s="8"/>
      <c r="AO206" s="8"/>
      <c r="AP206" s="8"/>
      <c r="AQ206" s="8"/>
      <c r="AR206" s="8"/>
      <c r="AS206" s="8"/>
      <c r="AT206" s="8"/>
      <c r="AU206" s="8"/>
      <c r="AV206" s="8"/>
      <c r="AW206" s="8"/>
      <c r="AX206" s="8"/>
      <c r="AY206" s="8"/>
      <c r="AZ206" s="8"/>
      <c r="BA206" s="8"/>
      <c r="BB206" s="8"/>
      <c r="BC206" s="8"/>
      <c r="BD206" s="8"/>
      <c r="BE206" s="8"/>
      <c r="BF206" s="8"/>
      <c r="BG206" s="8"/>
      <c r="BH206" s="8"/>
      <c r="BI206" s="8"/>
      <c r="BJ206" s="212"/>
      <c r="BK206" s="8"/>
      <c r="BL206" s="212"/>
      <c r="BM206" s="212"/>
      <c r="BN206" s="212"/>
      <c r="BO206" s="212"/>
      <c r="BP206" s="212"/>
      <c r="BQ206" s="212"/>
      <c r="BR206" s="212"/>
      <c r="BS206" s="212"/>
      <c r="BT206" s="212"/>
      <c r="BU206" s="212"/>
      <c r="BV206" s="212"/>
      <c r="BW206" s="212"/>
      <c r="BX206" s="212"/>
      <c r="BY206" s="212"/>
      <c r="BZ206" s="212"/>
      <c r="CA206" s="212"/>
      <c r="CB206" s="212"/>
      <c r="CC206" s="212"/>
      <c r="CD206" s="212"/>
      <c r="CE206" s="212"/>
      <c r="CF206" s="212"/>
      <c r="CG206" s="8"/>
      <c r="CH206" s="212"/>
      <c r="CI206" s="212"/>
      <c r="CJ206" s="212"/>
      <c r="CK206" s="212"/>
      <c r="CL206" s="212"/>
      <c r="CM206" s="212"/>
      <c r="CN206" s="212"/>
      <c r="CO206" s="212"/>
      <c r="CP206" s="8"/>
      <c r="CQ206" s="212"/>
      <c r="CR206" s="212"/>
      <c r="CS206" s="212"/>
      <c r="CT206" s="212"/>
      <c r="CU206" s="212"/>
      <c r="CV206" s="212"/>
      <c r="CW206" s="212"/>
      <c r="CX206" s="212"/>
      <c r="CY206" s="8"/>
      <c r="CZ206" s="8"/>
      <c r="DA206" s="8"/>
      <c r="DB206" s="8"/>
      <c r="DC206" s="212"/>
      <c r="DD206" s="5"/>
    </row>
    <row r="207" spans="1:108" ht="104" x14ac:dyDescent="0.2">
      <c r="A207" s="8" t="s">
        <v>642</v>
      </c>
      <c r="B207" s="5" t="str">
        <f t="shared" ref="B207:B223" si="9">CONCATENATE(A207,"-","L","1")</f>
        <v>BP1-L1</v>
      </c>
      <c r="C207" s="5" t="str">
        <f t="shared" ref="C207:C223" si="10">CONCATENATE(A207,"-","0.0","-",AA207)</f>
        <v>BP1-0.0-68</v>
      </c>
      <c r="D207" s="122" t="s">
        <v>643</v>
      </c>
      <c r="E207" s="215">
        <f t="shared" si="6"/>
        <v>1782.5410272194663</v>
      </c>
      <c r="F207" s="10">
        <f>'Cost2.3_Bypass &amp; Tunnel'!F8*1.15+('Cost2.3_Bypass &amp; Tunnel'!W8*1.08)</f>
        <v>483.41476080000007</v>
      </c>
      <c r="G207" s="10">
        <f>'Cost2.3_Bypass &amp; Tunnel'!G8*1.15+('Cost2.3_Bypass &amp; Tunnel'!X8*1.08)</f>
        <v>604.48927222800012</v>
      </c>
      <c r="H207" s="10">
        <f>'Cost2.3_Bypass &amp; Tunnel'!H8*1.15+('Cost2.3_Bypass &amp; Tunnel'!Y8*1.08)</f>
        <v>301.36485012434554</v>
      </c>
      <c r="I207" s="10"/>
      <c r="J207" s="10">
        <f>'Cost2.3_Bypass &amp; Tunnel'!I8*1.15+('Cost2.3_Bypass &amp; Tunnel'!Z8*1.08)</f>
        <v>35.324640000000002</v>
      </c>
      <c r="K207" s="10">
        <f>'Cost2.3_Bypass &amp; Tunnel'!J8*1.15+('Cost2.3_Bypass &amp; Tunnel'!AA8*1.08)</f>
        <v>75.505977360000003</v>
      </c>
      <c r="L207" s="8">
        <f>'Cost2.3_Bypass &amp; Tunnel'!AO8</f>
        <v>0</v>
      </c>
      <c r="M207" s="8">
        <f>'Cost2.3_Bypass &amp; Tunnel'!U8+'Cost2.3_Bypass &amp; Tunnel'!AK8</f>
        <v>54</v>
      </c>
      <c r="N207" s="10">
        <f>'Cost5_BiodiversityImpact+Total'!AJ30</f>
        <v>40.800000000000004</v>
      </c>
      <c r="O207" s="10">
        <f>Cost6_BiodiversityOffsets!AB32</f>
        <v>171.41200000000003</v>
      </c>
      <c r="P207" s="10">
        <f>Cost7_ResettlementCost!G29</f>
        <v>16.229526707120414</v>
      </c>
      <c r="Q207" s="8"/>
      <c r="R207" s="8"/>
      <c r="S207" s="8"/>
      <c r="T207" s="8"/>
      <c r="U207" s="8"/>
      <c r="V207" s="8"/>
      <c r="W207" s="8"/>
      <c r="X207" s="8" t="s">
        <v>611</v>
      </c>
      <c r="Y207" s="8"/>
      <c r="Z207" s="8">
        <v>1</v>
      </c>
      <c r="AA207" s="8">
        <v>68</v>
      </c>
      <c r="AB207" s="8">
        <v>5.5</v>
      </c>
      <c r="AC207" s="8">
        <v>1</v>
      </c>
      <c r="AD207" s="8"/>
      <c r="AE207" s="8"/>
      <c r="AF207" s="8"/>
      <c r="AG207" s="8">
        <v>2</v>
      </c>
      <c r="AH207" s="8"/>
      <c r="AI207" s="8"/>
      <c r="AJ207" s="8">
        <v>7</v>
      </c>
      <c r="AK207" s="8">
        <v>15</v>
      </c>
      <c r="AL207" s="8">
        <v>0.1</v>
      </c>
      <c r="AM207" s="8">
        <v>50</v>
      </c>
      <c r="AN207" s="8">
        <v>1.1000000000000001</v>
      </c>
      <c r="AO207" s="8">
        <v>1</v>
      </c>
      <c r="AP207" s="8">
        <v>1</v>
      </c>
      <c r="AQ207" s="8">
        <v>1</v>
      </c>
      <c r="AR207" s="8"/>
      <c r="AS207" s="8">
        <f t="shared" ref="AS207:AS223" si="11">BG207+BF207+AT207</f>
        <v>440</v>
      </c>
      <c r="AT207" s="8">
        <v>150</v>
      </c>
      <c r="AU207" s="8">
        <v>15</v>
      </c>
      <c r="AV207" s="8">
        <v>97</v>
      </c>
      <c r="AW207" s="8">
        <v>0</v>
      </c>
      <c r="AX207" s="8"/>
      <c r="AY207" s="8">
        <v>8</v>
      </c>
      <c r="AZ207" s="8" t="b">
        <v>1</v>
      </c>
      <c r="BA207" s="8">
        <v>0</v>
      </c>
      <c r="BB207" s="8">
        <v>0</v>
      </c>
      <c r="BC207" s="8">
        <v>0.4</v>
      </c>
      <c r="BD207" s="8">
        <v>0.15</v>
      </c>
      <c r="BE207" s="8">
        <v>0.15</v>
      </c>
      <c r="BF207" s="8">
        <v>200</v>
      </c>
      <c r="BG207" s="8">
        <f t="shared" si="8"/>
        <v>90</v>
      </c>
      <c r="BH207" s="8"/>
      <c r="BI207" s="8"/>
      <c r="BJ207" s="212">
        <v>0</v>
      </c>
      <c r="BK207" s="8"/>
      <c r="BL207" s="212">
        <v>0</v>
      </c>
      <c r="BM207" s="212">
        <v>0</v>
      </c>
      <c r="BN207" s="212"/>
      <c r="BO207" s="212">
        <v>4</v>
      </c>
      <c r="BP207" s="212">
        <v>0</v>
      </c>
      <c r="BQ207" s="212">
        <v>0</v>
      </c>
      <c r="BR207" s="212">
        <v>0</v>
      </c>
      <c r="BS207" s="212">
        <v>0</v>
      </c>
      <c r="BT207" s="212">
        <v>0</v>
      </c>
      <c r="BU207" s="212">
        <v>0</v>
      </c>
      <c r="BV207" s="212">
        <v>0</v>
      </c>
      <c r="BW207" s="212">
        <v>0</v>
      </c>
      <c r="BX207" s="212">
        <v>0.7</v>
      </c>
      <c r="BY207" s="212">
        <v>0.5</v>
      </c>
      <c r="BZ207" s="212">
        <v>0</v>
      </c>
      <c r="CA207" s="212">
        <v>0</v>
      </c>
      <c r="CB207" s="212">
        <v>0</v>
      </c>
      <c r="CC207" s="212">
        <v>0</v>
      </c>
      <c r="CD207" s="212">
        <v>0</v>
      </c>
      <c r="CE207" s="212">
        <v>0</v>
      </c>
      <c r="CF207" s="212">
        <v>0</v>
      </c>
      <c r="CG207" s="8"/>
      <c r="CH207" s="212">
        <v>0</v>
      </c>
      <c r="CI207" s="212">
        <v>0</v>
      </c>
      <c r="CJ207" s="212">
        <v>0</v>
      </c>
      <c r="CK207" s="212">
        <v>0</v>
      </c>
      <c r="CL207" s="212">
        <v>0</v>
      </c>
      <c r="CM207" s="212">
        <v>0</v>
      </c>
      <c r="CN207" s="212">
        <v>0</v>
      </c>
      <c r="CO207" s="212">
        <v>7</v>
      </c>
      <c r="CP207" s="8"/>
      <c r="CQ207" s="212" t="s">
        <v>592</v>
      </c>
      <c r="CR207" s="212">
        <v>0</v>
      </c>
      <c r="CS207" s="212" t="b">
        <v>0</v>
      </c>
      <c r="CT207" s="212" t="b">
        <v>0</v>
      </c>
      <c r="CU207" s="212">
        <v>0</v>
      </c>
      <c r="CV207" s="212"/>
      <c r="CW207" s="212"/>
      <c r="CX207" s="212"/>
      <c r="CY207" s="216"/>
      <c r="CZ207" s="8"/>
      <c r="DA207" s="8">
        <v>56</v>
      </c>
      <c r="DB207" s="8"/>
      <c r="DC207" s="212"/>
      <c r="DD207" s="5"/>
    </row>
    <row r="208" spans="1:108" ht="78" x14ac:dyDescent="0.2">
      <c r="A208" s="8" t="s">
        <v>644</v>
      </c>
      <c r="B208" s="5" t="str">
        <f t="shared" si="9"/>
        <v>BP2-L1</v>
      </c>
      <c r="C208" s="5" t="str">
        <f t="shared" si="10"/>
        <v>BP2-0.0-10.2</v>
      </c>
      <c r="D208" s="122" t="s">
        <v>645</v>
      </c>
      <c r="E208" s="215">
        <f t="shared" si="6"/>
        <v>508.50530231988063</v>
      </c>
      <c r="F208" s="10">
        <f>'Cost2.3_Bypass &amp; Tunnel'!F9*1.15+('Cost2.3_Bypass &amp; Tunnel'!W9*1.08)</f>
        <v>180.52820210879997</v>
      </c>
      <c r="G208" s="10">
        <f>'Cost2.3_Bypass &amp; Tunnel'!G9*1.15+('Cost2.3_Bypass &amp; Tunnel'!X9*1.08)</f>
        <v>140.18299191599999</v>
      </c>
      <c r="H208" s="10">
        <f>'Cost2.3_Bypass &amp; Tunnel'!H9*1.15+('Cost2.3_Bypass &amp; Tunnel'!Y9*1.08)</f>
        <v>109.33532999999998</v>
      </c>
      <c r="I208" s="10"/>
      <c r="J208" s="10">
        <f>'Cost2.3_Bypass &amp; Tunnel'!I9*1.15+('Cost2.3_Bypass &amp; Tunnel'!Z9*1.08)</f>
        <v>5.642129999999999</v>
      </c>
      <c r="K208" s="10">
        <f>'Cost2.3_Bypass &amp; Tunnel'!J9*1.15+('Cost2.3_Bypass &amp; Tunnel'!AA9*1.08)</f>
        <v>28.473522232500002</v>
      </c>
      <c r="L208" s="8">
        <f>'Cost2.3_Bypass &amp; Tunnel'!AO9</f>
        <v>0</v>
      </c>
      <c r="M208" s="8">
        <f>'Cost2.3_Bypass &amp; Tunnel'!U9+'Cost2.3_Bypass &amp; Tunnel'!AK9</f>
        <v>0</v>
      </c>
      <c r="N208" s="10">
        <f>'Cost5_BiodiversityImpact+Total'!AJ31</f>
        <v>6.12</v>
      </c>
      <c r="O208" s="10">
        <f>Cost6_BiodiversityOffsets!AB33</f>
        <v>33.89</v>
      </c>
      <c r="P208" s="10">
        <f>Cost7_ResettlementCost!G30</f>
        <v>4.3331260625806927</v>
      </c>
      <c r="Q208" s="8"/>
      <c r="R208" s="8"/>
      <c r="S208" s="8"/>
      <c r="T208" s="8"/>
      <c r="U208" s="8"/>
      <c r="V208" s="8"/>
      <c r="W208" s="8"/>
      <c r="X208" s="8" t="s">
        <v>611</v>
      </c>
      <c r="Y208" s="8"/>
      <c r="Z208" s="8">
        <v>1</v>
      </c>
      <c r="AA208" s="8">
        <v>10.199999999999999</v>
      </c>
      <c r="AB208" s="8">
        <v>5.5</v>
      </c>
      <c r="AC208" s="8">
        <v>1</v>
      </c>
      <c r="AD208" s="8"/>
      <c r="AE208" s="8"/>
      <c r="AF208" s="8"/>
      <c r="AG208" s="8">
        <v>2</v>
      </c>
      <c r="AH208" s="8"/>
      <c r="AI208" s="8"/>
      <c r="AJ208" s="8">
        <v>7</v>
      </c>
      <c r="AK208" s="8">
        <v>15</v>
      </c>
      <c r="AL208" s="8">
        <v>0.1</v>
      </c>
      <c r="AM208" s="8">
        <v>50</v>
      </c>
      <c r="AN208" s="8">
        <v>1.1000000000000001</v>
      </c>
      <c r="AO208" s="8">
        <v>1</v>
      </c>
      <c r="AP208" s="8">
        <v>1</v>
      </c>
      <c r="AQ208" s="8">
        <v>1</v>
      </c>
      <c r="AR208" s="8"/>
      <c r="AS208" s="8">
        <f t="shared" si="11"/>
        <v>440</v>
      </c>
      <c r="AT208" s="8">
        <v>150</v>
      </c>
      <c r="AU208" s="8">
        <v>15</v>
      </c>
      <c r="AV208" s="8">
        <v>97</v>
      </c>
      <c r="AW208" s="8">
        <v>0</v>
      </c>
      <c r="AX208" s="8"/>
      <c r="AY208" s="8">
        <v>8</v>
      </c>
      <c r="AZ208" s="8" t="b">
        <v>1</v>
      </c>
      <c r="BA208" s="8">
        <v>0</v>
      </c>
      <c r="BB208" s="8">
        <v>0</v>
      </c>
      <c r="BC208" s="8">
        <v>0.4</v>
      </c>
      <c r="BD208" s="8">
        <v>0.15</v>
      </c>
      <c r="BE208" s="8">
        <v>0.15</v>
      </c>
      <c r="BF208" s="8">
        <v>200</v>
      </c>
      <c r="BG208" s="8">
        <f t="shared" si="8"/>
        <v>90</v>
      </c>
      <c r="BH208" s="8"/>
      <c r="BI208" s="8"/>
      <c r="BJ208" s="212">
        <v>0</v>
      </c>
      <c r="BK208" s="8"/>
      <c r="BL208" s="212">
        <v>0</v>
      </c>
      <c r="BM208" s="212">
        <v>0</v>
      </c>
      <c r="BN208" s="212"/>
      <c r="BO208" s="212">
        <v>4</v>
      </c>
      <c r="BP208" s="212">
        <v>0</v>
      </c>
      <c r="BQ208" s="212">
        <v>0</v>
      </c>
      <c r="BR208" s="212">
        <v>0</v>
      </c>
      <c r="BS208" s="212">
        <v>0</v>
      </c>
      <c r="BT208" s="212">
        <v>0</v>
      </c>
      <c r="BU208" s="212">
        <v>0</v>
      </c>
      <c r="BV208" s="212">
        <v>0</v>
      </c>
      <c r="BW208" s="212">
        <v>0</v>
      </c>
      <c r="BX208" s="212">
        <v>0.7</v>
      </c>
      <c r="BY208" s="212">
        <v>0.5</v>
      </c>
      <c r="BZ208" s="212">
        <v>0</v>
      </c>
      <c r="CA208" s="212">
        <v>0</v>
      </c>
      <c r="CB208" s="212">
        <v>0</v>
      </c>
      <c r="CC208" s="212">
        <v>0</v>
      </c>
      <c r="CD208" s="212">
        <v>0</v>
      </c>
      <c r="CE208" s="212">
        <v>0</v>
      </c>
      <c r="CF208" s="212">
        <v>0</v>
      </c>
      <c r="CG208" s="8"/>
      <c r="CH208" s="212">
        <v>0</v>
      </c>
      <c r="CI208" s="212">
        <v>0</v>
      </c>
      <c r="CJ208" s="212">
        <v>0</v>
      </c>
      <c r="CK208" s="212">
        <v>0</v>
      </c>
      <c r="CL208" s="212">
        <v>0</v>
      </c>
      <c r="CM208" s="212">
        <v>0</v>
      </c>
      <c r="CN208" s="212">
        <v>0</v>
      </c>
      <c r="CO208" s="212">
        <v>7</v>
      </c>
      <c r="CP208" s="8"/>
      <c r="CQ208" s="212" t="s">
        <v>592</v>
      </c>
      <c r="CR208" s="212">
        <v>0</v>
      </c>
      <c r="CS208" s="212" t="b">
        <v>0</v>
      </c>
      <c r="CT208" s="212" t="b">
        <v>0</v>
      </c>
      <c r="CU208" s="212">
        <v>0</v>
      </c>
      <c r="CV208" s="212"/>
      <c r="CW208" s="212"/>
      <c r="CX208" s="212"/>
      <c r="CY208" s="8"/>
      <c r="CZ208" s="8"/>
      <c r="DA208" s="8">
        <v>3.1</v>
      </c>
      <c r="DB208" s="8"/>
      <c r="DC208" s="212"/>
      <c r="DD208" s="5"/>
    </row>
    <row r="209" spans="1:108" ht="182" x14ac:dyDescent="0.2">
      <c r="A209" s="8" t="s">
        <v>646</v>
      </c>
      <c r="B209" s="5" t="str">
        <f t="shared" si="9"/>
        <v>BP3-L1</v>
      </c>
      <c r="C209" s="5" t="str">
        <f t="shared" si="10"/>
        <v>BP3-0.0-31.4</v>
      </c>
      <c r="D209" s="122" t="s">
        <v>647</v>
      </c>
      <c r="E209" s="215">
        <f t="shared" si="6"/>
        <v>1694.3416848074028</v>
      </c>
      <c r="F209" s="10">
        <f>'Cost2.3_Bypass &amp; Tunnel'!F11*1.15+('Cost2.3_Bypass &amp; Tunnel'!W11*1.08)</f>
        <v>467.32307337840001</v>
      </c>
      <c r="G209" s="10">
        <f>'Cost2.3_Bypass &amp; Tunnel'!G11*1.15+('Cost2.3_Bypass &amp; Tunnel'!X11*1.08)</f>
        <v>357.28400964600002</v>
      </c>
      <c r="H209" s="10">
        <f>'Cost2.3_Bypass &amp; Tunnel'!H11*1.15+('Cost2.3_Bypass &amp; Tunnel'!Y11*1.08)</f>
        <v>266.14405320000003</v>
      </c>
      <c r="I209" s="10"/>
      <c r="J209" s="10">
        <f>'Cost2.3_Bypass &amp; Tunnel'!I11*1.15+('Cost2.3_Bypass &amp; Tunnel'!Z11*1.08)</f>
        <v>120.87145320000002</v>
      </c>
      <c r="K209" s="10">
        <f>'Cost2.3_Bypass &amp; Tunnel'!J11*1.15+('Cost2.3_Bypass &amp; Tunnel'!AA11*1.08)</f>
        <v>174.55168266000001</v>
      </c>
      <c r="L209" s="8">
        <f>'Cost2.3_Bypass &amp; Tunnel'!AO11</f>
        <v>0</v>
      </c>
      <c r="M209" s="8">
        <f>'Cost2.3_Bypass &amp; Tunnel'!U11+'Cost2.3_Bypass &amp; Tunnel'!AK11</f>
        <v>201.6</v>
      </c>
      <c r="N209" s="10">
        <f>'Cost5_BiodiversityImpact+Total'!AJ33</f>
        <v>32.81</v>
      </c>
      <c r="O209" s="10">
        <f>Cost6_BiodiversityOffsets!AB34</f>
        <v>58.945999999999998</v>
      </c>
      <c r="P209" s="10">
        <f>Cost7_ResettlementCost!G31</f>
        <v>14.811412723003093</v>
      </c>
      <c r="Q209" s="8"/>
      <c r="R209" s="8"/>
      <c r="S209" s="8"/>
      <c r="T209" s="8"/>
      <c r="U209" s="8"/>
      <c r="V209" s="8"/>
      <c r="W209" s="8"/>
      <c r="X209" s="8" t="s">
        <v>591</v>
      </c>
      <c r="Y209" s="8"/>
      <c r="Z209" s="8">
        <v>1</v>
      </c>
      <c r="AA209" s="8">
        <f>23.3+7.1+1</f>
        <v>31.4</v>
      </c>
      <c r="AB209" s="8">
        <v>5.5</v>
      </c>
      <c r="AC209" s="8">
        <v>1</v>
      </c>
      <c r="AD209" s="8"/>
      <c r="AE209" s="8"/>
      <c r="AF209" s="8"/>
      <c r="AG209" s="8">
        <v>2</v>
      </c>
      <c r="AH209" s="8"/>
      <c r="AI209" s="8"/>
      <c r="AJ209" s="8">
        <v>7</v>
      </c>
      <c r="AK209" s="8">
        <v>15</v>
      </c>
      <c r="AL209" s="8">
        <v>0.1</v>
      </c>
      <c r="AM209" s="8">
        <v>50</v>
      </c>
      <c r="AN209" s="8">
        <v>1.1000000000000001</v>
      </c>
      <c r="AO209" s="8">
        <v>1</v>
      </c>
      <c r="AP209" s="8">
        <v>1</v>
      </c>
      <c r="AQ209" s="8">
        <v>1</v>
      </c>
      <c r="AR209" s="8"/>
      <c r="AS209" s="8">
        <f t="shared" si="11"/>
        <v>450</v>
      </c>
      <c r="AT209" s="8">
        <v>150</v>
      </c>
      <c r="AU209" s="8">
        <v>15</v>
      </c>
      <c r="AV209" s="8">
        <v>97</v>
      </c>
      <c r="AW209" s="8">
        <v>0</v>
      </c>
      <c r="AX209" s="8"/>
      <c r="AY209" s="8">
        <v>8</v>
      </c>
      <c r="AZ209" s="8" t="b">
        <v>1</v>
      </c>
      <c r="BA209" s="8">
        <v>0</v>
      </c>
      <c r="BB209" s="8">
        <v>0</v>
      </c>
      <c r="BC209" s="8">
        <v>0.4</v>
      </c>
      <c r="BD209" s="8">
        <v>0.15</v>
      </c>
      <c r="BE209" s="8">
        <v>0.15</v>
      </c>
      <c r="BF209" s="8">
        <v>200</v>
      </c>
      <c r="BG209" s="8">
        <f t="shared" ref="BG209:BG216" si="12">60+40</f>
        <v>100</v>
      </c>
      <c r="BH209" s="8"/>
      <c r="BI209" s="8"/>
      <c r="BJ209" s="212">
        <v>0</v>
      </c>
      <c r="BK209" s="8"/>
      <c r="BL209" s="212">
        <v>0</v>
      </c>
      <c r="BM209" s="212">
        <v>0</v>
      </c>
      <c r="BN209" s="212"/>
      <c r="BO209" s="212">
        <v>4</v>
      </c>
      <c r="BP209" s="212">
        <v>0</v>
      </c>
      <c r="BQ209" s="212">
        <v>0</v>
      </c>
      <c r="BR209" s="212">
        <v>0</v>
      </c>
      <c r="BS209" s="212">
        <v>0</v>
      </c>
      <c r="BT209" s="212">
        <v>0</v>
      </c>
      <c r="BU209" s="212">
        <v>0</v>
      </c>
      <c r="BV209" s="212">
        <v>0</v>
      </c>
      <c r="BW209" s="212">
        <v>0</v>
      </c>
      <c r="BX209" s="212">
        <v>0.7</v>
      </c>
      <c r="BY209" s="212">
        <v>0.5</v>
      </c>
      <c r="BZ209" s="212">
        <v>0</v>
      </c>
      <c r="CA209" s="212">
        <v>0</v>
      </c>
      <c r="CB209" s="212">
        <v>0</v>
      </c>
      <c r="CC209" s="212">
        <v>0</v>
      </c>
      <c r="CD209" s="212">
        <v>0</v>
      </c>
      <c r="CE209" s="212">
        <v>0</v>
      </c>
      <c r="CF209" s="212">
        <v>0</v>
      </c>
      <c r="CG209" s="8"/>
      <c r="CH209" s="212">
        <v>0</v>
      </c>
      <c r="CI209" s="212">
        <v>0</v>
      </c>
      <c r="CJ209" s="212">
        <v>0</v>
      </c>
      <c r="CK209" s="212">
        <v>0</v>
      </c>
      <c r="CL209" s="212">
        <v>0</v>
      </c>
      <c r="CM209" s="212">
        <v>0</v>
      </c>
      <c r="CN209" s="212">
        <v>0</v>
      </c>
      <c r="CO209" s="212">
        <v>7</v>
      </c>
      <c r="CP209" s="8"/>
      <c r="CQ209" s="212" t="s">
        <v>592</v>
      </c>
      <c r="CR209" s="212">
        <v>0</v>
      </c>
      <c r="CS209" s="212" t="b">
        <v>0</v>
      </c>
      <c r="CT209" s="212" t="b">
        <v>0</v>
      </c>
      <c r="CU209" s="212">
        <v>0</v>
      </c>
      <c r="CV209" s="212"/>
      <c r="CW209" s="212"/>
      <c r="CX209" s="212"/>
      <c r="CY209" s="8"/>
      <c r="CZ209" s="8"/>
      <c r="DA209" s="8">
        <v>7.3</v>
      </c>
      <c r="DB209" s="8"/>
      <c r="DC209" s="212"/>
      <c r="DD209" s="5"/>
    </row>
    <row r="210" spans="1:108" ht="65" x14ac:dyDescent="0.2">
      <c r="A210" s="8" t="s">
        <v>648</v>
      </c>
      <c r="B210" s="5" t="str">
        <f t="shared" ref="B210" si="13">CONCATENATE(A210,"-","L","1")</f>
        <v>BP4-L1</v>
      </c>
      <c r="C210" s="5" t="str">
        <f>CONCATENATE(A210,"-","0.0","-",AA210)</f>
        <v>BP4-0.0-21.9</v>
      </c>
      <c r="D210" s="122" t="s">
        <v>649</v>
      </c>
      <c r="E210" s="215">
        <f t="shared" si="6"/>
        <v>1074.3334960818497</v>
      </c>
      <c r="F210" s="10">
        <f>'Cost2.3_Bypass &amp; Tunnel'!F10*1.15+('Cost2.3_Bypass &amp; Tunnel'!W10*1.08)</f>
        <v>387.60466923359991</v>
      </c>
      <c r="G210" s="10">
        <f>'Cost2.3_Bypass &amp; Tunnel'!G10*1.15+('Cost2.3_Bypass &amp; Tunnel'!X10*1.08)</f>
        <v>300.98112970199992</v>
      </c>
      <c r="H210" s="10">
        <f>'Cost2.3_Bypass &amp; Tunnel'!H10*1.15+('Cost2.3_Bypass &amp; Tunnel'!Y10*1.08)</f>
        <v>234.74938499999996</v>
      </c>
      <c r="I210" s="10"/>
      <c r="J210" s="10">
        <f>'Cost2.3_Bypass &amp; Tunnel'!I10*1.15+('Cost2.3_Bypass &amp; Tunnel'!Z10*1.08)</f>
        <v>12.113984999999998</v>
      </c>
      <c r="K210" s="10">
        <f>'Cost2.3_Bypass &amp; Tunnel'!J10*1.15+('Cost2.3_Bypass &amp; Tunnel'!AA10*1.08)</f>
        <v>61.134327146250001</v>
      </c>
      <c r="L210" s="8">
        <f>'Cost2.3_Bypass &amp; Tunnel'!AO10</f>
        <v>0</v>
      </c>
      <c r="M210" s="10">
        <f>'Cost2.3_Bypass &amp; Tunnel'!U10+'Cost2.3_Bypass &amp; Tunnel'!AK10</f>
        <v>0</v>
      </c>
      <c r="N210" s="10">
        <f>'Cost5_BiodiversityImpact+Total'!AJ32</f>
        <v>13.139999999999999</v>
      </c>
      <c r="O210" s="10">
        <f>Cost6_BiodiversityOffsets!AB35</f>
        <v>64.61</v>
      </c>
      <c r="P210" s="10">
        <f>Cost7_ResettlementCost!G32</f>
        <v>0</v>
      </c>
      <c r="Q210" s="8"/>
      <c r="R210" s="8"/>
      <c r="S210" s="8"/>
      <c r="T210" s="8"/>
      <c r="U210" s="8"/>
      <c r="V210" s="8"/>
      <c r="W210" s="8"/>
      <c r="X210" s="8" t="s">
        <v>611</v>
      </c>
      <c r="Y210" s="8"/>
      <c r="Z210" s="8">
        <v>1</v>
      </c>
      <c r="AA210" s="8">
        <v>21.9</v>
      </c>
      <c r="AB210" s="8">
        <v>5.5</v>
      </c>
      <c r="AC210" s="8">
        <v>1</v>
      </c>
      <c r="AD210" s="8"/>
      <c r="AE210" s="8"/>
      <c r="AF210" s="8"/>
      <c r="AG210" s="8">
        <v>2</v>
      </c>
      <c r="AH210" s="8"/>
      <c r="AI210" s="8"/>
      <c r="AJ210" s="8">
        <v>7</v>
      </c>
      <c r="AK210" s="8">
        <v>15</v>
      </c>
      <c r="AL210" s="8">
        <v>0.1</v>
      </c>
      <c r="AM210" s="8">
        <v>50</v>
      </c>
      <c r="AN210" s="8">
        <v>1.1000000000000001</v>
      </c>
      <c r="AO210" s="8">
        <v>1</v>
      </c>
      <c r="AP210" s="8">
        <v>1</v>
      </c>
      <c r="AQ210" s="8">
        <v>1</v>
      </c>
      <c r="AR210" s="8"/>
      <c r="AS210" s="8">
        <v>450</v>
      </c>
      <c r="AT210" s="8">
        <v>150</v>
      </c>
      <c r="AU210" s="8">
        <v>15</v>
      </c>
      <c r="AV210" s="8">
        <v>97</v>
      </c>
      <c r="AW210" s="8">
        <v>0</v>
      </c>
      <c r="AX210" s="8"/>
      <c r="AY210" s="8">
        <v>8</v>
      </c>
      <c r="AZ210" s="8" t="b">
        <v>1</v>
      </c>
      <c r="BA210" s="8">
        <v>0</v>
      </c>
      <c r="BB210" s="8">
        <v>0</v>
      </c>
      <c r="BC210" s="8">
        <v>0.4</v>
      </c>
      <c r="BD210" s="8">
        <v>0.15</v>
      </c>
      <c r="BE210" s="8">
        <v>0.15</v>
      </c>
      <c r="BF210" s="8">
        <v>200</v>
      </c>
      <c r="BG210" s="8">
        <v>90</v>
      </c>
      <c r="BH210" s="8"/>
      <c r="BI210" s="8"/>
      <c r="BJ210" s="212">
        <v>0</v>
      </c>
      <c r="BK210" s="8"/>
      <c r="BL210" s="212">
        <v>0</v>
      </c>
      <c r="BM210" s="212">
        <v>0</v>
      </c>
      <c r="BN210" s="212"/>
      <c r="BO210" s="212">
        <v>4</v>
      </c>
      <c r="BP210" s="212">
        <v>0</v>
      </c>
      <c r="BQ210" s="212">
        <v>0</v>
      </c>
      <c r="BR210" s="212">
        <v>0</v>
      </c>
      <c r="BS210" s="212">
        <v>0</v>
      </c>
      <c r="BT210" s="212">
        <v>0</v>
      </c>
      <c r="BU210" s="212">
        <v>0</v>
      </c>
      <c r="BV210" s="212">
        <v>0</v>
      </c>
      <c r="BW210" s="212">
        <v>0</v>
      </c>
      <c r="BX210" s="212">
        <v>0.7</v>
      </c>
      <c r="BY210" s="212">
        <v>0.5</v>
      </c>
      <c r="BZ210" s="212">
        <v>0</v>
      </c>
      <c r="CA210" s="212">
        <v>0</v>
      </c>
      <c r="CB210" s="212">
        <v>0</v>
      </c>
      <c r="CC210" s="212">
        <v>0</v>
      </c>
      <c r="CD210" s="212">
        <v>0</v>
      </c>
      <c r="CE210" s="212">
        <v>0</v>
      </c>
      <c r="CF210" s="212">
        <v>0</v>
      </c>
      <c r="CG210" s="8"/>
      <c r="CH210" s="212">
        <v>0</v>
      </c>
      <c r="CI210" s="212">
        <v>0</v>
      </c>
      <c r="CJ210" s="212">
        <v>0</v>
      </c>
      <c r="CK210" s="212">
        <v>0</v>
      </c>
      <c r="CL210" s="212">
        <v>0</v>
      </c>
      <c r="CM210" s="212">
        <v>0</v>
      </c>
      <c r="CN210" s="212">
        <v>0</v>
      </c>
      <c r="CO210" s="212">
        <v>7</v>
      </c>
      <c r="CP210" s="8"/>
      <c r="CQ210" s="212" t="s">
        <v>592</v>
      </c>
      <c r="CR210" s="212">
        <v>0</v>
      </c>
      <c r="CS210" s="212" t="b">
        <v>0</v>
      </c>
      <c r="CT210" s="212" t="b">
        <v>0</v>
      </c>
      <c r="CU210" s="212">
        <v>0</v>
      </c>
      <c r="CV210" s="212"/>
      <c r="CW210" s="212"/>
      <c r="CX210" s="212"/>
      <c r="CY210" s="8"/>
      <c r="CZ210" s="8"/>
      <c r="DA210" s="8">
        <v>7.3</v>
      </c>
      <c r="DB210" s="8"/>
      <c r="DC210" s="212"/>
      <c r="DD210" s="5"/>
    </row>
    <row r="211" spans="1:108" x14ac:dyDescent="0.2">
      <c r="A211" s="381" t="s">
        <v>650</v>
      </c>
      <c r="B211" s="5"/>
      <c r="C211" s="5"/>
      <c r="D211" s="121"/>
      <c r="E211" s="215"/>
      <c r="F211" s="10"/>
      <c r="G211" s="10"/>
      <c r="H211" s="10"/>
      <c r="I211" s="10"/>
      <c r="J211" s="10"/>
      <c r="K211" s="10"/>
      <c r="L211" s="8"/>
      <c r="M211" s="10"/>
      <c r="N211" s="10"/>
      <c r="O211" s="10"/>
      <c r="P211" s="10"/>
      <c r="Q211" s="8"/>
      <c r="R211" s="8"/>
      <c r="S211" s="8"/>
      <c r="T211" s="8"/>
      <c r="U211" s="8"/>
      <c r="V211" s="8"/>
      <c r="W211" s="8"/>
      <c r="X211" s="8"/>
      <c r="Y211" s="8"/>
      <c r="Z211" s="8"/>
      <c r="AA211" s="8"/>
      <c r="AB211" s="8"/>
      <c r="AC211" s="8"/>
      <c r="AD211" s="8"/>
      <c r="AE211" s="8"/>
      <c r="AF211" s="8"/>
      <c r="AG211" s="8"/>
      <c r="AH211" s="8"/>
      <c r="AI211" s="8"/>
      <c r="AJ211" s="8"/>
      <c r="AK211" s="8"/>
      <c r="AL211" s="8"/>
      <c r="AM211" s="8"/>
      <c r="AN211" s="8"/>
      <c r="AO211" s="8"/>
      <c r="AP211" s="8"/>
      <c r="AQ211" s="8"/>
      <c r="AR211" s="8"/>
      <c r="AS211" s="8"/>
      <c r="AT211" s="8"/>
      <c r="AU211" s="8"/>
      <c r="AV211" s="8"/>
      <c r="AW211" s="8"/>
      <c r="AX211" s="8"/>
      <c r="AY211" s="8"/>
      <c r="AZ211" s="8"/>
      <c r="BA211" s="8"/>
      <c r="BB211" s="8"/>
      <c r="BC211" s="8"/>
      <c r="BD211" s="8"/>
      <c r="BE211" s="8"/>
      <c r="BF211" s="8"/>
      <c r="BG211" s="8"/>
      <c r="BH211" s="8"/>
      <c r="BI211" s="8"/>
      <c r="BJ211" s="212"/>
      <c r="BK211" s="8"/>
      <c r="BL211" s="212"/>
      <c r="BM211" s="212"/>
      <c r="BN211" s="212"/>
      <c r="BO211" s="212"/>
      <c r="BP211" s="212"/>
      <c r="BQ211" s="212"/>
      <c r="BR211" s="212"/>
      <c r="BS211" s="212"/>
      <c r="BT211" s="212"/>
      <c r="BU211" s="212"/>
      <c r="BV211" s="212"/>
      <c r="BW211" s="212"/>
      <c r="BX211" s="212"/>
      <c r="BY211" s="212"/>
      <c r="BZ211" s="212"/>
      <c r="CA211" s="212"/>
      <c r="CB211" s="212"/>
      <c r="CC211" s="212"/>
      <c r="CD211" s="212"/>
      <c r="CE211" s="212"/>
      <c r="CF211" s="212"/>
      <c r="CG211" s="8"/>
      <c r="CH211" s="212"/>
      <c r="CI211" s="212"/>
      <c r="CJ211" s="212"/>
      <c r="CK211" s="212"/>
      <c r="CL211" s="212"/>
      <c r="CM211" s="212"/>
      <c r="CN211" s="212"/>
      <c r="CO211" s="212"/>
      <c r="CP211" s="8"/>
      <c r="CQ211" s="212"/>
      <c r="CR211" s="212"/>
      <c r="CS211" s="212"/>
      <c r="CT211" s="212"/>
      <c r="CU211" s="212"/>
      <c r="CV211" s="212"/>
      <c r="CW211" s="212"/>
      <c r="CX211" s="212"/>
      <c r="CY211" s="8"/>
      <c r="CZ211" s="8"/>
      <c r="DA211" s="8"/>
      <c r="DB211" s="8"/>
      <c r="DC211" s="212"/>
      <c r="DD211" s="5"/>
    </row>
    <row r="212" spans="1:108" ht="65" x14ac:dyDescent="0.2">
      <c r="A212" s="8" t="s">
        <v>651</v>
      </c>
      <c r="B212" s="5" t="str">
        <f t="shared" si="9"/>
        <v>T01-L1</v>
      </c>
      <c r="C212" s="5" t="str">
        <f t="shared" si="10"/>
        <v>T01-0.0-8</v>
      </c>
      <c r="D212" s="419" t="s">
        <v>652</v>
      </c>
      <c r="E212" s="215">
        <f t="shared" si="6"/>
        <v>38608</v>
      </c>
      <c r="F212" s="10">
        <f>'Cost2.3_Bypass &amp; Tunnel'!F15*1.15+('Cost2.3_Bypass &amp; Tunnel'!W15*1.08)</f>
        <v>0</v>
      </c>
      <c r="G212" s="10">
        <f>'Cost2.3_Bypass &amp; Tunnel'!G15*1.15+('Cost2.3_Bypass &amp; Tunnel'!X15*1.08)</f>
        <v>0</v>
      </c>
      <c r="H212" s="10">
        <f>'Cost2.3_Bypass &amp; Tunnel'!H15*1.15+('Cost2.3_Bypass &amp; Tunnel'!Y15*1.08)</f>
        <v>0</v>
      </c>
      <c r="I212" s="10"/>
      <c r="J212" s="10">
        <f>'Cost2.3_Bypass &amp; Tunnel'!I15*1.15+('Cost2.3_Bypass &amp; Tunnel'!Z15*1.08)</f>
        <v>0</v>
      </c>
      <c r="K212" s="10">
        <f>'Cost2.3_Bypass &amp; Tunnel'!J15*1.15+('Cost2.3_Bypass &amp; Tunnel'!AA15*1.08)</f>
        <v>0</v>
      </c>
      <c r="L212" s="8">
        <f>'Cost2.3_Bypass &amp; Tunnel'!AO15</f>
        <v>38608</v>
      </c>
      <c r="M212" s="8">
        <f>'Cost2.3_Bypass &amp; Tunnel'!U15+'Cost2.3_Bypass &amp; Tunnel'!AK15</f>
        <v>0</v>
      </c>
      <c r="N212" s="10">
        <f>'Cost5_BiodiversityImpact+Total'!AJ36</f>
        <v>0</v>
      </c>
      <c r="O212" s="10">
        <f>Cost6_BiodiversityOffsets!AB38</f>
        <v>0</v>
      </c>
      <c r="P212" s="10">
        <f>Cost7_ResettlementCost!G35</f>
        <v>0</v>
      </c>
      <c r="Q212" s="8"/>
      <c r="R212" s="8"/>
      <c r="S212" s="8"/>
      <c r="T212" s="8"/>
      <c r="U212" s="8"/>
      <c r="V212" s="8"/>
      <c r="W212" s="8"/>
      <c r="X212" s="8" t="s">
        <v>591</v>
      </c>
      <c r="Y212" s="8"/>
      <c r="Z212" s="8">
        <v>1</v>
      </c>
      <c r="AA212" s="22">
        <v>8</v>
      </c>
      <c r="AB212" s="8">
        <v>5.5</v>
      </c>
      <c r="AC212" s="8">
        <v>1</v>
      </c>
      <c r="AD212" s="8"/>
      <c r="AE212" s="8"/>
      <c r="AF212" s="8"/>
      <c r="AG212" s="8">
        <v>2</v>
      </c>
      <c r="AH212" s="8"/>
      <c r="AI212" s="8"/>
      <c r="AJ212" s="8">
        <v>7</v>
      </c>
      <c r="AK212" s="8">
        <v>15</v>
      </c>
      <c r="AL212" s="8">
        <v>0.1</v>
      </c>
      <c r="AM212" s="8">
        <v>50</v>
      </c>
      <c r="AN212" s="8">
        <v>1.1000000000000001</v>
      </c>
      <c r="AO212" s="8">
        <v>1</v>
      </c>
      <c r="AP212" s="8">
        <v>1</v>
      </c>
      <c r="AQ212" s="8">
        <v>1</v>
      </c>
      <c r="AR212" s="8"/>
      <c r="AS212" s="8">
        <f t="shared" si="11"/>
        <v>450</v>
      </c>
      <c r="AT212" s="8">
        <v>150</v>
      </c>
      <c r="AU212" s="8">
        <v>15</v>
      </c>
      <c r="AV212" s="8">
        <v>97</v>
      </c>
      <c r="AW212" s="8">
        <v>0</v>
      </c>
      <c r="AX212" s="8"/>
      <c r="AY212" s="8">
        <v>8</v>
      </c>
      <c r="AZ212" s="8" t="b">
        <v>1</v>
      </c>
      <c r="BA212" s="8">
        <v>0</v>
      </c>
      <c r="BB212" s="8">
        <v>0</v>
      </c>
      <c r="BC212" s="8">
        <v>0.4</v>
      </c>
      <c r="BD212" s="8">
        <v>0.15</v>
      </c>
      <c r="BE212" s="8">
        <v>0.15</v>
      </c>
      <c r="BF212" s="8">
        <v>200</v>
      </c>
      <c r="BG212" s="8">
        <f t="shared" si="12"/>
        <v>100</v>
      </c>
      <c r="BH212" s="8"/>
      <c r="BI212" s="8"/>
      <c r="BJ212" s="212">
        <v>0</v>
      </c>
      <c r="BK212" s="8"/>
      <c r="BL212" s="212">
        <v>0</v>
      </c>
      <c r="BM212" s="212">
        <v>0</v>
      </c>
      <c r="BN212" s="212"/>
      <c r="BO212" s="212">
        <v>4</v>
      </c>
      <c r="BP212" s="212">
        <v>0</v>
      </c>
      <c r="BQ212" s="212">
        <v>0</v>
      </c>
      <c r="BR212" s="212">
        <v>0</v>
      </c>
      <c r="BS212" s="212">
        <v>0</v>
      </c>
      <c r="BT212" s="212">
        <v>0</v>
      </c>
      <c r="BU212" s="212">
        <v>0</v>
      </c>
      <c r="BV212" s="212">
        <v>0</v>
      </c>
      <c r="BW212" s="212">
        <v>0</v>
      </c>
      <c r="BX212" s="212">
        <v>0.7</v>
      </c>
      <c r="BY212" s="212">
        <v>0.5</v>
      </c>
      <c r="BZ212" s="212">
        <v>0</v>
      </c>
      <c r="CA212" s="212">
        <v>0</v>
      </c>
      <c r="CB212" s="212">
        <v>0</v>
      </c>
      <c r="CC212" s="212">
        <v>0</v>
      </c>
      <c r="CD212" s="212">
        <v>0</v>
      </c>
      <c r="CE212" s="212">
        <v>0</v>
      </c>
      <c r="CF212" s="212">
        <v>0</v>
      </c>
      <c r="CG212" s="8"/>
      <c r="CH212" s="212">
        <v>0</v>
      </c>
      <c r="CI212" s="212">
        <v>0</v>
      </c>
      <c r="CJ212" s="212">
        <v>0</v>
      </c>
      <c r="CK212" s="212">
        <v>0</v>
      </c>
      <c r="CL212" s="212">
        <v>0</v>
      </c>
      <c r="CM212" s="212">
        <v>0</v>
      </c>
      <c r="CN212" s="212">
        <v>0</v>
      </c>
      <c r="CO212" s="212">
        <v>7</v>
      </c>
      <c r="CP212" s="8"/>
      <c r="CQ212" s="212" t="s">
        <v>592</v>
      </c>
      <c r="CR212" s="212">
        <v>0</v>
      </c>
      <c r="CS212" s="212" t="b">
        <v>0</v>
      </c>
      <c r="CT212" s="212" t="b">
        <v>0</v>
      </c>
      <c r="CU212" s="212">
        <v>0</v>
      </c>
      <c r="CV212" s="212"/>
      <c r="CW212" s="212"/>
      <c r="CX212" s="212"/>
      <c r="CY212" s="8"/>
      <c r="CZ212" s="8"/>
      <c r="DA212" s="33">
        <v>9.34</v>
      </c>
      <c r="DB212" s="8"/>
      <c r="DC212" s="212"/>
      <c r="DD212" s="5"/>
    </row>
    <row r="213" spans="1:108" ht="52" x14ac:dyDescent="0.2">
      <c r="A213" s="8" t="s">
        <v>653</v>
      </c>
      <c r="B213" s="5" t="str">
        <f t="shared" si="9"/>
        <v>T02-L1</v>
      </c>
      <c r="C213" s="5" t="str">
        <f t="shared" si="10"/>
        <v>T02-0.0-2.8</v>
      </c>
      <c r="D213" s="419" t="s">
        <v>654</v>
      </c>
      <c r="E213" s="215">
        <f t="shared" si="6"/>
        <v>9008.5333333333328</v>
      </c>
      <c r="F213" s="10">
        <f>'Cost2.3_Bypass &amp; Tunnel'!F16*1.15+('Cost2.3_Bypass &amp; Tunnel'!W16*1.08)</f>
        <v>0</v>
      </c>
      <c r="G213" s="10">
        <f>'Cost2.3_Bypass &amp; Tunnel'!G16*1.15+('Cost2.3_Bypass &amp; Tunnel'!X16*1.08)</f>
        <v>0</v>
      </c>
      <c r="H213" s="10">
        <f>'Cost2.3_Bypass &amp; Tunnel'!H16*1.15+('Cost2.3_Bypass &amp; Tunnel'!Y16*1.08)</f>
        <v>0</v>
      </c>
      <c r="I213" s="10"/>
      <c r="J213" s="10">
        <f>'Cost2.3_Bypass &amp; Tunnel'!I16*1.15+('Cost2.3_Bypass &amp; Tunnel'!Z16*1.08)</f>
        <v>0</v>
      </c>
      <c r="K213" s="10">
        <f>'Cost2.3_Bypass &amp; Tunnel'!J16*1.15+('Cost2.3_Bypass &amp; Tunnel'!AA16*1.08)</f>
        <v>0</v>
      </c>
      <c r="L213" s="8">
        <f>'Cost2.3_Bypass &amp; Tunnel'!AO16</f>
        <v>9008.5333333333328</v>
      </c>
      <c r="M213" s="8">
        <f>'Cost2.3_Bypass &amp; Tunnel'!U16+'Cost2.3_Bypass &amp; Tunnel'!AK16</f>
        <v>0</v>
      </c>
      <c r="N213" s="10">
        <f>'Cost5_BiodiversityImpact+Total'!AJ37</f>
        <v>0</v>
      </c>
      <c r="O213" s="10">
        <f>Cost6_BiodiversityOffsets!AB39</f>
        <v>0</v>
      </c>
      <c r="P213" s="10">
        <f>Cost7_ResettlementCost!G36</f>
        <v>0</v>
      </c>
      <c r="Q213" s="8"/>
      <c r="R213" s="8"/>
      <c r="S213" s="8"/>
      <c r="T213" s="8"/>
      <c r="U213" s="8"/>
      <c r="V213" s="8"/>
      <c r="W213" s="8"/>
      <c r="X213" s="8" t="s">
        <v>655</v>
      </c>
      <c r="Y213" s="8"/>
      <c r="Z213" s="8">
        <v>1</v>
      </c>
      <c r="AA213" s="22">
        <v>2.8</v>
      </c>
      <c r="AB213" s="8">
        <v>5.5</v>
      </c>
      <c r="AC213" s="8">
        <v>1</v>
      </c>
      <c r="AD213" s="8"/>
      <c r="AE213" s="8"/>
      <c r="AF213" s="8"/>
      <c r="AG213" s="8">
        <v>2</v>
      </c>
      <c r="AH213" s="8"/>
      <c r="AI213" s="8"/>
      <c r="AJ213" s="8">
        <v>7</v>
      </c>
      <c r="AK213" s="8">
        <v>15</v>
      </c>
      <c r="AL213" s="8">
        <v>0.1</v>
      </c>
      <c r="AM213" s="8">
        <v>50</v>
      </c>
      <c r="AN213" s="8">
        <v>1.1000000000000001</v>
      </c>
      <c r="AO213" s="8">
        <v>1</v>
      </c>
      <c r="AP213" s="8">
        <v>1</v>
      </c>
      <c r="AQ213" s="8">
        <v>1</v>
      </c>
      <c r="AR213" s="8"/>
      <c r="AS213" s="8">
        <f t="shared" si="11"/>
        <v>450</v>
      </c>
      <c r="AT213" s="8">
        <v>150</v>
      </c>
      <c r="AU213" s="8">
        <v>15</v>
      </c>
      <c r="AV213" s="8">
        <v>97</v>
      </c>
      <c r="AW213" s="8">
        <v>0</v>
      </c>
      <c r="AX213" s="8"/>
      <c r="AY213" s="8">
        <v>8</v>
      </c>
      <c r="AZ213" s="8" t="b">
        <v>1</v>
      </c>
      <c r="BA213" s="8">
        <v>0</v>
      </c>
      <c r="BB213" s="8">
        <v>0</v>
      </c>
      <c r="BC213" s="8">
        <v>0.4</v>
      </c>
      <c r="BD213" s="8">
        <v>0.15</v>
      </c>
      <c r="BE213" s="8">
        <v>0.15</v>
      </c>
      <c r="BF213" s="8">
        <v>200</v>
      </c>
      <c r="BG213" s="8">
        <f t="shared" si="12"/>
        <v>100</v>
      </c>
      <c r="BH213" s="8"/>
      <c r="BI213" s="8"/>
      <c r="BJ213" s="212">
        <v>0</v>
      </c>
      <c r="BK213" s="8"/>
      <c r="BL213" s="212">
        <v>0</v>
      </c>
      <c r="BM213" s="212">
        <v>0</v>
      </c>
      <c r="BN213" s="212"/>
      <c r="BO213" s="212">
        <v>4</v>
      </c>
      <c r="BP213" s="212">
        <v>0</v>
      </c>
      <c r="BQ213" s="212">
        <v>0</v>
      </c>
      <c r="BR213" s="212">
        <v>0</v>
      </c>
      <c r="BS213" s="212">
        <v>0</v>
      </c>
      <c r="BT213" s="212">
        <v>0</v>
      </c>
      <c r="BU213" s="212">
        <v>0</v>
      </c>
      <c r="BV213" s="212">
        <v>0</v>
      </c>
      <c r="BW213" s="212">
        <v>0</v>
      </c>
      <c r="BX213" s="212">
        <v>0.7</v>
      </c>
      <c r="BY213" s="212">
        <v>0.5</v>
      </c>
      <c r="BZ213" s="212">
        <v>0</v>
      </c>
      <c r="CA213" s="212">
        <v>0</v>
      </c>
      <c r="CB213" s="212">
        <v>0</v>
      </c>
      <c r="CC213" s="212">
        <v>0</v>
      </c>
      <c r="CD213" s="212">
        <v>0</v>
      </c>
      <c r="CE213" s="212">
        <v>0</v>
      </c>
      <c r="CF213" s="212">
        <v>0</v>
      </c>
      <c r="CG213" s="8"/>
      <c r="CH213" s="212">
        <v>0</v>
      </c>
      <c r="CI213" s="212">
        <v>0</v>
      </c>
      <c r="CJ213" s="212">
        <v>0</v>
      </c>
      <c r="CK213" s="212">
        <v>0</v>
      </c>
      <c r="CL213" s="212">
        <v>0</v>
      </c>
      <c r="CM213" s="212">
        <v>0</v>
      </c>
      <c r="CN213" s="212">
        <v>0</v>
      </c>
      <c r="CO213" s="212">
        <v>7</v>
      </c>
      <c r="CP213" s="8"/>
      <c r="CQ213" s="212" t="s">
        <v>592</v>
      </c>
      <c r="CR213" s="212">
        <v>0</v>
      </c>
      <c r="CS213" s="212" t="b">
        <v>0</v>
      </c>
      <c r="CT213" s="212" t="b">
        <v>0</v>
      </c>
      <c r="CU213" s="212">
        <v>0</v>
      </c>
      <c r="CV213" s="212"/>
      <c r="CW213" s="212"/>
      <c r="CX213" s="212"/>
      <c r="CY213" s="8"/>
      <c r="CZ213" s="8"/>
      <c r="DA213" s="33">
        <v>8.3000000000000007</v>
      </c>
      <c r="DB213" s="8"/>
      <c r="DC213" s="212"/>
      <c r="DD213" s="5"/>
    </row>
    <row r="214" spans="1:108" ht="52" x14ac:dyDescent="0.2">
      <c r="A214" s="8" t="s">
        <v>656</v>
      </c>
      <c r="B214" s="5" t="str">
        <f t="shared" si="9"/>
        <v>T03-L1</v>
      </c>
      <c r="C214" s="5" t="str">
        <f t="shared" si="10"/>
        <v>T03-0.0-3.3</v>
      </c>
      <c r="D214" s="419" t="s">
        <v>657</v>
      </c>
      <c r="E214" s="215">
        <f t="shared" si="6"/>
        <v>15925.8</v>
      </c>
      <c r="F214" s="10">
        <f>'Cost2.3_Bypass &amp; Tunnel'!F17*1.15+('Cost2.3_Bypass &amp; Tunnel'!W17*1.08)</f>
        <v>0</v>
      </c>
      <c r="G214" s="10">
        <f>'Cost2.3_Bypass &amp; Tunnel'!G17*1.15+('Cost2.3_Bypass &amp; Tunnel'!X17*1.08)</f>
        <v>0</v>
      </c>
      <c r="H214" s="10">
        <f>'Cost2.3_Bypass &amp; Tunnel'!H17*1.15+('Cost2.3_Bypass &amp; Tunnel'!Y17*1.08)</f>
        <v>0</v>
      </c>
      <c r="I214" s="10"/>
      <c r="J214" s="10">
        <f>'Cost2.3_Bypass &amp; Tunnel'!I17*1.15+('Cost2.3_Bypass &amp; Tunnel'!Z17*1.08)</f>
        <v>0</v>
      </c>
      <c r="K214" s="10">
        <f>'Cost2.3_Bypass &amp; Tunnel'!J17*1.15+('Cost2.3_Bypass &amp; Tunnel'!AA17*1.08)</f>
        <v>0</v>
      </c>
      <c r="L214" s="8">
        <f>'Cost2.3_Bypass &amp; Tunnel'!AO17</f>
        <v>15925.8</v>
      </c>
      <c r="M214" s="8">
        <f>'Cost2.3_Bypass &amp; Tunnel'!U17+'Cost2.3_Bypass &amp; Tunnel'!AK17</f>
        <v>0</v>
      </c>
      <c r="N214" s="10">
        <f>'Cost5_BiodiversityImpact+Total'!AJ38</f>
        <v>0</v>
      </c>
      <c r="O214" s="10">
        <f>Cost6_BiodiversityOffsets!AB40</f>
        <v>0</v>
      </c>
      <c r="P214" s="10">
        <f>Cost7_ResettlementCost!G37</f>
        <v>0</v>
      </c>
      <c r="Q214" s="8"/>
      <c r="R214" s="8"/>
      <c r="S214" s="8"/>
      <c r="T214" s="8"/>
      <c r="U214" s="8"/>
      <c r="V214" s="8"/>
      <c r="W214" s="8"/>
      <c r="X214" s="8" t="s">
        <v>591</v>
      </c>
      <c r="Y214" s="8"/>
      <c r="Z214" s="8">
        <v>1</v>
      </c>
      <c r="AA214" s="22">
        <v>3.3</v>
      </c>
      <c r="AB214" s="8">
        <v>5.5</v>
      </c>
      <c r="AC214" s="8">
        <v>1</v>
      </c>
      <c r="AD214" s="8"/>
      <c r="AE214" s="8"/>
      <c r="AF214" s="8"/>
      <c r="AG214" s="8">
        <v>2</v>
      </c>
      <c r="AH214" s="8"/>
      <c r="AI214" s="8"/>
      <c r="AJ214" s="8">
        <v>7</v>
      </c>
      <c r="AK214" s="8">
        <v>15</v>
      </c>
      <c r="AL214" s="8">
        <v>0.1</v>
      </c>
      <c r="AM214" s="8">
        <v>50</v>
      </c>
      <c r="AN214" s="8">
        <v>1.1000000000000001</v>
      </c>
      <c r="AO214" s="8">
        <v>1</v>
      </c>
      <c r="AP214" s="8">
        <v>1</v>
      </c>
      <c r="AQ214" s="8">
        <v>1</v>
      </c>
      <c r="AR214" s="8"/>
      <c r="AS214" s="8">
        <f t="shared" si="11"/>
        <v>450</v>
      </c>
      <c r="AT214" s="8">
        <v>150</v>
      </c>
      <c r="AU214" s="8">
        <v>15</v>
      </c>
      <c r="AV214" s="8">
        <v>97</v>
      </c>
      <c r="AW214" s="8">
        <v>0</v>
      </c>
      <c r="AX214" s="8"/>
      <c r="AY214" s="8">
        <v>8</v>
      </c>
      <c r="AZ214" s="8" t="b">
        <v>1</v>
      </c>
      <c r="BA214" s="8">
        <v>0</v>
      </c>
      <c r="BB214" s="8">
        <v>0</v>
      </c>
      <c r="BC214" s="8">
        <v>0.4</v>
      </c>
      <c r="BD214" s="8">
        <v>0.15</v>
      </c>
      <c r="BE214" s="8">
        <v>0.15</v>
      </c>
      <c r="BF214" s="8">
        <v>200</v>
      </c>
      <c r="BG214" s="8">
        <f t="shared" si="12"/>
        <v>100</v>
      </c>
      <c r="BH214" s="8"/>
      <c r="BI214" s="8"/>
      <c r="BJ214" s="212">
        <v>0</v>
      </c>
      <c r="BK214" s="8"/>
      <c r="BL214" s="212">
        <v>0</v>
      </c>
      <c r="BM214" s="212">
        <v>0</v>
      </c>
      <c r="BN214" s="212"/>
      <c r="BO214" s="212">
        <v>4</v>
      </c>
      <c r="BP214" s="212">
        <v>0</v>
      </c>
      <c r="BQ214" s="212">
        <v>0</v>
      </c>
      <c r="BR214" s="212">
        <v>0</v>
      </c>
      <c r="BS214" s="212">
        <v>0</v>
      </c>
      <c r="BT214" s="212">
        <v>0</v>
      </c>
      <c r="BU214" s="212">
        <v>0</v>
      </c>
      <c r="BV214" s="212">
        <v>0</v>
      </c>
      <c r="BW214" s="212">
        <v>0</v>
      </c>
      <c r="BX214" s="212">
        <v>0.7</v>
      </c>
      <c r="BY214" s="212">
        <v>0.5</v>
      </c>
      <c r="BZ214" s="212">
        <v>0</v>
      </c>
      <c r="CA214" s="212">
        <v>0</v>
      </c>
      <c r="CB214" s="212">
        <v>0</v>
      </c>
      <c r="CC214" s="212">
        <v>0</v>
      </c>
      <c r="CD214" s="212">
        <v>0</v>
      </c>
      <c r="CE214" s="212">
        <v>0</v>
      </c>
      <c r="CF214" s="212">
        <v>0</v>
      </c>
      <c r="CG214" s="8"/>
      <c r="CH214" s="212">
        <v>0</v>
      </c>
      <c r="CI214" s="212">
        <v>0</v>
      </c>
      <c r="CJ214" s="212">
        <v>0</v>
      </c>
      <c r="CK214" s="212">
        <v>0</v>
      </c>
      <c r="CL214" s="212">
        <v>0</v>
      </c>
      <c r="CM214" s="212">
        <v>0</v>
      </c>
      <c r="CN214" s="212">
        <v>0</v>
      </c>
      <c r="CO214" s="212">
        <v>7</v>
      </c>
      <c r="CP214" s="8"/>
      <c r="CQ214" s="212" t="s">
        <v>592</v>
      </c>
      <c r="CR214" s="212">
        <v>0</v>
      </c>
      <c r="CS214" s="212" t="b">
        <v>0</v>
      </c>
      <c r="CT214" s="212" t="b">
        <v>0</v>
      </c>
      <c r="CU214" s="212">
        <v>0</v>
      </c>
      <c r="CV214" s="212"/>
      <c r="CW214" s="212"/>
      <c r="CX214" s="212"/>
      <c r="CY214" s="8"/>
      <c r="CZ214" s="8"/>
      <c r="DA214" s="33">
        <v>4</v>
      </c>
      <c r="DB214" s="8"/>
      <c r="DC214" s="212"/>
      <c r="DD214" s="5"/>
    </row>
    <row r="215" spans="1:108" ht="39" x14ac:dyDescent="0.2">
      <c r="A215" s="8" t="s">
        <v>658</v>
      </c>
      <c r="B215" s="5" t="str">
        <f t="shared" si="9"/>
        <v>T04-L1</v>
      </c>
      <c r="C215" s="5" t="str">
        <f t="shared" si="10"/>
        <v>T04-0.0-10.7</v>
      </c>
      <c r="D215" s="419" t="s">
        <v>659</v>
      </c>
      <c r="E215" s="215">
        <f t="shared" si="6"/>
        <v>51638.2</v>
      </c>
      <c r="F215" s="10">
        <f>'Cost2.3_Bypass &amp; Tunnel'!F18*1.15+('Cost2.3_Bypass &amp; Tunnel'!W18*1.08)</f>
        <v>0</v>
      </c>
      <c r="G215" s="10">
        <f>'Cost2.3_Bypass &amp; Tunnel'!G18*1.15+('Cost2.3_Bypass &amp; Tunnel'!X18*1.08)</f>
        <v>0</v>
      </c>
      <c r="H215" s="10">
        <f>'Cost2.3_Bypass &amp; Tunnel'!H18*1.15+('Cost2.3_Bypass &amp; Tunnel'!Y18*1.08)</f>
        <v>0</v>
      </c>
      <c r="I215" s="10"/>
      <c r="J215" s="10">
        <f>'Cost2.3_Bypass &amp; Tunnel'!I18*1.15+('Cost2.3_Bypass &amp; Tunnel'!Z18*1.08)</f>
        <v>0</v>
      </c>
      <c r="K215" s="10">
        <f>'Cost2.3_Bypass &amp; Tunnel'!J18*1.15+('Cost2.3_Bypass &amp; Tunnel'!AA18*1.08)</f>
        <v>0</v>
      </c>
      <c r="L215" s="8">
        <f>'Cost2.3_Bypass &amp; Tunnel'!AO18</f>
        <v>51638.2</v>
      </c>
      <c r="M215" s="8">
        <f>'Cost2.3_Bypass &amp; Tunnel'!U18+'Cost2.3_Bypass &amp; Tunnel'!AK18</f>
        <v>0</v>
      </c>
      <c r="N215" s="10">
        <f>'Cost5_BiodiversityImpact+Total'!AJ39</f>
        <v>0</v>
      </c>
      <c r="O215" s="10">
        <f>Cost6_BiodiversityOffsets!AB41</f>
        <v>0</v>
      </c>
      <c r="P215" s="10">
        <f>Cost7_ResettlementCost!G38</f>
        <v>0</v>
      </c>
      <c r="Q215" s="8"/>
      <c r="R215" s="8"/>
      <c r="S215" s="8"/>
      <c r="T215" s="8"/>
      <c r="U215" s="8"/>
      <c r="V215" s="8"/>
      <c r="W215" s="8"/>
      <c r="X215" s="8" t="s">
        <v>591</v>
      </c>
      <c r="Y215" s="8"/>
      <c r="Z215" s="8">
        <v>1</v>
      </c>
      <c r="AA215" s="22">
        <v>10.7</v>
      </c>
      <c r="AB215" s="8">
        <v>5.5</v>
      </c>
      <c r="AC215" s="8">
        <v>1</v>
      </c>
      <c r="AD215" s="8"/>
      <c r="AE215" s="8"/>
      <c r="AF215" s="8"/>
      <c r="AG215" s="8">
        <v>2</v>
      </c>
      <c r="AH215" s="8"/>
      <c r="AI215" s="8"/>
      <c r="AJ215" s="8">
        <v>7</v>
      </c>
      <c r="AK215" s="8">
        <v>15</v>
      </c>
      <c r="AL215" s="8">
        <v>0.1</v>
      </c>
      <c r="AM215" s="8">
        <v>50</v>
      </c>
      <c r="AN215" s="8">
        <v>1.1000000000000001</v>
      </c>
      <c r="AO215" s="8">
        <v>1</v>
      </c>
      <c r="AP215" s="8">
        <v>1</v>
      </c>
      <c r="AQ215" s="8">
        <v>1</v>
      </c>
      <c r="AR215" s="8"/>
      <c r="AS215" s="8">
        <f t="shared" si="11"/>
        <v>450</v>
      </c>
      <c r="AT215" s="8">
        <v>150</v>
      </c>
      <c r="AU215" s="8">
        <v>15</v>
      </c>
      <c r="AV215" s="8">
        <v>97</v>
      </c>
      <c r="AW215" s="8">
        <v>0</v>
      </c>
      <c r="AX215" s="8"/>
      <c r="AY215" s="8">
        <v>8</v>
      </c>
      <c r="AZ215" s="8" t="b">
        <v>1</v>
      </c>
      <c r="BA215" s="8">
        <v>0</v>
      </c>
      <c r="BB215" s="8">
        <v>0</v>
      </c>
      <c r="BC215" s="8">
        <v>0.4</v>
      </c>
      <c r="BD215" s="8">
        <v>0.15</v>
      </c>
      <c r="BE215" s="8">
        <v>0.15</v>
      </c>
      <c r="BF215" s="8">
        <v>200</v>
      </c>
      <c r="BG215" s="8">
        <f t="shared" si="12"/>
        <v>100</v>
      </c>
      <c r="BH215" s="8"/>
      <c r="BI215" s="8"/>
      <c r="BJ215" s="212">
        <v>0</v>
      </c>
      <c r="BK215" s="8"/>
      <c r="BL215" s="212">
        <v>0</v>
      </c>
      <c r="BM215" s="212">
        <v>0</v>
      </c>
      <c r="BN215" s="212"/>
      <c r="BO215" s="212">
        <v>4</v>
      </c>
      <c r="BP215" s="212">
        <v>0</v>
      </c>
      <c r="BQ215" s="212">
        <v>0</v>
      </c>
      <c r="BR215" s="212">
        <v>0</v>
      </c>
      <c r="BS215" s="212">
        <v>0</v>
      </c>
      <c r="BT215" s="212">
        <v>0</v>
      </c>
      <c r="BU215" s="212">
        <v>0</v>
      </c>
      <c r="BV215" s="212">
        <v>0</v>
      </c>
      <c r="BW215" s="212">
        <v>0</v>
      </c>
      <c r="BX215" s="212">
        <v>0.7</v>
      </c>
      <c r="BY215" s="212">
        <v>0.5</v>
      </c>
      <c r="BZ215" s="212">
        <v>0</v>
      </c>
      <c r="CA215" s="212">
        <v>0</v>
      </c>
      <c r="CB215" s="212">
        <v>0</v>
      </c>
      <c r="CC215" s="212">
        <v>0</v>
      </c>
      <c r="CD215" s="212">
        <v>0</v>
      </c>
      <c r="CE215" s="212">
        <v>0</v>
      </c>
      <c r="CF215" s="212">
        <v>0</v>
      </c>
      <c r="CG215" s="8"/>
      <c r="CH215" s="212">
        <v>0</v>
      </c>
      <c r="CI215" s="212">
        <v>0</v>
      </c>
      <c r="CJ215" s="212">
        <v>0</v>
      </c>
      <c r="CK215" s="212">
        <v>0</v>
      </c>
      <c r="CL215" s="212">
        <v>0</v>
      </c>
      <c r="CM215" s="212">
        <v>0</v>
      </c>
      <c r="CN215" s="212">
        <v>0</v>
      </c>
      <c r="CO215" s="212">
        <v>7</v>
      </c>
      <c r="CP215" s="8"/>
      <c r="CQ215" s="212" t="s">
        <v>592</v>
      </c>
      <c r="CR215" s="212">
        <v>0</v>
      </c>
      <c r="CS215" s="212" t="b">
        <v>0</v>
      </c>
      <c r="CT215" s="212" t="b">
        <v>0</v>
      </c>
      <c r="CU215" s="212">
        <v>0</v>
      </c>
      <c r="CV215" s="212"/>
      <c r="CW215" s="212"/>
      <c r="CX215" s="212"/>
      <c r="CY215" s="8"/>
      <c r="CZ215" s="8"/>
      <c r="DA215" s="33">
        <v>16.5</v>
      </c>
      <c r="DB215" s="8"/>
      <c r="DC215" s="212"/>
      <c r="DD215" s="5"/>
    </row>
    <row r="216" spans="1:108" ht="65" x14ac:dyDescent="0.2">
      <c r="A216" s="8" t="s">
        <v>660</v>
      </c>
      <c r="B216" s="5" t="str">
        <f t="shared" si="9"/>
        <v>T05-L1</v>
      </c>
      <c r="C216" s="5" t="str">
        <f t="shared" si="10"/>
        <v>T05-0.0-6.6</v>
      </c>
      <c r="D216" s="419" t="s">
        <v>661</v>
      </c>
      <c r="E216" s="215">
        <f t="shared" si="6"/>
        <v>31851.599999999999</v>
      </c>
      <c r="F216" s="10">
        <f>'Cost2.3_Bypass &amp; Tunnel'!F19*1.15+('Cost2.3_Bypass &amp; Tunnel'!W19*1.08)</f>
        <v>0</v>
      </c>
      <c r="G216" s="10">
        <f>'Cost2.3_Bypass &amp; Tunnel'!G19*1.15+('Cost2.3_Bypass &amp; Tunnel'!X19*1.08)</f>
        <v>0</v>
      </c>
      <c r="H216" s="10">
        <f>'Cost2.3_Bypass &amp; Tunnel'!H19*1.15+('Cost2.3_Bypass &amp; Tunnel'!Y19*1.08)</f>
        <v>0</v>
      </c>
      <c r="I216" s="10"/>
      <c r="J216" s="10">
        <f>'Cost2.3_Bypass &amp; Tunnel'!I19*1.15+('Cost2.3_Bypass &amp; Tunnel'!Z19*1.08)</f>
        <v>0</v>
      </c>
      <c r="K216" s="10">
        <f>'Cost2.3_Bypass &amp; Tunnel'!J19*1.15+('Cost2.3_Bypass &amp; Tunnel'!AA19*1.08)</f>
        <v>0</v>
      </c>
      <c r="L216" s="8">
        <f>'Cost2.3_Bypass &amp; Tunnel'!AO19</f>
        <v>31851.599999999999</v>
      </c>
      <c r="M216" s="8">
        <f>'Cost2.3_Bypass &amp; Tunnel'!U19+'Cost2.3_Bypass &amp; Tunnel'!AK19</f>
        <v>0</v>
      </c>
      <c r="N216" s="10">
        <f>'Cost5_BiodiversityImpact+Total'!AJ40</f>
        <v>0</v>
      </c>
      <c r="O216" s="10">
        <f>Cost6_BiodiversityOffsets!AB42</f>
        <v>0</v>
      </c>
      <c r="P216" s="10">
        <f>Cost7_ResettlementCost!G39</f>
        <v>0</v>
      </c>
      <c r="Q216" s="8"/>
      <c r="R216" s="8"/>
      <c r="S216" s="8"/>
      <c r="T216" s="8"/>
      <c r="U216" s="8"/>
      <c r="V216" s="8"/>
      <c r="W216" s="8"/>
      <c r="X216" s="8" t="s">
        <v>591</v>
      </c>
      <c r="Y216" s="8"/>
      <c r="Z216" s="8">
        <v>1</v>
      </c>
      <c r="AA216" s="22">
        <v>6.6</v>
      </c>
      <c r="AB216" s="8">
        <v>5.5</v>
      </c>
      <c r="AC216" s="8">
        <v>1</v>
      </c>
      <c r="AD216" s="8"/>
      <c r="AE216" s="8"/>
      <c r="AF216" s="8"/>
      <c r="AG216" s="8">
        <v>2</v>
      </c>
      <c r="AH216" s="8"/>
      <c r="AI216" s="8"/>
      <c r="AJ216" s="8">
        <v>7</v>
      </c>
      <c r="AK216" s="8">
        <v>15</v>
      </c>
      <c r="AL216" s="8">
        <v>0.1</v>
      </c>
      <c r="AM216" s="8">
        <v>50</v>
      </c>
      <c r="AN216" s="8">
        <v>1.1000000000000001</v>
      </c>
      <c r="AO216" s="8">
        <v>1</v>
      </c>
      <c r="AP216" s="8">
        <v>1</v>
      </c>
      <c r="AQ216" s="8">
        <v>1</v>
      </c>
      <c r="AR216" s="8"/>
      <c r="AS216" s="8">
        <f t="shared" si="11"/>
        <v>450</v>
      </c>
      <c r="AT216" s="8">
        <v>150</v>
      </c>
      <c r="AU216" s="8">
        <v>15</v>
      </c>
      <c r="AV216" s="8">
        <v>97</v>
      </c>
      <c r="AW216" s="8">
        <v>0</v>
      </c>
      <c r="AX216" s="8"/>
      <c r="AY216" s="8">
        <v>8</v>
      </c>
      <c r="AZ216" s="8" t="b">
        <v>1</v>
      </c>
      <c r="BA216" s="8">
        <v>0</v>
      </c>
      <c r="BB216" s="8">
        <v>0</v>
      </c>
      <c r="BC216" s="8">
        <v>0.4</v>
      </c>
      <c r="BD216" s="8">
        <v>0.15</v>
      </c>
      <c r="BE216" s="8">
        <v>0.15</v>
      </c>
      <c r="BF216" s="8">
        <v>200</v>
      </c>
      <c r="BG216" s="8">
        <f t="shared" si="12"/>
        <v>100</v>
      </c>
      <c r="BH216" s="8"/>
      <c r="BI216" s="8"/>
      <c r="BJ216" s="212">
        <v>0</v>
      </c>
      <c r="BK216" s="8"/>
      <c r="BL216" s="212">
        <v>0</v>
      </c>
      <c r="BM216" s="212">
        <v>0</v>
      </c>
      <c r="BN216" s="212"/>
      <c r="BO216" s="212">
        <v>4</v>
      </c>
      <c r="BP216" s="212">
        <v>0</v>
      </c>
      <c r="BQ216" s="212">
        <v>0</v>
      </c>
      <c r="BR216" s="212">
        <v>0</v>
      </c>
      <c r="BS216" s="212">
        <v>0</v>
      </c>
      <c r="BT216" s="212">
        <v>0</v>
      </c>
      <c r="BU216" s="212">
        <v>0</v>
      </c>
      <c r="BV216" s="212">
        <v>0</v>
      </c>
      <c r="BW216" s="212">
        <v>0</v>
      </c>
      <c r="BX216" s="212">
        <v>0.7</v>
      </c>
      <c r="BY216" s="212">
        <v>0.5</v>
      </c>
      <c r="BZ216" s="212">
        <v>0</v>
      </c>
      <c r="CA216" s="212">
        <v>0</v>
      </c>
      <c r="CB216" s="212">
        <v>0</v>
      </c>
      <c r="CC216" s="212">
        <v>0</v>
      </c>
      <c r="CD216" s="212">
        <v>0</v>
      </c>
      <c r="CE216" s="212">
        <v>0</v>
      </c>
      <c r="CF216" s="212">
        <v>0</v>
      </c>
      <c r="CG216" s="8"/>
      <c r="CH216" s="212">
        <v>0</v>
      </c>
      <c r="CI216" s="212">
        <v>0</v>
      </c>
      <c r="CJ216" s="212">
        <v>0</v>
      </c>
      <c r="CK216" s="212">
        <v>0</v>
      </c>
      <c r="CL216" s="212">
        <v>0</v>
      </c>
      <c r="CM216" s="212">
        <v>0</v>
      </c>
      <c r="CN216" s="212">
        <v>0</v>
      </c>
      <c r="CO216" s="212">
        <v>7</v>
      </c>
      <c r="CP216" s="8"/>
      <c r="CQ216" s="212" t="s">
        <v>592</v>
      </c>
      <c r="CR216" s="212">
        <v>0</v>
      </c>
      <c r="CS216" s="212" t="b">
        <v>0</v>
      </c>
      <c r="CT216" s="212" t="b">
        <v>0</v>
      </c>
      <c r="CU216" s="212">
        <v>0</v>
      </c>
      <c r="CV216" s="212"/>
      <c r="CW216" s="212"/>
      <c r="CX216" s="212"/>
      <c r="CY216" s="8"/>
      <c r="CZ216" s="8"/>
      <c r="DA216" s="33">
        <v>8.7000000000000011</v>
      </c>
      <c r="DB216" s="8"/>
      <c r="DC216" s="212"/>
      <c r="DD216" s="5"/>
    </row>
    <row r="217" spans="1:108" ht="39" x14ac:dyDescent="0.2">
      <c r="A217" s="8" t="s">
        <v>662</v>
      </c>
      <c r="B217" s="5" t="str">
        <f t="shared" si="9"/>
        <v>T06-L1</v>
      </c>
      <c r="C217" s="5" t="str">
        <f t="shared" si="10"/>
        <v>T06-0.0-10</v>
      </c>
      <c r="D217" s="419" t="s">
        <v>663</v>
      </c>
      <c r="E217" s="215">
        <f t="shared" si="6"/>
        <v>48260</v>
      </c>
      <c r="F217" s="10">
        <f>'Cost2.3_Bypass &amp; Tunnel'!F20*1.15+('Cost2.3_Bypass &amp; Tunnel'!W20*1.08)</f>
        <v>0</v>
      </c>
      <c r="G217" s="10">
        <f>'Cost2.3_Bypass &amp; Tunnel'!G20*1.15+('Cost2.3_Bypass &amp; Tunnel'!X20*1.08)</f>
        <v>0</v>
      </c>
      <c r="H217" s="10">
        <f>'Cost2.3_Bypass &amp; Tunnel'!H20*1.15+('Cost2.3_Bypass &amp; Tunnel'!Y20*1.08)</f>
        <v>0</v>
      </c>
      <c r="I217" s="10"/>
      <c r="J217" s="10">
        <f>'Cost2.3_Bypass &amp; Tunnel'!I20*1.15+('Cost2.3_Bypass &amp; Tunnel'!Z20*1.08)</f>
        <v>0</v>
      </c>
      <c r="K217" s="10">
        <f>'Cost2.3_Bypass &amp; Tunnel'!J20*1.15+('Cost2.3_Bypass &amp; Tunnel'!AA20*1.08)</f>
        <v>0</v>
      </c>
      <c r="L217" s="8">
        <f>'Cost2.3_Bypass &amp; Tunnel'!AO20</f>
        <v>48260</v>
      </c>
      <c r="M217" s="8">
        <f>'Cost2.3_Bypass &amp; Tunnel'!U20+'Cost2.3_Bypass &amp; Tunnel'!AK20</f>
        <v>0</v>
      </c>
      <c r="N217" s="10">
        <f>'Cost5_BiodiversityImpact+Total'!AJ41</f>
        <v>0</v>
      </c>
      <c r="O217" s="10">
        <f>Cost6_BiodiversityOffsets!AB43</f>
        <v>0</v>
      </c>
      <c r="P217" s="10">
        <f>Cost7_ResettlementCost!G40</f>
        <v>0</v>
      </c>
      <c r="Q217" s="8"/>
      <c r="R217" s="8"/>
      <c r="S217" s="8"/>
      <c r="T217" s="8"/>
      <c r="U217" s="8"/>
      <c r="V217" s="8"/>
      <c r="W217" s="8"/>
      <c r="X217" s="8" t="s">
        <v>611</v>
      </c>
      <c r="Y217" s="8"/>
      <c r="Z217" s="8">
        <v>1</v>
      </c>
      <c r="AA217" s="22">
        <v>10</v>
      </c>
      <c r="AB217" s="8">
        <v>5.5</v>
      </c>
      <c r="AC217" s="8">
        <v>1</v>
      </c>
      <c r="AD217" s="8"/>
      <c r="AE217" s="8"/>
      <c r="AF217" s="8"/>
      <c r="AG217" s="8">
        <v>2</v>
      </c>
      <c r="AH217" s="8"/>
      <c r="AI217" s="8"/>
      <c r="AJ217" s="8">
        <v>7</v>
      </c>
      <c r="AK217" s="8">
        <v>15</v>
      </c>
      <c r="AL217" s="8">
        <v>0.1</v>
      </c>
      <c r="AM217" s="8">
        <v>50</v>
      </c>
      <c r="AN217" s="8">
        <v>1.1000000000000001</v>
      </c>
      <c r="AO217" s="8">
        <v>1</v>
      </c>
      <c r="AP217" s="8">
        <v>1</v>
      </c>
      <c r="AQ217" s="8">
        <v>1</v>
      </c>
      <c r="AR217" s="8"/>
      <c r="AS217" s="8">
        <f t="shared" si="11"/>
        <v>440</v>
      </c>
      <c r="AT217" s="8">
        <v>150</v>
      </c>
      <c r="AU217" s="8">
        <v>15</v>
      </c>
      <c r="AV217" s="8">
        <v>97</v>
      </c>
      <c r="AW217" s="8">
        <v>0</v>
      </c>
      <c r="AX217" s="8"/>
      <c r="AY217" s="8">
        <v>8</v>
      </c>
      <c r="AZ217" s="8" t="b">
        <v>1</v>
      </c>
      <c r="BA217" s="8">
        <v>0</v>
      </c>
      <c r="BB217" s="8">
        <v>0</v>
      </c>
      <c r="BC217" s="8">
        <v>0.4</v>
      </c>
      <c r="BD217" s="8">
        <v>0.15</v>
      </c>
      <c r="BE217" s="8">
        <v>0.15</v>
      </c>
      <c r="BF217" s="8">
        <v>200</v>
      </c>
      <c r="BG217" s="8">
        <f t="shared" si="8"/>
        <v>90</v>
      </c>
      <c r="BH217" s="8"/>
      <c r="BI217" s="8"/>
      <c r="BJ217" s="212">
        <v>0</v>
      </c>
      <c r="BK217" s="8"/>
      <c r="BL217" s="212">
        <v>0</v>
      </c>
      <c r="BM217" s="212">
        <v>0</v>
      </c>
      <c r="BN217" s="212"/>
      <c r="BO217" s="212">
        <v>4</v>
      </c>
      <c r="BP217" s="212">
        <v>0</v>
      </c>
      <c r="BQ217" s="212">
        <v>0</v>
      </c>
      <c r="BR217" s="212">
        <v>0</v>
      </c>
      <c r="BS217" s="212">
        <v>0</v>
      </c>
      <c r="BT217" s="212">
        <v>0</v>
      </c>
      <c r="BU217" s="212">
        <v>0</v>
      </c>
      <c r="BV217" s="212">
        <v>0</v>
      </c>
      <c r="BW217" s="212">
        <v>0</v>
      </c>
      <c r="BX217" s="212">
        <v>0.7</v>
      </c>
      <c r="BY217" s="212">
        <v>0.5</v>
      </c>
      <c r="BZ217" s="212">
        <v>0</v>
      </c>
      <c r="CA217" s="212">
        <v>0</v>
      </c>
      <c r="CB217" s="212">
        <v>0</v>
      </c>
      <c r="CC217" s="212">
        <v>0</v>
      </c>
      <c r="CD217" s="212">
        <v>0</v>
      </c>
      <c r="CE217" s="212">
        <v>0</v>
      </c>
      <c r="CF217" s="212">
        <v>0</v>
      </c>
      <c r="CG217" s="8"/>
      <c r="CH217" s="212">
        <v>0</v>
      </c>
      <c r="CI217" s="212">
        <v>0</v>
      </c>
      <c r="CJ217" s="212">
        <v>0</v>
      </c>
      <c r="CK217" s="212">
        <v>0</v>
      </c>
      <c r="CL217" s="212">
        <v>0</v>
      </c>
      <c r="CM217" s="212">
        <v>0</v>
      </c>
      <c r="CN217" s="212">
        <v>0</v>
      </c>
      <c r="CO217" s="212">
        <v>7</v>
      </c>
      <c r="CP217" s="8"/>
      <c r="CQ217" s="212" t="s">
        <v>592</v>
      </c>
      <c r="CR217" s="212">
        <v>0</v>
      </c>
      <c r="CS217" s="212" t="b">
        <v>0</v>
      </c>
      <c r="CT217" s="212" t="b">
        <v>0</v>
      </c>
      <c r="CU217" s="212">
        <v>0</v>
      </c>
      <c r="CV217" s="212"/>
      <c r="CW217" s="212"/>
      <c r="CX217" s="212"/>
      <c r="CY217" s="8"/>
      <c r="CZ217" s="8"/>
      <c r="DA217" s="33">
        <v>37.5</v>
      </c>
      <c r="DB217" s="8"/>
      <c r="DC217" s="212"/>
      <c r="DD217" s="5"/>
    </row>
    <row r="218" spans="1:108" ht="52" x14ac:dyDescent="0.2">
      <c r="A218" s="8" t="s">
        <v>664</v>
      </c>
      <c r="B218" s="5" t="str">
        <f t="shared" si="9"/>
        <v>T07-L1</v>
      </c>
      <c r="C218" s="5" t="str">
        <f t="shared" si="10"/>
        <v>T07-0.0-6</v>
      </c>
      <c r="D218" s="419" t="s">
        <v>665</v>
      </c>
      <c r="E218" s="215">
        <f t="shared" si="6"/>
        <v>28956</v>
      </c>
      <c r="F218" s="10">
        <f>'Cost2.3_Bypass &amp; Tunnel'!F21*1.15+('Cost2.3_Bypass &amp; Tunnel'!W21*1.08)</f>
        <v>0</v>
      </c>
      <c r="G218" s="10">
        <f>'Cost2.3_Bypass &amp; Tunnel'!G21*1.15+('Cost2.3_Bypass &amp; Tunnel'!X21*1.08)</f>
        <v>0</v>
      </c>
      <c r="H218" s="10">
        <f>'Cost2.3_Bypass &amp; Tunnel'!H21*1.15+('Cost2.3_Bypass &amp; Tunnel'!Y21*1.08)</f>
        <v>0</v>
      </c>
      <c r="I218" s="10"/>
      <c r="J218" s="10">
        <f>'Cost2.3_Bypass &amp; Tunnel'!I21*1.15+('Cost2.3_Bypass &amp; Tunnel'!Z21*1.08)</f>
        <v>0</v>
      </c>
      <c r="K218" s="10">
        <f>'Cost2.3_Bypass &amp; Tunnel'!J21*1.15+('Cost2.3_Bypass &amp; Tunnel'!AA21*1.08)</f>
        <v>0</v>
      </c>
      <c r="L218" s="8">
        <f>'Cost2.3_Bypass &amp; Tunnel'!AO21</f>
        <v>28956</v>
      </c>
      <c r="M218" s="8">
        <f>'Cost2.3_Bypass &amp; Tunnel'!U21+'Cost2.3_Bypass &amp; Tunnel'!AK21</f>
        <v>0</v>
      </c>
      <c r="N218" s="10">
        <f>'Cost5_BiodiversityImpact+Total'!AJ42</f>
        <v>0</v>
      </c>
      <c r="O218" s="10">
        <f>Cost6_BiodiversityOffsets!AB44</f>
        <v>0</v>
      </c>
      <c r="P218" s="10">
        <f>Cost7_ResettlementCost!G41</f>
        <v>0</v>
      </c>
      <c r="Q218" s="8"/>
      <c r="R218" s="8"/>
      <c r="S218" s="8"/>
      <c r="T218" s="8"/>
      <c r="U218" s="8"/>
      <c r="V218" s="8"/>
      <c r="W218" s="8"/>
      <c r="X218" s="8" t="s">
        <v>591</v>
      </c>
      <c r="Y218" s="8"/>
      <c r="Z218" s="8">
        <v>1</v>
      </c>
      <c r="AA218" s="22">
        <v>6</v>
      </c>
      <c r="AB218" s="8">
        <v>5.5</v>
      </c>
      <c r="AC218" s="8">
        <v>1</v>
      </c>
      <c r="AD218" s="8"/>
      <c r="AE218" s="8"/>
      <c r="AF218" s="8"/>
      <c r="AG218" s="8">
        <v>2</v>
      </c>
      <c r="AH218" s="8"/>
      <c r="AI218" s="8"/>
      <c r="AJ218" s="8">
        <v>7</v>
      </c>
      <c r="AK218" s="8">
        <v>15</v>
      </c>
      <c r="AL218" s="8">
        <v>0.1</v>
      </c>
      <c r="AM218" s="8">
        <v>50</v>
      </c>
      <c r="AN218" s="8">
        <v>1.1000000000000001</v>
      </c>
      <c r="AO218" s="8">
        <v>1</v>
      </c>
      <c r="AP218" s="8">
        <v>1</v>
      </c>
      <c r="AQ218" s="8">
        <v>1</v>
      </c>
      <c r="AR218" s="8"/>
      <c r="AS218" s="8">
        <f t="shared" si="11"/>
        <v>450</v>
      </c>
      <c r="AT218" s="8">
        <v>150</v>
      </c>
      <c r="AU218" s="8">
        <v>15</v>
      </c>
      <c r="AV218" s="8">
        <v>97</v>
      </c>
      <c r="AW218" s="8">
        <v>0</v>
      </c>
      <c r="AX218" s="8"/>
      <c r="AY218" s="8">
        <v>8</v>
      </c>
      <c r="AZ218" s="8" t="b">
        <v>1</v>
      </c>
      <c r="BA218" s="8">
        <v>0</v>
      </c>
      <c r="BB218" s="8">
        <v>0</v>
      </c>
      <c r="BC218" s="8">
        <v>0.4</v>
      </c>
      <c r="BD218" s="8">
        <v>0.15</v>
      </c>
      <c r="BE218" s="8">
        <v>0.15</v>
      </c>
      <c r="BF218" s="8">
        <v>200</v>
      </c>
      <c r="BG218" s="8">
        <f t="shared" ref="BG218:BG223" si="14">60+40</f>
        <v>100</v>
      </c>
      <c r="BH218" s="8"/>
      <c r="BI218" s="8"/>
      <c r="BJ218" s="212">
        <v>0</v>
      </c>
      <c r="BK218" s="8"/>
      <c r="BL218" s="212">
        <v>0</v>
      </c>
      <c r="BM218" s="212">
        <v>0</v>
      </c>
      <c r="BN218" s="212"/>
      <c r="BO218" s="212">
        <v>4</v>
      </c>
      <c r="BP218" s="212">
        <v>0</v>
      </c>
      <c r="BQ218" s="212">
        <v>0</v>
      </c>
      <c r="BR218" s="212">
        <v>0</v>
      </c>
      <c r="BS218" s="212">
        <v>0</v>
      </c>
      <c r="BT218" s="212">
        <v>0</v>
      </c>
      <c r="BU218" s="212">
        <v>0</v>
      </c>
      <c r="BV218" s="212">
        <v>0</v>
      </c>
      <c r="BW218" s="212">
        <v>0</v>
      </c>
      <c r="BX218" s="212">
        <v>0.7</v>
      </c>
      <c r="BY218" s="212">
        <v>0.5</v>
      </c>
      <c r="BZ218" s="212">
        <v>0</v>
      </c>
      <c r="CA218" s="212">
        <v>0</v>
      </c>
      <c r="CB218" s="212">
        <v>0</v>
      </c>
      <c r="CC218" s="212">
        <v>0</v>
      </c>
      <c r="CD218" s="212">
        <v>0</v>
      </c>
      <c r="CE218" s="212">
        <v>0</v>
      </c>
      <c r="CF218" s="212">
        <v>0</v>
      </c>
      <c r="CG218" s="8"/>
      <c r="CH218" s="212">
        <v>0</v>
      </c>
      <c r="CI218" s="212">
        <v>0</v>
      </c>
      <c r="CJ218" s="212">
        <v>0</v>
      </c>
      <c r="CK218" s="212">
        <v>0</v>
      </c>
      <c r="CL218" s="212">
        <v>0</v>
      </c>
      <c r="CM218" s="212">
        <v>0</v>
      </c>
      <c r="CN218" s="212">
        <v>0</v>
      </c>
      <c r="CO218" s="212">
        <v>7</v>
      </c>
      <c r="CP218" s="8"/>
      <c r="CQ218" s="212" t="s">
        <v>592</v>
      </c>
      <c r="CR218" s="212">
        <v>0</v>
      </c>
      <c r="CS218" s="212" t="b">
        <v>0</v>
      </c>
      <c r="CT218" s="212" t="b">
        <v>0</v>
      </c>
      <c r="CU218" s="212">
        <v>0</v>
      </c>
      <c r="CV218" s="212"/>
      <c r="CW218" s="212"/>
      <c r="CX218" s="212"/>
      <c r="CY218" s="8"/>
      <c r="CZ218" s="8"/>
      <c r="DA218" s="33">
        <v>13.149999999999999</v>
      </c>
      <c r="DB218" s="8"/>
      <c r="DC218" s="212"/>
      <c r="DD218" s="5"/>
    </row>
    <row r="219" spans="1:108" ht="52" x14ac:dyDescent="0.2">
      <c r="A219" s="8" t="s">
        <v>666</v>
      </c>
      <c r="B219" s="5" t="str">
        <f t="shared" si="9"/>
        <v>T08-L1</v>
      </c>
      <c r="C219" s="5" t="str">
        <f t="shared" si="10"/>
        <v>T08-0.0-20.3</v>
      </c>
      <c r="D219" s="419" t="s">
        <v>667</v>
      </c>
      <c r="E219" s="215">
        <f t="shared" si="6"/>
        <v>97967.8</v>
      </c>
      <c r="F219" s="10">
        <f>'Cost2.3_Bypass &amp; Tunnel'!F22*1.15+('Cost2.3_Bypass &amp; Tunnel'!W22*1.08)</f>
        <v>0</v>
      </c>
      <c r="G219" s="10">
        <f>'Cost2.3_Bypass &amp; Tunnel'!G22*1.15+('Cost2.3_Bypass &amp; Tunnel'!X22*1.08)</f>
        <v>0</v>
      </c>
      <c r="H219" s="10">
        <f>'Cost2.3_Bypass &amp; Tunnel'!H22*1.15+('Cost2.3_Bypass &amp; Tunnel'!Y22*1.08)</f>
        <v>0</v>
      </c>
      <c r="I219" s="10"/>
      <c r="J219" s="10">
        <f>'Cost2.3_Bypass &amp; Tunnel'!I22*1.15+('Cost2.3_Bypass &amp; Tunnel'!Z22*1.08)</f>
        <v>0</v>
      </c>
      <c r="K219" s="10">
        <f>'Cost2.3_Bypass &amp; Tunnel'!J22*1.15+('Cost2.3_Bypass &amp; Tunnel'!AA22*1.08)</f>
        <v>0</v>
      </c>
      <c r="L219" s="8">
        <f>'Cost2.3_Bypass &amp; Tunnel'!AO22</f>
        <v>97967.8</v>
      </c>
      <c r="M219" s="8">
        <f>'Cost2.3_Bypass &amp; Tunnel'!U22+'Cost2.3_Bypass &amp; Tunnel'!AK22</f>
        <v>0</v>
      </c>
      <c r="N219" s="10">
        <f>'Cost5_BiodiversityImpact+Total'!AJ43</f>
        <v>0</v>
      </c>
      <c r="O219" s="10">
        <f>Cost6_BiodiversityOffsets!AB45</f>
        <v>0</v>
      </c>
      <c r="P219" s="10">
        <f>Cost7_ResettlementCost!G42</f>
        <v>0</v>
      </c>
      <c r="Q219" s="8"/>
      <c r="R219" s="8"/>
      <c r="S219" s="8"/>
      <c r="T219" s="8"/>
      <c r="U219" s="8"/>
      <c r="V219" s="8"/>
      <c r="W219" s="8"/>
      <c r="X219" s="8" t="s">
        <v>591</v>
      </c>
      <c r="Y219" s="8"/>
      <c r="Z219" s="8">
        <v>1</v>
      </c>
      <c r="AA219" s="22">
        <v>20.3</v>
      </c>
      <c r="AB219" s="8">
        <v>5.5</v>
      </c>
      <c r="AC219" s="8">
        <v>1</v>
      </c>
      <c r="AD219" s="8"/>
      <c r="AE219" s="8"/>
      <c r="AF219" s="8"/>
      <c r="AG219" s="8">
        <v>2</v>
      </c>
      <c r="AH219" s="8"/>
      <c r="AI219" s="8"/>
      <c r="AJ219" s="8">
        <v>7</v>
      </c>
      <c r="AK219" s="8">
        <v>15</v>
      </c>
      <c r="AL219" s="8">
        <v>0.1</v>
      </c>
      <c r="AM219" s="8">
        <v>50</v>
      </c>
      <c r="AN219" s="8">
        <v>1.1000000000000001</v>
      </c>
      <c r="AO219" s="8">
        <v>1</v>
      </c>
      <c r="AP219" s="8">
        <v>1</v>
      </c>
      <c r="AQ219" s="8">
        <v>1</v>
      </c>
      <c r="AR219" s="8"/>
      <c r="AS219" s="8">
        <f t="shared" si="11"/>
        <v>450</v>
      </c>
      <c r="AT219" s="8">
        <v>150</v>
      </c>
      <c r="AU219" s="8">
        <v>15</v>
      </c>
      <c r="AV219" s="8">
        <v>97</v>
      </c>
      <c r="AW219" s="8">
        <v>0</v>
      </c>
      <c r="AX219" s="8"/>
      <c r="AY219" s="8">
        <v>8</v>
      </c>
      <c r="AZ219" s="8" t="b">
        <v>1</v>
      </c>
      <c r="BA219" s="8">
        <v>0</v>
      </c>
      <c r="BB219" s="8">
        <v>0</v>
      </c>
      <c r="BC219" s="8">
        <v>0.4</v>
      </c>
      <c r="BD219" s="8">
        <v>0.15</v>
      </c>
      <c r="BE219" s="8">
        <v>0.15</v>
      </c>
      <c r="BF219" s="8">
        <v>200</v>
      </c>
      <c r="BG219" s="8">
        <f t="shared" si="14"/>
        <v>100</v>
      </c>
      <c r="BH219" s="8"/>
      <c r="BI219" s="8"/>
      <c r="BJ219" s="212">
        <v>0</v>
      </c>
      <c r="BK219" s="8"/>
      <c r="BL219" s="212">
        <v>0</v>
      </c>
      <c r="BM219" s="212">
        <v>0</v>
      </c>
      <c r="BN219" s="212"/>
      <c r="BO219" s="212">
        <v>4</v>
      </c>
      <c r="BP219" s="212">
        <v>0</v>
      </c>
      <c r="BQ219" s="212">
        <v>0</v>
      </c>
      <c r="BR219" s="212">
        <v>0</v>
      </c>
      <c r="BS219" s="212">
        <v>0</v>
      </c>
      <c r="BT219" s="212">
        <v>0</v>
      </c>
      <c r="BU219" s="212">
        <v>0</v>
      </c>
      <c r="BV219" s="212">
        <v>0</v>
      </c>
      <c r="BW219" s="212">
        <v>0</v>
      </c>
      <c r="BX219" s="212">
        <v>0.7</v>
      </c>
      <c r="BY219" s="212">
        <v>0.5</v>
      </c>
      <c r="BZ219" s="212">
        <v>0</v>
      </c>
      <c r="CA219" s="212">
        <v>0</v>
      </c>
      <c r="CB219" s="212">
        <v>0</v>
      </c>
      <c r="CC219" s="212">
        <v>0</v>
      </c>
      <c r="CD219" s="212">
        <v>0</v>
      </c>
      <c r="CE219" s="212">
        <v>0</v>
      </c>
      <c r="CF219" s="212">
        <v>0</v>
      </c>
      <c r="CG219" s="8"/>
      <c r="CH219" s="212">
        <v>0</v>
      </c>
      <c r="CI219" s="212">
        <v>0</v>
      </c>
      <c r="CJ219" s="212">
        <v>0</v>
      </c>
      <c r="CK219" s="212">
        <v>0</v>
      </c>
      <c r="CL219" s="212">
        <v>0</v>
      </c>
      <c r="CM219" s="212">
        <v>0</v>
      </c>
      <c r="CN219" s="212">
        <v>0</v>
      </c>
      <c r="CO219" s="212">
        <v>7</v>
      </c>
      <c r="CP219" s="8"/>
      <c r="CQ219" s="212" t="s">
        <v>592</v>
      </c>
      <c r="CR219" s="212">
        <v>0</v>
      </c>
      <c r="CS219" s="212" t="b">
        <v>0</v>
      </c>
      <c r="CT219" s="212" t="b">
        <v>0</v>
      </c>
      <c r="CU219" s="212">
        <v>0</v>
      </c>
      <c r="CV219" s="212"/>
      <c r="CW219" s="212"/>
      <c r="CX219" s="212"/>
      <c r="CY219" s="8"/>
      <c r="CZ219" s="8"/>
      <c r="DA219" s="33">
        <v>42.2</v>
      </c>
      <c r="DB219" s="8"/>
      <c r="DC219" s="212"/>
      <c r="DD219" s="5"/>
    </row>
    <row r="220" spans="1:108" ht="52" x14ac:dyDescent="0.2">
      <c r="A220" s="8" t="s">
        <v>668</v>
      </c>
      <c r="B220" s="5" t="str">
        <f t="shared" si="9"/>
        <v>T09-L1</v>
      </c>
      <c r="C220" s="5" t="str">
        <f t="shared" si="10"/>
        <v>T09-0.0-2.4</v>
      </c>
      <c r="D220" s="419" t="s">
        <v>669</v>
      </c>
      <c r="E220" s="215">
        <f t="shared" si="6"/>
        <v>11582.4</v>
      </c>
      <c r="F220" s="10">
        <f>'Cost2.3_Bypass &amp; Tunnel'!F23*1.15+('Cost2.3_Bypass &amp; Tunnel'!W23*1.08)</f>
        <v>0</v>
      </c>
      <c r="G220" s="10">
        <f>'Cost2.3_Bypass &amp; Tunnel'!G23*1.15+('Cost2.3_Bypass &amp; Tunnel'!X23*1.08)</f>
        <v>0</v>
      </c>
      <c r="H220" s="10">
        <f>'Cost2.3_Bypass &amp; Tunnel'!H23*1.15+('Cost2.3_Bypass &amp; Tunnel'!Y23*1.08)</f>
        <v>0</v>
      </c>
      <c r="I220" s="10"/>
      <c r="J220" s="10">
        <f>'Cost2.3_Bypass &amp; Tunnel'!I23*1.15+('Cost2.3_Bypass &amp; Tunnel'!Z23*1.08)</f>
        <v>0</v>
      </c>
      <c r="K220" s="10">
        <f>'Cost2.3_Bypass &amp; Tunnel'!J23*1.15+('Cost2.3_Bypass &amp; Tunnel'!AA23*1.08)</f>
        <v>0</v>
      </c>
      <c r="L220" s="8">
        <f>'Cost2.3_Bypass &amp; Tunnel'!AO23</f>
        <v>11582.4</v>
      </c>
      <c r="M220" s="8">
        <f>'Cost2.3_Bypass &amp; Tunnel'!U23+'Cost2.3_Bypass &amp; Tunnel'!AK23</f>
        <v>0</v>
      </c>
      <c r="N220" s="10">
        <f>'Cost5_BiodiversityImpact+Total'!AJ44</f>
        <v>0</v>
      </c>
      <c r="O220" s="10">
        <f>Cost6_BiodiversityOffsets!AB46</f>
        <v>0</v>
      </c>
      <c r="P220" s="10">
        <f>Cost7_ResettlementCost!G43</f>
        <v>0</v>
      </c>
      <c r="Q220" s="8"/>
      <c r="R220" s="8"/>
      <c r="S220" s="8"/>
      <c r="T220" s="8"/>
      <c r="U220" s="8"/>
      <c r="V220" s="8"/>
      <c r="W220" s="8"/>
      <c r="X220" s="8" t="s">
        <v>591</v>
      </c>
      <c r="Y220" s="8"/>
      <c r="Z220" s="8">
        <v>1</v>
      </c>
      <c r="AA220" s="22">
        <v>2.4</v>
      </c>
      <c r="AB220" s="8">
        <v>5.5</v>
      </c>
      <c r="AC220" s="8">
        <v>1</v>
      </c>
      <c r="AD220" s="8"/>
      <c r="AE220" s="8"/>
      <c r="AF220" s="8"/>
      <c r="AG220" s="8">
        <v>2</v>
      </c>
      <c r="AH220" s="8"/>
      <c r="AI220" s="8"/>
      <c r="AJ220" s="8">
        <v>7</v>
      </c>
      <c r="AK220" s="8">
        <v>15</v>
      </c>
      <c r="AL220" s="8">
        <v>0.1</v>
      </c>
      <c r="AM220" s="8">
        <v>50</v>
      </c>
      <c r="AN220" s="8">
        <v>1.1000000000000001</v>
      </c>
      <c r="AO220" s="8">
        <v>1</v>
      </c>
      <c r="AP220" s="8">
        <v>1</v>
      </c>
      <c r="AQ220" s="8">
        <v>1</v>
      </c>
      <c r="AR220" s="8"/>
      <c r="AS220" s="8">
        <f t="shared" si="11"/>
        <v>450</v>
      </c>
      <c r="AT220" s="8">
        <v>150</v>
      </c>
      <c r="AU220" s="8">
        <v>15</v>
      </c>
      <c r="AV220" s="8">
        <v>97</v>
      </c>
      <c r="AW220" s="8">
        <v>0</v>
      </c>
      <c r="AX220" s="8"/>
      <c r="AY220" s="8">
        <v>8</v>
      </c>
      <c r="AZ220" s="8" t="b">
        <v>1</v>
      </c>
      <c r="BA220" s="8">
        <v>0</v>
      </c>
      <c r="BB220" s="8">
        <v>0</v>
      </c>
      <c r="BC220" s="8">
        <v>0.4</v>
      </c>
      <c r="BD220" s="8">
        <v>0.15</v>
      </c>
      <c r="BE220" s="8">
        <v>0.15</v>
      </c>
      <c r="BF220" s="8">
        <v>200</v>
      </c>
      <c r="BG220" s="8">
        <f t="shared" si="14"/>
        <v>100</v>
      </c>
      <c r="BH220" s="8"/>
      <c r="BI220" s="8"/>
      <c r="BJ220" s="212">
        <v>0</v>
      </c>
      <c r="BK220" s="8"/>
      <c r="BL220" s="212">
        <v>0</v>
      </c>
      <c r="BM220" s="212">
        <v>0</v>
      </c>
      <c r="BN220" s="212"/>
      <c r="BO220" s="212">
        <v>4</v>
      </c>
      <c r="BP220" s="212">
        <v>0</v>
      </c>
      <c r="BQ220" s="212">
        <v>0</v>
      </c>
      <c r="BR220" s="212">
        <v>0</v>
      </c>
      <c r="BS220" s="212">
        <v>0</v>
      </c>
      <c r="BT220" s="212">
        <v>0</v>
      </c>
      <c r="BU220" s="212">
        <v>0</v>
      </c>
      <c r="BV220" s="212">
        <v>0</v>
      </c>
      <c r="BW220" s="212">
        <v>0</v>
      </c>
      <c r="BX220" s="212">
        <v>0.7</v>
      </c>
      <c r="BY220" s="212">
        <v>0.5</v>
      </c>
      <c r="BZ220" s="212">
        <v>0</v>
      </c>
      <c r="CA220" s="212">
        <v>0</v>
      </c>
      <c r="CB220" s="212">
        <v>0</v>
      </c>
      <c r="CC220" s="212">
        <v>0</v>
      </c>
      <c r="CD220" s="212">
        <v>0</v>
      </c>
      <c r="CE220" s="212">
        <v>0</v>
      </c>
      <c r="CF220" s="212">
        <v>0</v>
      </c>
      <c r="CG220" s="8"/>
      <c r="CH220" s="212">
        <v>0</v>
      </c>
      <c r="CI220" s="212">
        <v>0</v>
      </c>
      <c r="CJ220" s="212">
        <v>0</v>
      </c>
      <c r="CK220" s="212">
        <v>0</v>
      </c>
      <c r="CL220" s="212">
        <v>0</v>
      </c>
      <c r="CM220" s="212">
        <v>0</v>
      </c>
      <c r="CN220" s="212">
        <v>0</v>
      </c>
      <c r="CO220" s="212">
        <v>7</v>
      </c>
      <c r="CP220" s="8"/>
      <c r="CQ220" s="212" t="s">
        <v>592</v>
      </c>
      <c r="CR220" s="212">
        <v>0</v>
      </c>
      <c r="CS220" s="212" t="b">
        <v>0</v>
      </c>
      <c r="CT220" s="212" t="b">
        <v>0</v>
      </c>
      <c r="CU220" s="212">
        <v>0</v>
      </c>
      <c r="CV220" s="212"/>
      <c r="CW220" s="212"/>
      <c r="CX220" s="212"/>
      <c r="CY220" s="8"/>
      <c r="CZ220" s="8"/>
      <c r="DA220" s="33">
        <v>5.35</v>
      </c>
      <c r="DB220" s="8"/>
      <c r="DC220" s="212"/>
      <c r="DD220" s="5"/>
    </row>
    <row r="221" spans="1:108" ht="130" x14ac:dyDescent="0.2">
      <c r="A221" s="8" t="s">
        <v>670</v>
      </c>
      <c r="B221" s="5" t="str">
        <f t="shared" si="9"/>
        <v>T10-L1</v>
      </c>
      <c r="C221" s="5" t="str">
        <f t="shared" si="10"/>
        <v>T10-0.0-12.8</v>
      </c>
      <c r="D221" s="419" t="s">
        <v>671</v>
      </c>
      <c r="E221" s="215">
        <f t="shared" si="6"/>
        <v>52947.211604219454</v>
      </c>
      <c r="F221" s="10">
        <f>'Cost2.3_Bypass &amp; Tunnel'!F24*1.15+('Cost2.3_Bypass &amp; Tunnel'!W24*1.08)</f>
        <v>16.224267600000001</v>
      </c>
      <c r="G221" s="10">
        <f>'Cost2.3_Bypass &amp; Tunnel'!G24*1.15+('Cost2.3_Bypass &amp; Tunnel'!X24*1.08)</f>
        <v>25.955279442000002</v>
      </c>
      <c r="H221" s="10">
        <f>'Cost2.3_Bypass &amp; Tunnel'!H24*1.15+('Cost2.3_Bypass &amp; Tunnel'!Y24*1.08)</f>
        <v>10.503247157446504</v>
      </c>
      <c r="I221" s="10"/>
      <c r="J221" s="10">
        <f>'Cost2.3_Bypass &amp; Tunnel'!I24*1.15+('Cost2.3_Bypass &amp; Tunnel'!Z24*1.08)</f>
        <v>1.0389600000000001</v>
      </c>
      <c r="K221" s="10">
        <f>'Cost2.3_Bypass &amp; Tunnel'!J24*1.15+('Cost2.3_Bypass &amp; Tunnel'!AA24*1.08)</f>
        <v>3.6398500200000004</v>
      </c>
      <c r="L221" s="8">
        <f>'Cost2.3_Bypass &amp; Tunnel'!AO24</f>
        <v>52120.800000000003</v>
      </c>
      <c r="M221" s="8">
        <f>'Cost2.3_Bypass &amp; Tunnel'!U24+'Cost2.3_Bypass &amp; Tunnel'!AK24</f>
        <v>756</v>
      </c>
      <c r="N221" s="10">
        <f>'Cost5_BiodiversityImpact+Total'!AJ45</f>
        <v>0.30000000000000004</v>
      </c>
      <c r="O221" s="10">
        <f>Cost6_BiodiversityOffsets!AB47</f>
        <v>12.75</v>
      </c>
      <c r="P221" s="10">
        <f>Cost7_ResettlementCost!G44</f>
        <v>0</v>
      </c>
      <c r="Q221" s="8"/>
      <c r="R221" s="8"/>
      <c r="S221" s="8"/>
      <c r="T221" s="8"/>
      <c r="U221" s="8"/>
      <c r="V221" s="8"/>
      <c r="W221" s="8"/>
      <c r="X221" s="8" t="s">
        <v>591</v>
      </c>
      <c r="Y221" s="8"/>
      <c r="Z221" s="8">
        <v>1</v>
      </c>
      <c r="AA221" s="8">
        <f>12+0.3+0.5</f>
        <v>12.8</v>
      </c>
      <c r="AB221" s="8">
        <v>5.5</v>
      </c>
      <c r="AC221" s="8">
        <v>1</v>
      </c>
      <c r="AD221" s="8"/>
      <c r="AE221" s="8"/>
      <c r="AF221" s="8"/>
      <c r="AG221" s="8">
        <v>2</v>
      </c>
      <c r="AH221" s="8"/>
      <c r="AI221" s="8"/>
      <c r="AJ221" s="8">
        <v>7</v>
      </c>
      <c r="AK221" s="8">
        <v>15</v>
      </c>
      <c r="AL221" s="8">
        <v>0.1</v>
      </c>
      <c r="AM221" s="8">
        <v>50</v>
      </c>
      <c r="AN221" s="8">
        <v>1.1000000000000001</v>
      </c>
      <c r="AO221" s="8">
        <v>1</v>
      </c>
      <c r="AP221" s="8">
        <v>1</v>
      </c>
      <c r="AQ221" s="8">
        <v>1</v>
      </c>
      <c r="AR221" s="8"/>
      <c r="AS221" s="8">
        <f t="shared" si="11"/>
        <v>450</v>
      </c>
      <c r="AT221" s="8">
        <v>150</v>
      </c>
      <c r="AU221" s="8">
        <v>15</v>
      </c>
      <c r="AV221" s="8">
        <v>97</v>
      </c>
      <c r="AW221" s="8">
        <v>0</v>
      </c>
      <c r="AX221" s="8"/>
      <c r="AY221" s="8">
        <v>8</v>
      </c>
      <c r="AZ221" s="8" t="b">
        <v>1</v>
      </c>
      <c r="BA221" s="8">
        <v>0</v>
      </c>
      <c r="BB221" s="8">
        <v>0</v>
      </c>
      <c r="BC221" s="8">
        <v>0.4</v>
      </c>
      <c r="BD221" s="8">
        <v>0.15</v>
      </c>
      <c r="BE221" s="8">
        <v>0.15</v>
      </c>
      <c r="BF221" s="8">
        <v>200</v>
      </c>
      <c r="BG221" s="8">
        <f t="shared" si="14"/>
        <v>100</v>
      </c>
      <c r="BH221" s="8"/>
      <c r="BI221" s="8"/>
      <c r="BJ221" s="212">
        <v>0</v>
      </c>
      <c r="BK221" s="8"/>
      <c r="BL221" s="212">
        <v>0</v>
      </c>
      <c r="BM221" s="212">
        <v>0</v>
      </c>
      <c r="BN221" s="212"/>
      <c r="BO221" s="212">
        <v>4</v>
      </c>
      <c r="BP221" s="212">
        <v>0</v>
      </c>
      <c r="BQ221" s="212">
        <v>0</v>
      </c>
      <c r="BR221" s="212">
        <v>0</v>
      </c>
      <c r="BS221" s="212">
        <v>0</v>
      </c>
      <c r="BT221" s="212">
        <v>0</v>
      </c>
      <c r="BU221" s="212">
        <v>0</v>
      </c>
      <c r="BV221" s="212">
        <v>0</v>
      </c>
      <c r="BW221" s="212">
        <v>0</v>
      </c>
      <c r="BX221" s="212">
        <v>0.7</v>
      </c>
      <c r="BY221" s="212">
        <v>0.5</v>
      </c>
      <c r="BZ221" s="212">
        <v>0</v>
      </c>
      <c r="CA221" s="212">
        <v>0</v>
      </c>
      <c r="CB221" s="212">
        <v>0</v>
      </c>
      <c r="CC221" s="212">
        <v>0</v>
      </c>
      <c r="CD221" s="212">
        <v>0</v>
      </c>
      <c r="CE221" s="212">
        <v>0</v>
      </c>
      <c r="CF221" s="212">
        <v>0</v>
      </c>
      <c r="CG221" s="8"/>
      <c r="CH221" s="212">
        <v>0</v>
      </c>
      <c r="CI221" s="212">
        <v>0</v>
      </c>
      <c r="CJ221" s="212">
        <v>0</v>
      </c>
      <c r="CK221" s="212">
        <v>0</v>
      </c>
      <c r="CL221" s="212">
        <v>0</v>
      </c>
      <c r="CM221" s="212">
        <v>0</v>
      </c>
      <c r="CN221" s="212">
        <v>0</v>
      </c>
      <c r="CO221" s="212">
        <v>7</v>
      </c>
      <c r="CP221" s="8"/>
      <c r="CQ221" s="212" t="s">
        <v>592</v>
      </c>
      <c r="CR221" s="212">
        <v>0</v>
      </c>
      <c r="CS221" s="212" t="b">
        <v>0</v>
      </c>
      <c r="CT221" s="212" t="b">
        <v>0</v>
      </c>
      <c r="CU221" s="212">
        <v>0</v>
      </c>
      <c r="CV221" s="212"/>
      <c r="CW221" s="212"/>
      <c r="CX221" s="212"/>
      <c r="CY221" s="8"/>
      <c r="CZ221" s="8"/>
      <c r="DA221" s="8">
        <v>10.869999999999997</v>
      </c>
      <c r="DB221" s="8"/>
      <c r="DC221" s="212"/>
      <c r="DD221" s="5"/>
    </row>
    <row r="222" spans="1:108" ht="39" x14ac:dyDescent="0.2">
      <c r="A222" s="8" t="s">
        <v>672</v>
      </c>
      <c r="B222" s="5" t="str">
        <f t="shared" si="9"/>
        <v>T11-L1</v>
      </c>
      <c r="C222" s="5" t="str">
        <f t="shared" si="10"/>
        <v>T11-0.0-0.85</v>
      </c>
      <c r="D222" s="419" t="s">
        <v>673</v>
      </c>
      <c r="E222" s="215">
        <f t="shared" si="6"/>
        <v>2702.56</v>
      </c>
      <c r="F222" s="10">
        <f>'Cost2.3_Bypass &amp; Tunnel'!F25*1.15+('Cost2.3_Bypass &amp; Tunnel'!W25*1.08)</f>
        <v>0</v>
      </c>
      <c r="G222" s="10">
        <f>'Cost2.3_Bypass &amp; Tunnel'!G25*1.15+('Cost2.3_Bypass &amp; Tunnel'!X25*1.08)</f>
        <v>0</v>
      </c>
      <c r="H222" s="10">
        <f>'Cost2.3_Bypass &amp; Tunnel'!H25*1.15+('Cost2.3_Bypass &amp; Tunnel'!Y25*1.08)</f>
        <v>0</v>
      </c>
      <c r="I222" s="10"/>
      <c r="J222" s="10">
        <f>'Cost2.3_Bypass &amp; Tunnel'!I25*1.15+('Cost2.3_Bypass &amp; Tunnel'!Z25*1.08)</f>
        <v>0</v>
      </c>
      <c r="K222" s="10">
        <f>'Cost2.3_Bypass &amp; Tunnel'!J25*1.15+('Cost2.3_Bypass &amp; Tunnel'!AA25*1.08)</f>
        <v>0</v>
      </c>
      <c r="L222" s="8">
        <f>'Cost2.3_Bypass &amp; Tunnel'!AO25</f>
        <v>2702.56</v>
      </c>
      <c r="M222" s="8">
        <f>'Cost2.3_Bypass &amp; Tunnel'!U25+'Cost2.3_Bypass &amp; Tunnel'!AK25</f>
        <v>0</v>
      </c>
      <c r="N222" s="10">
        <f>'Cost5_BiodiversityImpact+Total'!AJ46</f>
        <v>0</v>
      </c>
      <c r="O222" s="10">
        <f>Cost6_BiodiversityOffsets!AB48</f>
        <v>0</v>
      </c>
      <c r="P222" s="10">
        <f>Cost7_ResettlementCost!G45</f>
        <v>0</v>
      </c>
      <c r="Q222" s="8"/>
      <c r="R222" s="8"/>
      <c r="S222" s="8"/>
      <c r="T222" s="8"/>
      <c r="U222" s="8"/>
      <c r="V222" s="8"/>
      <c r="W222" s="8"/>
      <c r="X222" s="8" t="s">
        <v>591</v>
      </c>
      <c r="Y222" s="8"/>
      <c r="Z222" s="8">
        <v>1</v>
      </c>
      <c r="AA222" s="8">
        <v>0.85</v>
      </c>
      <c r="AB222" s="8">
        <v>5.5</v>
      </c>
      <c r="AC222" s="8">
        <v>1</v>
      </c>
      <c r="AD222" s="8"/>
      <c r="AE222" s="8"/>
      <c r="AF222" s="8"/>
      <c r="AG222" s="8">
        <v>2</v>
      </c>
      <c r="AH222" s="8"/>
      <c r="AI222" s="8"/>
      <c r="AJ222" s="8">
        <v>7</v>
      </c>
      <c r="AK222" s="8">
        <v>15</v>
      </c>
      <c r="AL222" s="8">
        <v>0.1</v>
      </c>
      <c r="AM222" s="8">
        <v>50</v>
      </c>
      <c r="AN222" s="8">
        <v>1.1000000000000001</v>
      </c>
      <c r="AO222" s="8">
        <v>1</v>
      </c>
      <c r="AP222" s="8">
        <v>1</v>
      </c>
      <c r="AQ222" s="8">
        <v>1</v>
      </c>
      <c r="AR222" s="8"/>
      <c r="AS222" s="8">
        <f t="shared" si="11"/>
        <v>450</v>
      </c>
      <c r="AT222" s="8">
        <v>150</v>
      </c>
      <c r="AU222" s="8">
        <v>15</v>
      </c>
      <c r="AV222" s="8">
        <v>97</v>
      </c>
      <c r="AW222" s="8">
        <v>0</v>
      </c>
      <c r="AX222" s="8"/>
      <c r="AY222" s="8">
        <v>8</v>
      </c>
      <c r="AZ222" s="8" t="b">
        <v>1</v>
      </c>
      <c r="BA222" s="8">
        <v>0</v>
      </c>
      <c r="BB222" s="8">
        <v>0</v>
      </c>
      <c r="BC222" s="8">
        <v>0.4</v>
      </c>
      <c r="BD222" s="8">
        <v>0.15</v>
      </c>
      <c r="BE222" s="8">
        <v>0.15</v>
      </c>
      <c r="BF222" s="8">
        <v>200</v>
      </c>
      <c r="BG222" s="8">
        <f t="shared" si="14"/>
        <v>100</v>
      </c>
      <c r="BH222" s="8"/>
      <c r="BI222" s="8"/>
      <c r="BJ222" s="212">
        <v>0</v>
      </c>
      <c r="BK222" s="8"/>
      <c r="BL222" s="212">
        <v>0</v>
      </c>
      <c r="BM222" s="212">
        <v>0</v>
      </c>
      <c r="BN222" s="212"/>
      <c r="BO222" s="212">
        <v>4</v>
      </c>
      <c r="BP222" s="212">
        <v>0</v>
      </c>
      <c r="BQ222" s="212">
        <v>0</v>
      </c>
      <c r="BR222" s="212">
        <v>0</v>
      </c>
      <c r="BS222" s="212">
        <v>0</v>
      </c>
      <c r="BT222" s="212">
        <v>0</v>
      </c>
      <c r="BU222" s="212">
        <v>0</v>
      </c>
      <c r="BV222" s="212">
        <v>0</v>
      </c>
      <c r="BW222" s="212">
        <v>0</v>
      </c>
      <c r="BX222" s="212">
        <v>0.7</v>
      </c>
      <c r="BY222" s="212">
        <v>0.5</v>
      </c>
      <c r="BZ222" s="212">
        <v>0</v>
      </c>
      <c r="CA222" s="212">
        <v>0</v>
      </c>
      <c r="CB222" s="212">
        <v>0</v>
      </c>
      <c r="CC222" s="212">
        <v>0</v>
      </c>
      <c r="CD222" s="212">
        <v>0</v>
      </c>
      <c r="CE222" s="212">
        <v>0</v>
      </c>
      <c r="CF222" s="212">
        <v>0</v>
      </c>
      <c r="CG222" s="8"/>
      <c r="CH222" s="212">
        <v>0</v>
      </c>
      <c r="CI222" s="212">
        <v>0</v>
      </c>
      <c r="CJ222" s="212">
        <v>0</v>
      </c>
      <c r="CK222" s="212">
        <v>0</v>
      </c>
      <c r="CL222" s="212">
        <v>0</v>
      </c>
      <c r="CM222" s="212">
        <v>0</v>
      </c>
      <c r="CN222" s="212">
        <v>0</v>
      </c>
      <c r="CO222" s="212">
        <v>7</v>
      </c>
      <c r="CP222" s="8"/>
      <c r="CQ222" s="212" t="s">
        <v>592</v>
      </c>
      <c r="CR222" s="212">
        <v>0</v>
      </c>
      <c r="CS222" s="212" t="b">
        <v>0</v>
      </c>
      <c r="CT222" s="212" t="b">
        <v>0</v>
      </c>
      <c r="CU222" s="212">
        <v>0</v>
      </c>
      <c r="CV222" s="212"/>
      <c r="CW222" s="212"/>
      <c r="CX222" s="212"/>
      <c r="CY222" s="8"/>
      <c r="CZ222" s="8"/>
      <c r="DA222" s="8">
        <v>0.5</v>
      </c>
      <c r="DB222" s="8"/>
      <c r="DC222" s="212"/>
      <c r="DD222" s="5"/>
    </row>
    <row r="223" spans="1:108" ht="104" x14ac:dyDescent="0.2">
      <c r="A223" s="8" t="s">
        <v>674</v>
      </c>
      <c r="B223" s="5" t="str">
        <f t="shared" si="9"/>
        <v>T12-L1</v>
      </c>
      <c r="C223" s="5" t="str">
        <f t="shared" si="10"/>
        <v>T12-0.0-31.7</v>
      </c>
      <c r="D223" s="419" t="s">
        <v>675</v>
      </c>
      <c r="E223" s="215">
        <f t="shared" si="6"/>
        <v>40247.19884957849</v>
      </c>
      <c r="F223" s="10">
        <f>'Cost2.3_Bypass &amp; Tunnel'!F26*1.15+('Cost2.3_Bypass &amp; Tunnel'!W26*1.08)</f>
        <v>190.63514430000004</v>
      </c>
      <c r="G223" s="10">
        <f>'Cost2.3_Bypass &amp; Tunnel'!G26*1.15+('Cost2.3_Bypass &amp; Tunnel'!X26*1.08)</f>
        <v>304.97453344350004</v>
      </c>
      <c r="H223" s="10">
        <f>'Cost2.3_Bypass &amp; Tunnel'!H26*1.15+('Cost2.3_Bypass &amp; Tunnel'!Y26*1.08)</f>
        <v>123.41315409999642</v>
      </c>
      <c r="I223" s="10"/>
      <c r="J223" s="10">
        <f>'Cost2.3_Bypass &amp; Tunnel'!I26*1.15+('Cost2.3_Bypass &amp; Tunnel'!Z26*1.08)</f>
        <v>12.20778</v>
      </c>
      <c r="K223" s="10">
        <f>'Cost2.3_Bypass &amp; Tunnel'!J26*1.15+('Cost2.3_Bypass &amp; Tunnel'!AA26*1.08)</f>
        <v>42.768237735</v>
      </c>
      <c r="L223" s="8">
        <f>'Cost2.3_Bypass &amp; Tunnel'!AO26</f>
        <v>39573.199999999997</v>
      </c>
      <c r="M223" s="8">
        <f>'Cost2.3_Bypass &amp; Tunnel'!U26+'Cost2.3_Bypass &amp; Tunnel'!AK26</f>
        <v>0</v>
      </c>
      <c r="N223" s="10">
        <f>'Cost5_BiodiversityImpact+Total'!AJ47</f>
        <v>0</v>
      </c>
      <c r="O223" s="10">
        <f>Cost6_BiodiversityOffsets!AB49</f>
        <v>0</v>
      </c>
      <c r="P223" s="10">
        <f>Cost7_ResettlementCost!G46</f>
        <v>0</v>
      </c>
      <c r="Q223" s="8"/>
      <c r="R223" s="8"/>
      <c r="S223" s="8"/>
      <c r="T223" s="8"/>
      <c r="U223" s="8"/>
      <c r="V223" s="8"/>
      <c r="W223" s="8"/>
      <c r="X223" s="8" t="s">
        <v>591</v>
      </c>
      <c r="Y223" s="8"/>
      <c r="Z223" s="8">
        <v>1</v>
      </c>
      <c r="AA223" s="8">
        <f>'Cost2.3_Bypass &amp; Tunnel'!V26+'Cost2.3_Bypass &amp; Tunnel'!AL26</f>
        <v>31.7</v>
      </c>
      <c r="AB223" s="8">
        <v>5.5</v>
      </c>
      <c r="AC223" s="8">
        <v>1</v>
      </c>
      <c r="AD223" s="8"/>
      <c r="AE223" s="8"/>
      <c r="AF223" s="8"/>
      <c r="AG223" s="8">
        <v>2</v>
      </c>
      <c r="AH223" s="8"/>
      <c r="AI223" s="8"/>
      <c r="AJ223" s="8">
        <v>7</v>
      </c>
      <c r="AK223" s="8">
        <v>15</v>
      </c>
      <c r="AL223" s="8">
        <v>0.1</v>
      </c>
      <c r="AM223" s="8">
        <v>50</v>
      </c>
      <c r="AN223" s="8">
        <v>1.1000000000000001</v>
      </c>
      <c r="AO223" s="8">
        <v>1</v>
      </c>
      <c r="AP223" s="8">
        <v>1</v>
      </c>
      <c r="AQ223" s="8">
        <v>1</v>
      </c>
      <c r="AR223" s="8"/>
      <c r="AS223" s="8">
        <f t="shared" si="11"/>
        <v>450</v>
      </c>
      <c r="AT223" s="8">
        <v>150</v>
      </c>
      <c r="AU223" s="8">
        <v>15</v>
      </c>
      <c r="AV223" s="8">
        <v>97</v>
      </c>
      <c r="AW223" s="8">
        <v>0</v>
      </c>
      <c r="AX223" s="8"/>
      <c r="AY223" s="8">
        <v>8</v>
      </c>
      <c r="AZ223" s="8" t="b">
        <v>1</v>
      </c>
      <c r="BA223" s="8">
        <v>0</v>
      </c>
      <c r="BB223" s="8">
        <v>0</v>
      </c>
      <c r="BC223" s="8">
        <v>0.4</v>
      </c>
      <c r="BD223" s="8">
        <v>0.15</v>
      </c>
      <c r="BE223" s="8">
        <v>0.15</v>
      </c>
      <c r="BF223" s="8">
        <v>200</v>
      </c>
      <c r="BG223" s="8">
        <f t="shared" si="14"/>
        <v>100</v>
      </c>
      <c r="BH223" s="8"/>
      <c r="BI223" s="8"/>
      <c r="BJ223" s="212">
        <v>0</v>
      </c>
      <c r="BK223" s="8"/>
      <c r="BL223" s="212">
        <v>0</v>
      </c>
      <c r="BM223" s="212">
        <v>0</v>
      </c>
      <c r="BN223" s="212"/>
      <c r="BO223" s="212">
        <v>4</v>
      </c>
      <c r="BP223" s="212">
        <v>0</v>
      </c>
      <c r="BQ223" s="212">
        <v>0</v>
      </c>
      <c r="BR223" s="212">
        <v>0</v>
      </c>
      <c r="BS223" s="212">
        <v>0</v>
      </c>
      <c r="BT223" s="212">
        <v>0</v>
      </c>
      <c r="BU223" s="212">
        <v>0</v>
      </c>
      <c r="BV223" s="212">
        <v>0</v>
      </c>
      <c r="BW223" s="212">
        <v>0</v>
      </c>
      <c r="BX223" s="212">
        <v>0.7</v>
      </c>
      <c r="BY223" s="212">
        <v>0.5</v>
      </c>
      <c r="BZ223" s="212">
        <v>0</v>
      </c>
      <c r="CA223" s="212">
        <v>0</v>
      </c>
      <c r="CB223" s="212">
        <v>0</v>
      </c>
      <c r="CC223" s="212">
        <v>0</v>
      </c>
      <c r="CD223" s="212">
        <v>0</v>
      </c>
      <c r="CE223" s="212">
        <v>0</v>
      </c>
      <c r="CF223" s="212">
        <v>0</v>
      </c>
      <c r="CG223" s="8"/>
      <c r="CH223" s="212">
        <v>0</v>
      </c>
      <c r="CI223" s="212">
        <v>0</v>
      </c>
      <c r="CJ223" s="212">
        <v>0</v>
      </c>
      <c r="CK223" s="212">
        <v>0</v>
      </c>
      <c r="CL223" s="212">
        <v>0</v>
      </c>
      <c r="CM223" s="212">
        <v>0</v>
      </c>
      <c r="CN223" s="212">
        <v>0</v>
      </c>
      <c r="CO223" s="212">
        <v>7</v>
      </c>
      <c r="CP223" s="8"/>
      <c r="CQ223" s="212" t="s">
        <v>592</v>
      </c>
      <c r="CR223" s="212">
        <v>0</v>
      </c>
      <c r="CS223" s="212" t="b">
        <v>0</v>
      </c>
      <c r="CT223" s="212" t="b">
        <v>0</v>
      </c>
      <c r="CU223" s="212">
        <v>0</v>
      </c>
      <c r="CV223" s="212"/>
      <c r="CW223" s="212"/>
      <c r="CX223" s="212"/>
      <c r="CY223" s="8"/>
      <c r="CZ223" s="8"/>
      <c r="DA223" s="8">
        <v>23</v>
      </c>
      <c r="DB223" s="8"/>
      <c r="DC223" s="212"/>
      <c r="DD223" s="5"/>
    </row>
    <row r="224" spans="1:108" x14ac:dyDescent="0.2">
      <c r="A224" s="284"/>
      <c r="B224" s="5"/>
      <c r="C224" s="5"/>
      <c r="D224" s="121"/>
      <c r="E224" s="8"/>
      <c r="F224" s="8"/>
      <c r="G224" s="8"/>
      <c r="H224" s="8"/>
      <c r="I224" s="8"/>
      <c r="J224" s="8"/>
      <c r="K224" s="8"/>
      <c r="L224" s="8"/>
      <c r="M224" s="8"/>
      <c r="N224" s="8"/>
      <c r="O224" s="8"/>
      <c r="P224" s="8"/>
      <c r="Q224" s="8"/>
      <c r="R224" s="8"/>
      <c r="S224" s="8"/>
      <c r="T224" s="8"/>
      <c r="U224" s="8"/>
      <c r="V224" s="8"/>
      <c r="W224" s="8"/>
      <c r="X224" s="8"/>
      <c r="Y224" s="8"/>
      <c r="Z224" s="8"/>
      <c r="AA224" s="8"/>
      <c r="AB224" s="8"/>
      <c r="AC224" s="8"/>
      <c r="AD224" s="8"/>
      <c r="AE224" s="8"/>
      <c r="AF224" s="8"/>
      <c r="AG224" s="8"/>
      <c r="AH224" s="8"/>
      <c r="AI224" s="8"/>
      <c r="AJ224" s="8"/>
      <c r="AK224" s="8"/>
      <c r="AL224" s="8"/>
      <c r="AM224" s="8"/>
      <c r="AN224" s="8"/>
      <c r="AO224" s="8"/>
      <c r="AP224" s="8"/>
      <c r="AQ224" s="8"/>
      <c r="AR224" s="8"/>
      <c r="AS224" s="8"/>
      <c r="AT224" s="8"/>
      <c r="AU224" s="8"/>
      <c r="AV224" s="8"/>
      <c r="AW224" s="8"/>
      <c r="AX224" s="8"/>
      <c r="AY224" s="8"/>
      <c r="AZ224" s="8"/>
      <c r="BA224" s="8"/>
      <c r="BB224" s="8"/>
      <c r="BC224" s="8"/>
      <c r="BD224" s="8"/>
      <c r="BE224" s="8"/>
      <c r="BF224" s="8"/>
      <c r="BG224" s="8"/>
      <c r="BH224" s="8"/>
      <c r="BI224" s="8"/>
      <c r="BJ224" s="212"/>
      <c r="BK224" s="8"/>
      <c r="BL224" s="212"/>
      <c r="BM224" s="212"/>
      <c r="BN224" s="212"/>
      <c r="BO224" s="212"/>
      <c r="BP224" s="212"/>
      <c r="BQ224" s="212"/>
      <c r="BR224" s="212"/>
      <c r="BS224" s="212"/>
      <c r="BT224" s="212"/>
      <c r="BU224" s="212"/>
      <c r="BV224" s="212"/>
      <c r="BW224" s="212"/>
      <c r="BX224" s="212"/>
      <c r="BY224" s="212"/>
      <c r="BZ224" s="212"/>
      <c r="CA224" s="212"/>
      <c r="CB224" s="212"/>
      <c r="CC224" s="212"/>
      <c r="CD224" s="212"/>
      <c r="CE224" s="212"/>
      <c r="CF224" s="212"/>
      <c r="CG224" s="8"/>
      <c r="CH224" s="212"/>
      <c r="CI224" s="212"/>
      <c r="CJ224" s="212"/>
      <c r="CK224" s="212"/>
      <c r="CL224" s="212"/>
      <c r="CM224" s="212"/>
      <c r="CN224" s="212"/>
      <c r="CO224" s="212"/>
      <c r="CP224" s="8"/>
      <c r="CQ224" s="212"/>
      <c r="CR224" s="212"/>
      <c r="CS224" s="212"/>
      <c r="CT224" s="212"/>
      <c r="CU224" s="212"/>
      <c r="CV224" s="212"/>
      <c r="CW224" s="212"/>
      <c r="CX224" s="212"/>
      <c r="CY224" s="8"/>
      <c r="CZ224" s="8"/>
      <c r="DA224" s="8"/>
      <c r="DB224" s="8"/>
      <c r="DC224" s="212"/>
      <c r="DD224" s="5"/>
    </row>
    <row r="225" spans="1:108" x14ac:dyDescent="0.2">
      <c r="A225" s="382" t="s">
        <v>676</v>
      </c>
      <c r="B225" s="5"/>
      <c r="C225" s="5"/>
      <c r="D225" s="420"/>
      <c r="E225" s="10"/>
      <c r="F225" s="10"/>
      <c r="G225" s="10"/>
      <c r="H225" s="10"/>
      <c r="I225" s="10"/>
      <c r="J225" s="10"/>
      <c r="K225" s="10"/>
      <c r="L225" s="10"/>
      <c r="M225" s="10"/>
      <c r="N225" s="10"/>
      <c r="O225" s="10"/>
      <c r="P225" s="10"/>
      <c r="Q225" s="118"/>
      <c r="R225" s="8"/>
      <c r="S225" s="8"/>
      <c r="T225" s="8"/>
      <c r="U225" s="8"/>
      <c r="V225" s="8"/>
      <c r="W225" s="8"/>
      <c r="X225" s="8"/>
      <c r="Y225" s="8"/>
      <c r="Z225" s="8"/>
      <c r="AA225" s="8"/>
      <c r="AB225" s="8"/>
      <c r="AC225" s="8"/>
      <c r="AD225" s="8"/>
      <c r="AE225" s="8"/>
      <c r="AF225" s="8"/>
      <c r="AG225" s="8"/>
      <c r="AH225" s="8"/>
      <c r="AI225" s="8"/>
      <c r="AJ225" s="8"/>
      <c r="AK225" s="8"/>
      <c r="AL225" s="8"/>
      <c r="AM225" s="8"/>
      <c r="AN225" s="8"/>
      <c r="AO225" s="8"/>
      <c r="AP225" s="8"/>
      <c r="AQ225" s="8"/>
      <c r="AR225" s="8"/>
      <c r="AS225" s="8"/>
      <c r="AT225" s="8"/>
      <c r="AU225" s="8"/>
      <c r="AV225" s="8"/>
      <c r="AW225" s="8"/>
      <c r="AX225" s="8"/>
      <c r="AY225" s="8"/>
      <c r="AZ225" s="8"/>
      <c r="BA225" s="8"/>
      <c r="BB225" s="8"/>
      <c r="BC225" s="8"/>
      <c r="BD225" s="8"/>
      <c r="BE225" s="8"/>
      <c r="BF225" s="8"/>
      <c r="BG225" s="8"/>
      <c r="BH225" s="8"/>
      <c r="BI225" s="8"/>
      <c r="BJ225" s="212"/>
      <c r="BK225" s="8"/>
      <c r="BL225" s="212"/>
      <c r="BM225" s="212"/>
      <c r="BN225" s="212"/>
      <c r="BO225" s="212"/>
      <c r="BP225" s="212"/>
      <c r="BQ225" s="212"/>
      <c r="BR225" s="212"/>
      <c r="BS225" s="212"/>
      <c r="BT225" s="212"/>
      <c r="BU225" s="212"/>
      <c r="BV225" s="212"/>
      <c r="BW225" s="212"/>
      <c r="BX225" s="212"/>
      <c r="BY225" s="212"/>
      <c r="BZ225" s="212"/>
      <c r="CA225" s="212"/>
      <c r="CB225" s="212"/>
      <c r="CC225" s="212"/>
      <c r="CD225" s="212"/>
      <c r="CE225" s="212"/>
      <c r="CF225" s="212"/>
      <c r="CG225" s="8"/>
      <c r="CH225" s="212"/>
      <c r="CI225" s="212"/>
      <c r="CJ225" s="212"/>
      <c r="CK225" s="212"/>
      <c r="CL225" s="212"/>
      <c r="CM225" s="212"/>
      <c r="CN225" s="212"/>
      <c r="CO225" s="212"/>
      <c r="CP225" s="8"/>
      <c r="CQ225" s="212"/>
      <c r="CR225" s="212"/>
      <c r="CS225" s="212"/>
      <c r="CT225" s="212"/>
      <c r="CU225" s="212"/>
      <c r="CV225" s="212"/>
      <c r="CW225" s="212"/>
      <c r="CX225" s="212"/>
      <c r="CY225" s="8"/>
      <c r="CZ225" s="8"/>
      <c r="DA225" s="8"/>
      <c r="DB225" s="8"/>
      <c r="DC225" s="212"/>
      <c r="DD225" s="5"/>
    </row>
    <row r="226" spans="1:108" x14ac:dyDescent="0.2">
      <c r="A226" s="383" t="s">
        <v>677</v>
      </c>
      <c r="B226" s="277"/>
      <c r="C226" s="277"/>
      <c r="D226" s="421"/>
      <c r="E226" s="273"/>
      <c r="F226" s="273"/>
      <c r="G226" s="273"/>
      <c r="H226" s="273"/>
      <c r="I226" s="273"/>
      <c r="J226" s="273"/>
      <c r="K226" s="273"/>
      <c r="L226" s="273"/>
      <c r="M226" s="273"/>
      <c r="N226" s="273"/>
      <c r="O226" s="273"/>
      <c r="P226" s="273"/>
      <c r="Q226" s="273"/>
      <c r="R226" s="273"/>
      <c r="S226" s="273"/>
      <c r="T226" s="273"/>
      <c r="U226" s="273"/>
      <c r="V226" s="273"/>
      <c r="W226" s="273"/>
      <c r="X226" s="273"/>
      <c r="Y226" s="273"/>
      <c r="Z226" s="273"/>
      <c r="AA226" s="273"/>
      <c r="AB226" s="273"/>
      <c r="AC226" s="273"/>
      <c r="AD226" s="273"/>
      <c r="AE226" s="273"/>
      <c r="AF226" s="273"/>
      <c r="AG226" s="273"/>
      <c r="AH226" s="273"/>
      <c r="AI226" s="273"/>
      <c r="AJ226" s="273"/>
      <c r="AK226" s="273"/>
      <c r="AL226" s="273"/>
      <c r="AM226" s="273"/>
      <c r="AN226" s="273"/>
      <c r="AO226" s="273"/>
      <c r="AP226" s="273"/>
      <c r="AQ226" s="273"/>
      <c r="AR226" s="273"/>
      <c r="AS226" s="273"/>
      <c r="AT226" s="273"/>
      <c r="AU226" s="273"/>
      <c r="AV226" s="273"/>
      <c r="AW226" s="273"/>
      <c r="AX226" s="273"/>
      <c r="AY226" s="273"/>
      <c r="AZ226" s="273"/>
      <c r="BA226" s="273"/>
      <c r="BB226" s="273"/>
      <c r="BC226" s="273"/>
      <c r="BD226" s="273"/>
      <c r="BE226" s="273"/>
      <c r="BF226" s="273"/>
      <c r="BG226" s="273"/>
      <c r="BH226" s="273"/>
      <c r="BI226" s="273"/>
      <c r="BJ226" s="278"/>
      <c r="BK226" s="273"/>
      <c r="BL226" s="278"/>
      <c r="BM226" s="278"/>
      <c r="BN226" s="278"/>
      <c r="BO226" s="278"/>
      <c r="BP226" s="278"/>
      <c r="BQ226" s="278"/>
      <c r="BR226" s="278"/>
      <c r="BS226" s="278"/>
      <c r="BT226" s="278"/>
      <c r="BU226" s="278"/>
      <c r="BV226" s="278"/>
      <c r="BW226" s="278"/>
      <c r="BX226" s="278"/>
      <c r="BY226" s="278"/>
      <c r="BZ226" s="278"/>
      <c r="CA226" s="278"/>
      <c r="CB226" s="278"/>
      <c r="CC226" s="278"/>
      <c r="CD226" s="278"/>
      <c r="CE226" s="278"/>
      <c r="CF226" s="278"/>
      <c r="CG226" s="273"/>
      <c r="CH226" s="278"/>
      <c r="CI226" s="278"/>
      <c r="CJ226" s="278"/>
      <c r="CK226" s="278"/>
      <c r="CL226" s="278"/>
      <c r="CM226" s="278"/>
      <c r="CN226" s="278"/>
      <c r="CO226" s="278"/>
      <c r="CP226" s="273"/>
      <c r="CQ226" s="278"/>
      <c r="CR226" s="278"/>
      <c r="CS226" s="278"/>
      <c r="CT226" s="278"/>
      <c r="CU226" s="278"/>
      <c r="CV226" s="278"/>
      <c r="CW226" s="278"/>
      <c r="CX226" s="278"/>
      <c r="CY226" s="273"/>
      <c r="CZ226" s="273"/>
      <c r="DA226" s="273"/>
      <c r="DB226" s="273"/>
      <c r="DC226" s="278"/>
      <c r="DD226" s="277"/>
    </row>
    <row r="227" spans="1:108" x14ac:dyDescent="0.2">
      <c r="A227" s="383" t="s">
        <v>26</v>
      </c>
      <c r="B227" s="277" t="s">
        <v>678</v>
      </c>
      <c r="C227" s="277" t="s">
        <v>679</v>
      </c>
      <c r="D227" s="274"/>
      <c r="E227" s="273"/>
      <c r="F227" s="273"/>
      <c r="G227" s="273"/>
      <c r="H227" s="273"/>
      <c r="I227" s="273"/>
      <c r="J227" s="273"/>
      <c r="K227" s="273"/>
      <c r="L227" s="273"/>
      <c r="M227" s="273"/>
      <c r="N227" s="273"/>
      <c r="O227" s="273"/>
      <c r="P227" s="273"/>
      <c r="Q227" s="273"/>
      <c r="R227" s="273"/>
      <c r="S227" s="273"/>
      <c r="T227" s="273"/>
      <c r="U227" s="273"/>
      <c r="V227" s="273"/>
      <c r="W227" s="273"/>
      <c r="X227" s="273"/>
      <c r="Y227" s="273"/>
      <c r="Z227" s="273"/>
      <c r="AA227" s="273"/>
      <c r="AB227" s="273"/>
      <c r="AC227" s="273"/>
      <c r="AD227" s="273"/>
      <c r="AE227" s="273"/>
      <c r="AF227" s="273"/>
      <c r="AG227" s="273"/>
      <c r="AH227" s="273"/>
      <c r="AI227" s="273"/>
      <c r="AJ227" s="273"/>
      <c r="AK227" s="273"/>
      <c r="AL227" s="273"/>
      <c r="AM227" s="273"/>
      <c r="AN227" s="273"/>
      <c r="AO227" s="273"/>
      <c r="AP227" s="273"/>
      <c r="AQ227" s="273"/>
      <c r="AR227" s="273"/>
      <c r="AS227" s="273"/>
      <c r="AT227" s="273"/>
      <c r="AU227" s="273"/>
      <c r="AV227" s="273"/>
      <c r="AW227" s="273"/>
      <c r="AX227" s="273"/>
      <c r="AY227" s="273"/>
      <c r="AZ227" s="273"/>
      <c r="BA227" s="273"/>
      <c r="BB227" s="273"/>
      <c r="BC227" s="273"/>
      <c r="BD227" s="273"/>
      <c r="BE227" s="273"/>
      <c r="BF227" s="273"/>
      <c r="BG227" s="273"/>
      <c r="BH227" s="273"/>
      <c r="BI227" s="273"/>
      <c r="BJ227" s="278"/>
      <c r="BK227" s="273"/>
      <c r="BL227" s="278"/>
      <c r="BM227" s="278"/>
      <c r="BN227" s="278"/>
      <c r="BO227" s="278"/>
      <c r="BP227" s="278"/>
      <c r="BQ227" s="278"/>
      <c r="BR227" s="278"/>
      <c r="BS227" s="278"/>
      <c r="BT227" s="278"/>
      <c r="BU227" s="278"/>
      <c r="BV227" s="278"/>
      <c r="BW227" s="278"/>
      <c r="BX227" s="278"/>
      <c r="BY227" s="278"/>
      <c r="BZ227" s="278"/>
      <c r="CA227" s="278"/>
      <c r="CB227" s="278"/>
      <c r="CC227" s="278"/>
      <c r="CD227" s="278"/>
      <c r="CE227" s="278"/>
      <c r="CF227" s="278"/>
      <c r="CG227" s="273"/>
      <c r="CH227" s="278"/>
      <c r="CI227" s="278"/>
      <c r="CJ227" s="278"/>
      <c r="CK227" s="278"/>
      <c r="CL227" s="278"/>
      <c r="CM227" s="278"/>
      <c r="CN227" s="278"/>
      <c r="CO227" s="278"/>
      <c r="CP227" s="273"/>
      <c r="CQ227" s="278"/>
      <c r="CR227" s="278"/>
      <c r="CS227" s="278"/>
      <c r="CT227" s="278"/>
      <c r="CU227" s="278"/>
      <c r="CV227" s="278"/>
      <c r="CW227" s="278"/>
      <c r="CX227" s="278"/>
      <c r="CY227" s="273"/>
      <c r="CZ227" s="273"/>
      <c r="DA227" s="273"/>
      <c r="DB227" s="273"/>
      <c r="DC227" s="278"/>
      <c r="DD227" s="277"/>
    </row>
    <row r="228" spans="1:108" ht="60" x14ac:dyDescent="0.2">
      <c r="A228" s="259" t="s">
        <v>680</v>
      </c>
      <c r="B228" s="399"/>
      <c r="C228" s="351" t="s">
        <v>681</v>
      </c>
      <c r="D228" s="454" t="s">
        <v>682</v>
      </c>
      <c r="E228" s="409" t="e">
        <f>#REF!</f>
        <v>#REF!</v>
      </c>
      <c r="F228" s="259"/>
      <c r="G228" s="259"/>
      <c r="H228" s="259"/>
      <c r="I228" s="259"/>
      <c r="J228" s="259"/>
      <c r="K228" s="259"/>
      <c r="L228" s="259"/>
      <c r="M228" s="259"/>
      <c r="N228" s="259"/>
      <c r="O228" s="259"/>
      <c r="P228" s="259"/>
      <c r="Q228" s="259"/>
      <c r="R228" s="259"/>
      <c r="S228" s="259"/>
      <c r="T228" s="259"/>
      <c r="U228" s="259"/>
      <c r="V228" s="259"/>
      <c r="W228" s="259"/>
      <c r="X228" s="259"/>
      <c r="Y228" s="259"/>
      <c r="Z228" s="259"/>
      <c r="AA228" s="259"/>
      <c r="AB228" s="259"/>
      <c r="AC228" s="259"/>
      <c r="AD228" s="259"/>
      <c r="AE228" s="259"/>
      <c r="AF228" s="259"/>
      <c r="AG228" s="259"/>
      <c r="AH228" s="259"/>
      <c r="AI228" s="259"/>
      <c r="AJ228" s="259"/>
      <c r="AK228" s="259"/>
      <c r="AL228" s="259"/>
      <c r="AM228" s="259"/>
      <c r="AN228" s="259"/>
      <c r="AO228" s="259"/>
      <c r="AP228" s="259"/>
      <c r="AQ228" s="259"/>
      <c r="AR228" s="259"/>
      <c r="AS228" s="259"/>
      <c r="AT228" s="259"/>
      <c r="AU228" s="259"/>
      <c r="AV228" s="259"/>
      <c r="AW228" s="259"/>
      <c r="AX228" s="259"/>
      <c r="AY228" s="259"/>
      <c r="AZ228" s="259"/>
      <c r="BA228" s="259"/>
      <c r="BB228" s="259"/>
      <c r="BC228" s="259"/>
      <c r="BD228" s="259"/>
      <c r="BE228" s="259"/>
      <c r="BF228" s="259"/>
      <c r="BG228" s="259"/>
      <c r="BH228" s="259"/>
      <c r="BI228" s="259"/>
      <c r="BJ228" s="400"/>
      <c r="BK228" s="259"/>
      <c r="BL228" s="400"/>
      <c r="BM228" s="400"/>
      <c r="BN228" s="400"/>
      <c r="BO228" s="400"/>
      <c r="BP228" s="400"/>
      <c r="BQ228" s="400"/>
      <c r="BR228" s="400"/>
      <c r="BS228" s="400"/>
      <c r="BT228" s="400"/>
      <c r="BU228" s="400"/>
      <c r="BV228" s="400"/>
      <c r="BW228" s="400"/>
      <c r="BX228" s="400"/>
      <c r="BY228" s="400"/>
      <c r="BZ228" s="400"/>
      <c r="CA228" s="400"/>
      <c r="CB228" s="400"/>
      <c r="CC228" s="400"/>
      <c r="CD228" s="400"/>
      <c r="CE228" s="400"/>
      <c r="CF228" s="400"/>
      <c r="CG228" s="259"/>
      <c r="CH228" s="400"/>
      <c r="CI228" s="400"/>
      <c r="CJ228" s="400"/>
      <c r="CK228" s="400"/>
      <c r="CL228" s="400"/>
      <c r="CM228" s="400"/>
      <c r="CN228" s="400"/>
      <c r="CO228" s="400"/>
      <c r="CP228" s="259"/>
      <c r="CQ228" s="400"/>
      <c r="CR228" s="400"/>
      <c r="CS228" s="400"/>
      <c r="CT228" s="400"/>
      <c r="CU228" s="400"/>
      <c r="CV228" s="400"/>
      <c r="CW228" s="400"/>
      <c r="CX228" s="400"/>
      <c r="CY228" s="259"/>
      <c r="CZ228" s="259"/>
      <c r="DA228" s="259"/>
      <c r="DB228" s="259"/>
      <c r="DC228" s="400"/>
      <c r="DD228" s="399"/>
    </row>
    <row r="229" spans="1:108" ht="30" x14ac:dyDescent="0.2">
      <c r="A229" s="259" t="s">
        <v>683</v>
      </c>
      <c r="B229" s="399"/>
      <c r="C229" s="455" t="s">
        <v>684</v>
      </c>
      <c r="D229" s="439" t="s">
        <v>685</v>
      </c>
      <c r="E229" s="409" t="e">
        <f>#REF!</f>
        <v>#REF!</v>
      </c>
      <c r="F229" s="259"/>
      <c r="G229" s="259"/>
      <c r="H229" s="259"/>
      <c r="I229" s="259"/>
      <c r="J229" s="259"/>
      <c r="K229" s="259"/>
      <c r="L229" s="259"/>
      <c r="M229" s="259"/>
      <c r="N229" s="259"/>
      <c r="O229" s="259"/>
      <c r="P229" s="259"/>
      <c r="Q229" s="259"/>
      <c r="R229" s="259"/>
      <c r="S229" s="259"/>
      <c r="T229" s="259"/>
      <c r="U229" s="259"/>
      <c r="V229" s="259"/>
      <c r="W229" s="259"/>
      <c r="X229" s="259"/>
      <c r="Y229" s="259"/>
      <c r="Z229" s="259"/>
      <c r="AA229" s="259"/>
      <c r="AB229" s="259"/>
      <c r="AC229" s="259"/>
      <c r="AD229" s="259"/>
      <c r="AE229" s="259"/>
      <c r="AF229" s="259"/>
      <c r="AG229" s="259"/>
      <c r="AH229" s="259"/>
      <c r="AI229" s="259"/>
      <c r="AJ229" s="259"/>
      <c r="AK229" s="259"/>
      <c r="AL229" s="259"/>
      <c r="AM229" s="259"/>
      <c r="AN229" s="259"/>
      <c r="AO229" s="259"/>
      <c r="AP229" s="259"/>
      <c r="AQ229" s="259"/>
      <c r="AR229" s="259"/>
      <c r="AS229" s="259"/>
      <c r="AT229" s="259"/>
      <c r="AU229" s="259"/>
      <c r="AV229" s="259"/>
      <c r="AW229" s="259"/>
      <c r="AX229" s="259"/>
      <c r="AY229" s="259"/>
      <c r="AZ229" s="259"/>
      <c r="BA229" s="259"/>
      <c r="BB229" s="259"/>
      <c r="BC229" s="259"/>
      <c r="BD229" s="259"/>
      <c r="BE229" s="259"/>
      <c r="BF229" s="259"/>
      <c r="BG229" s="259"/>
      <c r="BH229" s="259"/>
      <c r="BI229" s="259"/>
      <c r="BJ229" s="400"/>
      <c r="BK229" s="259"/>
      <c r="BL229" s="400"/>
      <c r="BM229" s="400"/>
      <c r="BN229" s="400"/>
      <c r="BO229" s="400"/>
      <c r="BP229" s="400"/>
      <c r="BQ229" s="400"/>
      <c r="BR229" s="400"/>
      <c r="BS229" s="400"/>
      <c r="BT229" s="400"/>
      <c r="BU229" s="400"/>
      <c r="BV229" s="400"/>
      <c r="BW229" s="400"/>
      <c r="BX229" s="400"/>
      <c r="BY229" s="400"/>
      <c r="BZ229" s="400"/>
      <c r="CA229" s="400"/>
      <c r="CB229" s="400"/>
      <c r="CC229" s="400"/>
      <c r="CD229" s="400"/>
      <c r="CE229" s="400"/>
      <c r="CF229" s="400"/>
      <c r="CG229" s="259"/>
      <c r="CH229" s="400"/>
      <c r="CI229" s="400"/>
      <c r="CJ229" s="400"/>
      <c r="CK229" s="400"/>
      <c r="CL229" s="400"/>
      <c r="CM229" s="400"/>
      <c r="CN229" s="400"/>
      <c r="CO229" s="400"/>
      <c r="CP229" s="259"/>
      <c r="CQ229" s="400"/>
      <c r="CR229" s="400"/>
      <c r="CS229" s="400"/>
      <c r="CT229" s="400"/>
      <c r="CU229" s="400"/>
      <c r="CV229" s="400"/>
      <c r="CW229" s="400"/>
      <c r="CX229" s="400"/>
      <c r="CY229" s="259"/>
      <c r="CZ229" s="259"/>
      <c r="DA229" s="259"/>
      <c r="DB229" s="259"/>
      <c r="DC229" s="400"/>
      <c r="DD229" s="399"/>
    </row>
    <row r="230" spans="1:108" ht="30" x14ac:dyDescent="0.2">
      <c r="A230" s="259" t="s">
        <v>686</v>
      </c>
      <c r="B230" s="399"/>
      <c r="C230" s="351" t="s">
        <v>687</v>
      </c>
      <c r="D230" s="454" t="s">
        <v>688</v>
      </c>
      <c r="E230" s="409" t="e">
        <f>#REF!</f>
        <v>#REF!</v>
      </c>
      <c r="F230" s="259"/>
      <c r="G230" s="259"/>
      <c r="H230" s="259"/>
      <c r="I230" s="259"/>
      <c r="J230" s="259"/>
      <c r="K230" s="259"/>
      <c r="L230" s="259"/>
      <c r="M230" s="259"/>
      <c r="N230" s="259"/>
      <c r="O230" s="259"/>
      <c r="P230" s="259"/>
      <c r="Q230" s="259"/>
      <c r="R230" s="259"/>
      <c r="S230" s="259"/>
      <c r="T230" s="259"/>
      <c r="U230" s="259"/>
      <c r="V230" s="259"/>
      <c r="W230" s="259"/>
      <c r="X230" s="259"/>
      <c r="Y230" s="259"/>
      <c r="Z230" s="259"/>
      <c r="AA230" s="259"/>
      <c r="AB230" s="259"/>
      <c r="AC230" s="259"/>
      <c r="AD230" s="259"/>
      <c r="AE230" s="259"/>
      <c r="AF230" s="259"/>
      <c r="AG230" s="259"/>
      <c r="AH230" s="259"/>
      <c r="AI230" s="259"/>
      <c r="AJ230" s="259"/>
      <c r="AK230" s="259"/>
      <c r="AL230" s="259"/>
      <c r="AM230" s="259"/>
      <c r="AN230" s="259"/>
      <c r="AO230" s="259"/>
      <c r="AP230" s="259"/>
      <c r="AQ230" s="259"/>
      <c r="AR230" s="259"/>
      <c r="AS230" s="259"/>
      <c r="AT230" s="259"/>
      <c r="AU230" s="259"/>
      <c r="AV230" s="259"/>
      <c r="AW230" s="259"/>
      <c r="AX230" s="259"/>
      <c r="AY230" s="259"/>
      <c r="AZ230" s="259"/>
      <c r="BA230" s="259"/>
      <c r="BB230" s="259"/>
      <c r="BC230" s="259"/>
      <c r="BD230" s="259"/>
      <c r="BE230" s="259"/>
      <c r="BF230" s="259"/>
      <c r="BG230" s="259"/>
      <c r="BH230" s="259"/>
      <c r="BI230" s="259"/>
      <c r="BJ230" s="400"/>
      <c r="BK230" s="259"/>
      <c r="BL230" s="400"/>
      <c r="BM230" s="400"/>
      <c r="BN230" s="400"/>
      <c r="BO230" s="400"/>
      <c r="BP230" s="400"/>
      <c r="BQ230" s="400"/>
      <c r="BR230" s="400"/>
      <c r="BS230" s="400"/>
      <c r="BT230" s="400"/>
      <c r="BU230" s="400"/>
      <c r="BV230" s="400"/>
      <c r="BW230" s="400"/>
      <c r="BX230" s="400"/>
      <c r="BY230" s="400"/>
      <c r="BZ230" s="400"/>
      <c r="CA230" s="400"/>
      <c r="CB230" s="400"/>
      <c r="CC230" s="400"/>
      <c r="CD230" s="400"/>
      <c r="CE230" s="400"/>
      <c r="CF230" s="400"/>
      <c r="CG230" s="259"/>
      <c r="CH230" s="400"/>
      <c r="CI230" s="400"/>
      <c r="CJ230" s="400"/>
      <c r="CK230" s="400"/>
      <c r="CL230" s="400"/>
      <c r="CM230" s="400"/>
      <c r="CN230" s="400"/>
      <c r="CO230" s="400"/>
      <c r="CP230" s="259"/>
      <c r="CQ230" s="400"/>
      <c r="CR230" s="400"/>
      <c r="CS230" s="400"/>
      <c r="CT230" s="400"/>
      <c r="CU230" s="400"/>
      <c r="CV230" s="400"/>
      <c r="CW230" s="400"/>
      <c r="CX230" s="400"/>
      <c r="CY230" s="259"/>
      <c r="CZ230" s="259"/>
      <c r="DA230" s="259"/>
      <c r="DB230" s="259"/>
      <c r="DC230" s="400"/>
      <c r="DD230" s="399"/>
    </row>
    <row r="231" spans="1:108" ht="30" x14ac:dyDescent="0.2">
      <c r="A231" s="259" t="s">
        <v>689</v>
      </c>
      <c r="B231" s="399"/>
      <c r="C231" s="455" t="s">
        <v>690</v>
      </c>
      <c r="D231" s="439" t="s">
        <v>691</v>
      </c>
      <c r="E231" s="409" t="e">
        <f>#REF!</f>
        <v>#REF!</v>
      </c>
      <c r="F231" s="259"/>
      <c r="G231" s="259"/>
      <c r="H231" s="259"/>
      <c r="I231" s="259"/>
      <c r="J231" s="259"/>
      <c r="K231" s="259"/>
      <c r="L231" s="259"/>
      <c r="M231" s="259"/>
      <c r="N231" s="259"/>
      <c r="O231" s="259"/>
      <c r="P231" s="259"/>
      <c r="Q231" s="259"/>
      <c r="R231" s="259"/>
      <c r="S231" s="259"/>
      <c r="T231" s="259"/>
      <c r="U231" s="259"/>
      <c r="V231" s="259"/>
      <c r="W231" s="259"/>
      <c r="X231" s="259"/>
      <c r="Y231" s="259"/>
      <c r="Z231" s="259"/>
      <c r="AA231" s="259"/>
      <c r="AB231" s="259"/>
      <c r="AC231" s="259"/>
      <c r="AD231" s="259"/>
      <c r="AE231" s="259"/>
      <c r="AF231" s="259"/>
      <c r="AG231" s="259"/>
      <c r="AH231" s="259"/>
      <c r="AI231" s="259"/>
      <c r="AJ231" s="259"/>
      <c r="AK231" s="259"/>
      <c r="AL231" s="259"/>
      <c r="AM231" s="259"/>
      <c r="AN231" s="259"/>
      <c r="AO231" s="259"/>
      <c r="AP231" s="259"/>
      <c r="AQ231" s="259"/>
      <c r="AR231" s="259"/>
      <c r="AS231" s="259"/>
      <c r="AT231" s="259"/>
      <c r="AU231" s="259"/>
      <c r="AV231" s="259"/>
      <c r="AW231" s="259"/>
      <c r="AX231" s="259"/>
      <c r="AY231" s="259"/>
      <c r="AZ231" s="259"/>
      <c r="BA231" s="259"/>
      <c r="BB231" s="259"/>
      <c r="BC231" s="259"/>
      <c r="BD231" s="259"/>
      <c r="BE231" s="259"/>
      <c r="BF231" s="259"/>
      <c r="BG231" s="259"/>
      <c r="BH231" s="259"/>
      <c r="BI231" s="259"/>
      <c r="BJ231" s="400"/>
      <c r="BK231" s="259"/>
      <c r="BL231" s="400"/>
      <c r="BM231" s="400"/>
      <c r="BN231" s="400"/>
      <c r="BO231" s="400"/>
      <c r="BP231" s="400"/>
      <c r="BQ231" s="400"/>
      <c r="BR231" s="400"/>
      <c r="BS231" s="400"/>
      <c r="BT231" s="400"/>
      <c r="BU231" s="400"/>
      <c r="BV231" s="400"/>
      <c r="BW231" s="400"/>
      <c r="BX231" s="400"/>
      <c r="BY231" s="400"/>
      <c r="BZ231" s="400"/>
      <c r="CA231" s="400"/>
      <c r="CB231" s="400"/>
      <c r="CC231" s="400"/>
      <c r="CD231" s="400"/>
      <c r="CE231" s="400"/>
      <c r="CF231" s="400"/>
      <c r="CG231" s="259"/>
      <c r="CH231" s="400"/>
      <c r="CI231" s="400"/>
      <c r="CJ231" s="400"/>
      <c r="CK231" s="400"/>
      <c r="CL231" s="400"/>
      <c r="CM231" s="400"/>
      <c r="CN231" s="400"/>
      <c r="CO231" s="400"/>
      <c r="CP231" s="259"/>
      <c r="CQ231" s="400"/>
      <c r="CR231" s="400"/>
      <c r="CS231" s="400"/>
      <c r="CT231" s="400"/>
      <c r="CU231" s="400"/>
      <c r="CV231" s="400"/>
      <c r="CW231" s="400"/>
      <c r="CX231" s="400"/>
      <c r="CY231" s="259"/>
      <c r="CZ231" s="259"/>
      <c r="DA231" s="259"/>
      <c r="DB231" s="259"/>
      <c r="DC231" s="400"/>
      <c r="DD231" s="399"/>
    </row>
    <row r="232" spans="1:108" ht="45" x14ac:dyDescent="0.2">
      <c r="A232" s="259" t="s">
        <v>692</v>
      </c>
      <c r="B232" s="399"/>
      <c r="C232" s="455" t="s">
        <v>693</v>
      </c>
      <c r="D232" s="439" t="s">
        <v>694</v>
      </c>
      <c r="E232" s="409" t="e">
        <f>#REF!</f>
        <v>#REF!</v>
      </c>
      <c r="F232" s="259"/>
      <c r="G232" s="259"/>
      <c r="H232" s="259"/>
      <c r="I232" s="259"/>
      <c r="J232" s="259"/>
      <c r="K232" s="259"/>
      <c r="L232" s="259"/>
      <c r="M232" s="259"/>
      <c r="N232" s="259"/>
      <c r="O232" s="259"/>
      <c r="P232" s="259"/>
      <c r="Q232" s="259"/>
      <c r="R232" s="259"/>
      <c r="S232" s="259"/>
      <c r="T232" s="259"/>
      <c r="U232" s="259"/>
      <c r="V232" s="259"/>
      <c r="W232" s="259"/>
      <c r="X232" s="259"/>
      <c r="Y232" s="259"/>
      <c r="Z232" s="259"/>
      <c r="AA232" s="259"/>
      <c r="AB232" s="259"/>
      <c r="AC232" s="259"/>
      <c r="AD232" s="259"/>
      <c r="AE232" s="259"/>
      <c r="AF232" s="259"/>
      <c r="AG232" s="259"/>
      <c r="AH232" s="259"/>
      <c r="AI232" s="259"/>
      <c r="AJ232" s="259"/>
      <c r="AK232" s="259"/>
      <c r="AL232" s="259"/>
      <c r="AM232" s="259"/>
      <c r="AN232" s="259"/>
      <c r="AO232" s="259"/>
      <c r="AP232" s="259"/>
      <c r="AQ232" s="259"/>
      <c r="AR232" s="259"/>
      <c r="AS232" s="259"/>
      <c r="AT232" s="259"/>
      <c r="AU232" s="259"/>
      <c r="AV232" s="259"/>
      <c r="AW232" s="259"/>
      <c r="AX232" s="259"/>
      <c r="AY232" s="259"/>
      <c r="AZ232" s="259"/>
      <c r="BA232" s="259"/>
      <c r="BB232" s="259"/>
      <c r="BC232" s="259"/>
      <c r="BD232" s="259"/>
      <c r="BE232" s="259"/>
      <c r="BF232" s="259"/>
      <c r="BG232" s="259"/>
      <c r="BH232" s="259"/>
      <c r="BI232" s="259"/>
      <c r="BJ232" s="400"/>
      <c r="BK232" s="259"/>
      <c r="BL232" s="400"/>
      <c r="BM232" s="400"/>
      <c r="BN232" s="400"/>
      <c r="BO232" s="400"/>
      <c r="BP232" s="400"/>
      <c r="BQ232" s="400"/>
      <c r="BR232" s="400"/>
      <c r="BS232" s="400"/>
      <c r="BT232" s="400"/>
      <c r="BU232" s="400"/>
      <c r="BV232" s="400"/>
      <c r="BW232" s="400"/>
      <c r="BX232" s="400"/>
      <c r="BY232" s="400"/>
      <c r="BZ232" s="400"/>
      <c r="CA232" s="400"/>
      <c r="CB232" s="400"/>
      <c r="CC232" s="400"/>
      <c r="CD232" s="400"/>
      <c r="CE232" s="400"/>
      <c r="CF232" s="400"/>
      <c r="CG232" s="259"/>
      <c r="CH232" s="400"/>
      <c r="CI232" s="400"/>
      <c r="CJ232" s="400"/>
      <c r="CK232" s="400"/>
      <c r="CL232" s="400"/>
      <c r="CM232" s="400"/>
      <c r="CN232" s="400"/>
      <c r="CO232" s="400"/>
      <c r="CP232" s="259"/>
      <c r="CQ232" s="400"/>
      <c r="CR232" s="400"/>
      <c r="CS232" s="400"/>
      <c r="CT232" s="400"/>
      <c r="CU232" s="400"/>
      <c r="CV232" s="400"/>
      <c r="CW232" s="400"/>
      <c r="CX232" s="400"/>
      <c r="CY232" s="259"/>
      <c r="CZ232" s="259"/>
      <c r="DA232" s="259"/>
      <c r="DB232" s="259"/>
      <c r="DC232" s="400"/>
      <c r="DD232" s="399"/>
    </row>
    <row r="233" spans="1:108" ht="30" x14ac:dyDescent="0.2">
      <c r="A233" s="259" t="s">
        <v>695</v>
      </c>
      <c r="B233" s="399"/>
      <c r="C233" s="455" t="s">
        <v>696</v>
      </c>
      <c r="D233" s="439" t="s">
        <v>697</v>
      </c>
      <c r="E233" s="409" t="e">
        <f>#REF!</f>
        <v>#REF!</v>
      </c>
      <c r="F233" s="259"/>
      <c r="G233" s="259"/>
      <c r="H233" s="259"/>
      <c r="I233" s="259"/>
      <c r="J233" s="259"/>
      <c r="K233" s="259"/>
      <c r="L233" s="259"/>
      <c r="M233" s="259"/>
      <c r="N233" s="259"/>
      <c r="O233" s="259"/>
      <c r="P233" s="259"/>
      <c r="Q233" s="259"/>
      <c r="R233" s="259"/>
      <c r="S233" s="259"/>
      <c r="T233" s="259"/>
      <c r="U233" s="259"/>
      <c r="V233" s="259"/>
      <c r="W233" s="259"/>
      <c r="X233" s="259"/>
      <c r="Y233" s="259"/>
      <c r="Z233" s="259"/>
      <c r="AA233" s="259"/>
      <c r="AB233" s="259"/>
      <c r="AC233" s="259"/>
      <c r="AD233" s="259"/>
      <c r="AE233" s="259"/>
      <c r="AF233" s="259"/>
      <c r="AG233" s="259"/>
      <c r="AH233" s="259"/>
      <c r="AI233" s="259"/>
      <c r="AJ233" s="259"/>
      <c r="AK233" s="259"/>
      <c r="AL233" s="259"/>
      <c r="AM233" s="259"/>
      <c r="AN233" s="259"/>
      <c r="AO233" s="259"/>
      <c r="AP233" s="259"/>
      <c r="AQ233" s="259"/>
      <c r="AR233" s="259"/>
      <c r="AS233" s="259"/>
      <c r="AT233" s="259"/>
      <c r="AU233" s="259"/>
      <c r="AV233" s="259"/>
      <c r="AW233" s="259"/>
      <c r="AX233" s="259"/>
      <c r="AY233" s="259"/>
      <c r="AZ233" s="259"/>
      <c r="BA233" s="259"/>
      <c r="BB233" s="259"/>
      <c r="BC233" s="259"/>
      <c r="BD233" s="259"/>
      <c r="BE233" s="259"/>
      <c r="BF233" s="259"/>
      <c r="BG233" s="259"/>
      <c r="BH233" s="259"/>
      <c r="BI233" s="259"/>
      <c r="BJ233" s="400"/>
      <c r="BK233" s="259"/>
      <c r="BL233" s="400"/>
      <c r="BM233" s="400"/>
      <c r="BN233" s="400"/>
      <c r="BO233" s="400"/>
      <c r="BP233" s="400"/>
      <c r="BQ233" s="400"/>
      <c r="BR233" s="400"/>
      <c r="BS233" s="400"/>
      <c r="BT233" s="400"/>
      <c r="BU233" s="400"/>
      <c r="BV233" s="400"/>
      <c r="BW233" s="400"/>
      <c r="BX233" s="400"/>
      <c r="BY233" s="400"/>
      <c r="BZ233" s="400"/>
      <c r="CA233" s="400"/>
      <c r="CB233" s="400"/>
      <c r="CC233" s="400"/>
      <c r="CD233" s="400"/>
      <c r="CE233" s="400"/>
      <c r="CF233" s="400"/>
      <c r="CG233" s="259"/>
      <c r="CH233" s="400"/>
      <c r="CI233" s="400"/>
      <c r="CJ233" s="400"/>
      <c r="CK233" s="400"/>
      <c r="CL233" s="400"/>
      <c r="CM233" s="400"/>
      <c r="CN233" s="400"/>
      <c r="CO233" s="400"/>
      <c r="CP233" s="259"/>
      <c r="CQ233" s="400"/>
      <c r="CR233" s="400"/>
      <c r="CS233" s="400"/>
      <c r="CT233" s="400"/>
      <c r="CU233" s="400"/>
      <c r="CV233" s="400"/>
      <c r="CW233" s="400"/>
      <c r="CX233" s="400"/>
      <c r="CY233" s="259"/>
      <c r="CZ233" s="259"/>
      <c r="DA233" s="259"/>
      <c r="DB233" s="259"/>
      <c r="DC233" s="400"/>
      <c r="DD233" s="399"/>
    </row>
    <row r="234" spans="1:108" ht="45" x14ac:dyDescent="0.2">
      <c r="A234" s="259" t="s">
        <v>698</v>
      </c>
      <c r="B234" s="399"/>
      <c r="C234" s="455" t="s">
        <v>699</v>
      </c>
      <c r="D234" s="439" t="s">
        <v>700</v>
      </c>
      <c r="E234" s="409" t="e">
        <f>#REF!</f>
        <v>#REF!</v>
      </c>
      <c r="F234" s="259"/>
      <c r="G234" s="259"/>
      <c r="H234" s="259"/>
      <c r="I234" s="259"/>
      <c r="J234" s="259"/>
      <c r="K234" s="259"/>
      <c r="L234" s="259"/>
      <c r="M234" s="259"/>
      <c r="N234" s="259"/>
      <c r="O234" s="259"/>
      <c r="P234" s="259"/>
      <c r="Q234" s="259"/>
      <c r="R234" s="259"/>
      <c r="S234" s="259"/>
      <c r="T234" s="259"/>
      <c r="U234" s="259"/>
      <c r="V234" s="259"/>
      <c r="W234" s="259"/>
      <c r="X234" s="259"/>
      <c r="Y234" s="259"/>
      <c r="Z234" s="259"/>
      <c r="AA234" s="259"/>
      <c r="AB234" s="259"/>
      <c r="AC234" s="259"/>
      <c r="AD234" s="259"/>
      <c r="AE234" s="259"/>
      <c r="AF234" s="259"/>
      <c r="AG234" s="259"/>
      <c r="AH234" s="259"/>
      <c r="AI234" s="259"/>
      <c r="AJ234" s="259"/>
      <c r="AK234" s="259"/>
      <c r="AL234" s="259"/>
      <c r="AM234" s="259"/>
      <c r="AN234" s="259"/>
      <c r="AO234" s="259"/>
      <c r="AP234" s="259"/>
      <c r="AQ234" s="259"/>
      <c r="AR234" s="259"/>
      <c r="AS234" s="259"/>
      <c r="AT234" s="259"/>
      <c r="AU234" s="259"/>
      <c r="AV234" s="259"/>
      <c r="AW234" s="259"/>
      <c r="AX234" s="259"/>
      <c r="AY234" s="259"/>
      <c r="AZ234" s="259"/>
      <c r="BA234" s="259"/>
      <c r="BB234" s="259"/>
      <c r="BC234" s="259"/>
      <c r="BD234" s="259"/>
      <c r="BE234" s="259"/>
      <c r="BF234" s="259"/>
      <c r="BG234" s="259"/>
      <c r="BH234" s="259"/>
      <c r="BI234" s="259"/>
      <c r="BJ234" s="400"/>
      <c r="BK234" s="259"/>
      <c r="BL234" s="400"/>
      <c r="BM234" s="400"/>
      <c r="BN234" s="400"/>
      <c r="BO234" s="400"/>
      <c r="BP234" s="400"/>
      <c r="BQ234" s="400"/>
      <c r="BR234" s="400"/>
      <c r="BS234" s="400"/>
      <c r="BT234" s="400"/>
      <c r="BU234" s="400"/>
      <c r="BV234" s="400"/>
      <c r="BW234" s="400"/>
      <c r="BX234" s="400"/>
      <c r="BY234" s="400"/>
      <c r="BZ234" s="400"/>
      <c r="CA234" s="400"/>
      <c r="CB234" s="400"/>
      <c r="CC234" s="400"/>
      <c r="CD234" s="400"/>
      <c r="CE234" s="400"/>
      <c r="CF234" s="400"/>
      <c r="CG234" s="259"/>
      <c r="CH234" s="400"/>
      <c r="CI234" s="400"/>
      <c r="CJ234" s="400"/>
      <c r="CK234" s="400"/>
      <c r="CL234" s="400"/>
      <c r="CM234" s="400"/>
      <c r="CN234" s="400"/>
      <c r="CO234" s="400"/>
      <c r="CP234" s="259"/>
      <c r="CQ234" s="400"/>
      <c r="CR234" s="400"/>
      <c r="CS234" s="400"/>
      <c r="CT234" s="400"/>
      <c r="CU234" s="400"/>
      <c r="CV234" s="400"/>
      <c r="CW234" s="400"/>
      <c r="CX234" s="400"/>
      <c r="CY234" s="259"/>
      <c r="CZ234" s="259"/>
      <c r="DA234" s="259"/>
      <c r="DB234" s="259"/>
      <c r="DC234" s="400"/>
      <c r="DD234" s="399"/>
    </row>
    <row r="235" spans="1:108" x14ac:dyDescent="0.2">
      <c r="A235" s="404" t="s">
        <v>701</v>
      </c>
      <c r="B235" s="405"/>
      <c r="C235" s="406">
        <v>7</v>
      </c>
      <c r="D235" s="422"/>
      <c r="E235" s="410"/>
      <c r="F235" s="407"/>
      <c r="G235" s="407"/>
      <c r="H235" s="407"/>
      <c r="I235" s="407"/>
      <c r="J235" s="407"/>
      <c r="K235" s="407"/>
      <c r="L235" s="407"/>
      <c r="M235" s="407"/>
      <c r="N235" s="407"/>
      <c r="O235" s="407"/>
      <c r="P235" s="407"/>
      <c r="Q235" s="407"/>
      <c r="R235" s="407"/>
      <c r="S235" s="407"/>
      <c r="T235" s="407"/>
      <c r="U235" s="407"/>
      <c r="V235" s="407"/>
      <c r="W235" s="407"/>
      <c r="X235" s="407"/>
      <c r="Y235" s="407"/>
      <c r="Z235" s="407"/>
      <c r="AA235" s="407"/>
      <c r="AB235" s="407"/>
      <c r="AC235" s="407"/>
      <c r="AD235" s="407"/>
      <c r="AE235" s="407"/>
      <c r="AF235" s="407"/>
      <c r="AG235" s="407"/>
      <c r="AH235" s="407"/>
      <c r="AI235" s="407"/>
      <c r="AJ235" s="407"/>
      <c r="AK235" s="407"/>
      <c r="AL235" s="407"/>
      <c r="AM235" s="407"/>
      <c r="AN235" s="407"/>
      <c r="AO235" s="407"/>
      <c r="AP235" s="407"/>
      <c r="AQ235" s="407"/>
      <c r="AR235" s="407"/>
      <c r="AS235" s="407"/>
      <c r="AT235" s="407"/>
      <c r="AU235" s="407"/>
      <c r="AV235" s="407"/>
      <c r="AW235" s="407"/>
      <c r="AX235" s="407"/>
      <c r="AY235" s="407"/>
      <c r="AZ235" s="407"/>
      <c r="BA235" s="407"/>
      <c r="BB235" s="407"/>
      <c r="BC235" s="407"/>
      <c r="BD235" s="407"/>
      <c r="BE235" s="407"/>
      <c r="BF235" s="407"/>
      <c r="BG235" s="407"/>
      <c r="BH235" s="407"/>
      <c r="BI235" s="407"/>
      <c r="BJ235" s="408"/>
      <c r="BK235" s="407"/>
      <c r="BL235" s="408"/>
      <c r="BM235" s="408"/>
      <c r="BN235" s="408"/>
      <c r="BO235" s="408"/>
      <c r="BP235" s="408"/>
      <c r="BQ235" s="408"/>
      <c r="BR235" s="408"/>
      <c r="BS235" s="408"/>
      <c r="BT235" s="408"/>
      <c r="BU235" s="408"/>
      <c r="BV235" s="408"/>
      <c r="BW235" s="408"/>
      <c r="BX235" s="408"/>
      <c r="BY235" s="408"/>
      <c r="BZ235" s="408"/>
      <c r="CA235" s="408"/>
      <c r="CB235" s="408"/>
      <c r="CC235" s="408"/>
      <c r="CD235" s="408"/>
      <c r="CE235" s="408"/>
      <c r="CF235" s="408"/>
      <c r="CG235" s="407"/>
      <c r="CH235" s="408"/>
      <c r="CI235" s="408"/>
      <c r="CJ235" s="408"/>
      <c r="CK235" s="408"/>
      <c r="CL235" s="408"/>
      <c r="CM235" s="408"/>
      <c r="CN235" s="408"/>
      <c r="CO235" s="408"/>
      <c r="CP235" s="407"/>
      <c r="CQ235" s="408"/>
      <c r="CR235" s="408"/>
      <c r="CS235" s="408"/>
      <c r="CT235" s="408"/>
      <c r="CU235" s="408"/>
      <c r="CV235" s="408"/>
      <c r="CW235" s="408"/>
      <c r="CX235" s="408"/>
      <c r="CY235" s="407"/>
      <c r="CZ235" s="407"/>
      <c r="DA235" s="407"/>
      <c r="DB235" s="407"/>
      <c r="DC235" s="408"/>
      <c r="DD235" s="405"/>
    </row>
    <row r="236" spans="1:108" x14ac:dyDescent="0.2">
      <c r="A236" s="383" t="s">
        <v>702</v>
      </c>
      <c r="B236" s="401"/>
      <c r="C236" s="402"/>
      <c r="D236" s="423"/>
      <c r="E236" s="216"/>
      <c r="F236" s="216"/>
      <c r="G236" s="216"/>
      <c r="H236" s="216"/>
      <c r="I236" s="216"/>
      <c r="J236" s="216"/>
      <c r="K236" s="216"/>
      <c r="L236" s="216"/>
      <c r="M236" s="216"/>
      <c r="N236" s="216"/>
      <c r="O236" s="216"/>
      <c r="P236" s="216"/>
      <c r="Q236" s="216"/>
      <c r="R236" s="216"/>
      <c r="S236" s="216"/>
      <c r="T236" s="216"/>
      <c r="U236" s="216"/>
      <c r="V236" s="216"/>
      <c r="W236" s="216"/>
      <c r="X236" s="216"/>
      <c r="Y236" s="216"/>
      <c r="Z236" s="216"/>
      <c r="AA236" s="216"/>
      <c r="AB236" s="216"/>
      <c r="AC236" s="216"/>
      <c r="AD236" s="216"/>
      <c r="AE236" s="216"/>
      <c r="AF236" s="216"/>
      <c r="AG236" s="216"/>
      <c r="AH236" s="216"/>
      <c r="AI236" s="216"/>
      <c r="AJ236" s="216"/>
      <c r="AK236" s="216"/>
      <c r="AL236" s="216"/>
      <c r="AM236" s="216"/>
      <c r="AN236" s="216"/>
      <c r="AO236" s="216"/>
      <c r="AP236" s="216"/>
      <c r="AQ236" s="216"/>
      <c r="AR236" s="216"/>
      <c r="AS236" s="216"/>
      <c r="AT236" s="216"/>
      <c r="AU236" s="216"/>
      <c r="AV236" s="216"/>
      <c r="AW236" s="216"/>
      <c r="AX236" s="216"/>
      <c r="AY236" s="216"/>
      <c r="AZ236" s="216"/>
      <c r="BA236" s="216"/>
      <c r="BB236" s="216"/>
      <c r="BC236" s="216"/>
      <c r="BD236" s="216"/>
      <c r="BE236" s="216"/>
      <c r="BF236" s="216"/>
      <c r="BG236" s="216"/>
      <c r="BH236" s="216"/>
      <c r="BI236" s="216"/>
      <c r="BJ236" s="403"/>
      <c r="BK236" s="216"/>
      <c r="BL236" s="403"/>
      <c r="BM236" s="403"/>
      <c r="BN236" s="403"/>
      <c r="BO236" s="403"/>
      <c r="BP236" s="403"/>
      <c r="BQ236" s="403"/>
      <c r="BR236" s="403"/>
      <c r="BS236" s="403"/>
      <c r="BT236" s="403"/>
      <c r="BU236" s="403"/>
      <c r="BV236" s="403"/>
      <c r="BW236" s="403"/>
      <c r="BX236" s="403"/>
      <c r="BY236" s="403"/>
      <c r="BZ236" s="403"/>
      <c r="CA236" s="403"/>
      <c r="CB236" s="403"/>
      <c r="CC236" s="403"/>
      <c r="CD236" s="403"/>
      <c r="CE236" s="403"/>
      <c r="CF236" s="403"/>
      <c r="CG236" s="216"/>
      <c r="CH236" s="403"/>
      <c r="CI236" s="403"/>
      <c r="CJ236" s="403"/>
      <c r="CK236" s="403"/>
      <c r="CL236" s="403"/>
      <c r="CM236" s="403"/>
      <c r="CN236" s="403"/>
      <c r="CO236" s="403"/>
      <c r="CP236" s="216"/>
      <c r="CQ236" s="403"/>
      <c r="CR236" s="403"/>
      <c r="CS236" s="403"/>
      <c r="CT236" s="403"/>
      <c r="CU236" s="403"/>
      <c r="CV236" s="403"/>
      <c r="CW236" s="403"/>
      <c r="CX236" s="403"/>
      <c r="CY236" s="216"/>
      <c r="CZ236" s="216"/>
      <c r="DA236" s="216"/>
      <c r="DB236" s="216"/>
      <c r="DC236" s="403"/>
      <c r="DD236" s="401"/>
    </row>
    <row r="237" spans="1:108" ht="30" x14ac:dyDescent="0.2">
      <c r="A237" s="8" t="s">
        <v>703</v>
      </c>
      <c r="B237" s="5"/>
      <c r="C237" s="454" t="s">
        <v>704</v>
      </c>
      <c r="D237" s="456" t="s">
        <v>705</v>
      </c>
      <c r="E237" s="10" t="e">
        <f>#REF!</f>
        <v>#REF!</v>
      </c>
      <c r="F237" s="8"/>
      <c r="G237" s="8"/>
      <c r="H237" s="8"/>
      <c r="I237" s="8"/>
      <c r="J237" s="8"/>
      <c r="K237" s="8"/>
      <c r="L237" s="8"/>
      <c r="M237" s="8"/>
      <c r="N237" s="8"/>
      <c r="O237" s="8"/>
      <c r="P237" s="8"/>
      <c r="Q237" s="8"/>
      <c r="R237" s="8"/>
      <c r="S237" s="8"/>
      <c r="T237" s="8"/>
      <c r="U237" s="8"/>
      <c r="V237" s="8"/>
      <c r="W237" s="8"/>
      <c r="X237" s="8"/>
      <c r="Y237" s="8"/>
      <c r="Z237" s="8"/>
      <c r="AA237" s="8"/>
      <c r="AB237" s="8"/>
      <c r="AC237" s="8"/>
      <c r="AD237" s="8"/>
      <c r="AE237" s="8"/>
      <c r="AF237" s="8"/>
      <c r="AG237" s="8"/>
      <c r="AH237" s="8"/>
      <c r="AI237" s="8"/>
      <c r="AJ237" s="8"/>
      <c r="AK237" s="8"/>
      <c r="AL237" s="8"/>
      <c r="AM237" s="8"/>
      <c r="AN237" s="8"/>
      <c r="AO237" s="8"/>
      <c r="AP237" s="8"/>
      <c r="AQ237" s="8"/>
      <c r="AR237" s="8"/>
      <c r="AS237" s="8"/>
      <c r="AT237" s="8"/>
      <c r="AU237" s="8"/>
      <c r="AV237" s="8"/>
      <c r="AW237" s="8"/>
      <c r="AX237" s="8"/>
      <c r="AY237" s="8"/>
      <c r="AZ237" s="8"/>
      <c r="BA237" s="8"/>
      <c r="BB237" s="8"/>
      <c r="BC237" s="8"/>
      <c r="BD237" s="8"/>
      <c r="BE237" s="8"/>
      <c r="BF237" s="8"/>
      <c r="BG237" s="8"/>
      <c r="BH237" s="8"/>
      <c r="BI237" s="8"/>
      <c r="BJ237" s="212"/>
      <c r="BK237" s="8"/>
      <c r="BL237" s="212"/>
      <c r="BM237" s="212"/>
      <c r="BN237" s="212"/>
      <c r="BO237" s="212"/>
      <c r="BP237" s="212"/>
      <c r="BQ237" s="212"/>
      <c r="BR237" s="212"/>
      <c r="BS237" s="212"/>
      <c r="BT237" s="212"/>
      <c r="BU237" s="212"/>
      <c r="BV237" s="212"/>
      <c r="BW237" s="212"/>
      <c r="BX237" s="212"/>
      <c r="BY237" s="212"/>
      <c r="BZ237" s="212"/>
      <c r="CA237" s="212"/>
      <c r="CB237" s="212"/>
      <c r="CC237" s="212"/>
      <c r="CD237" s="212"/>
      <c r="CE237" s="212"/>
      <c r="CF237" s="212"/>
      <c r="CG237" s="8"/>
      <c r="CH237" s="212"/>
      <c r="CI237" s="212"/>
      <c r="CJ237" s="212"/>
      <c r="CK237" s="212"/>
      <c r="CL237" s="212"/>
      <c r="CM237" s="212"/>
      <c r="CN237" s="212"/>
      <c r="CO237" s="212"/>
      <c r="CP237" s="8"/>
      <c r="CQ237" s="212"/>
      <c r="CR237" s="212"/>
      <c r="CS237" s="212"/>
      <c r="CT237" s="212"/>
      <c r="CU237" s="212"/>
      <c r="CV237" s="212"/>
      <c r="CW237" s="212"/>
      <c r="CX237" s="212"/>
      <c r="CY237" s="8"/>
      <c r="CZ237" s="8"/>
      <c r="DA237" s="8"/>
      <c r="DB237" s="8"/>
      <c r="DC237" s="212"/>
      <c r="DD237" s="5"/>
    </row>
    <row r="238" spans="1:108" ht="30" x14ac:dyDescent="0.2">
      <c r="A238" s="8" t="s">
        <v>706</v>
      </c>
      <c r="B238" s="5"/>
      <c r="C238" s="454" t="s">
        <v>707</v>
      </c>
      <c r="D238" s="454" t="s">
        <v>708</v>
      </c>
      <c r="E238" s="10" t="e">
        <f>#REF!</f>
        <v>#REF!</v>
      </c>
      <c r="F238" s="8"/>
      <c r="G238" s="8"/>
      <c r="H238" s="8"/>
      <c r="I238" s="8"/>
      <c r="J238" s="8"/>
      <c r="K238" s="8"/>
      <c r="L238" s="8"/>
      <c r="M238" s="8"/>
      <c r="N238" s="8"/>
      <c r="O238" s="8"/>
      <c r="P238" s="8"/>
      <c r="Q238" s="8"/>
      <c r="R238" s="8"/>
      <c r="S238" s="8"/>
      <c r="T238" s="8"/>
      <c r="U238" s="8"/>
      <c r="V238" s="8"/>
      <c r="W238" s="8"/>
      <c r="X238" s="8"/>
      <c r="Y238" s="8"/>
      <c r="Z238" s="8"/>
      <c r="AA238" s="8"/>
      <c r="AB238" s="8"/>
      <c r="AC238" s="8"/>
      <c r="AD238" s="8"/>
      <c r="AE238" s="8"/>
      <c r="AF238" s="8"/>
      <c r="AG238" s="8"/>
      <c r="AH238" s="8"/>
      <c r="AI238" s="8"/>
      <c r="AJ238" s="8"/>
      <c r="AK238" s="8"/>
      <c r="AL238" s="8"/>
      <c r="AM238" s="8"/>
      <c r="AN238" s="8"/>
      <c r="AO238" s="8"/>
      <c r="AP238" s="8"/>
      <c r="AQ238" s="8"/>
      <c r="AR238" s="8"/>
      <c r="AS238" s="8"/>
      <c r="AT238" s="8"/>
      <c r="AU238" s="8"/>
      <c r="AV238" s="8"/>
      <c r="AW238" s="8"/>
      <c r="AX238" s="8"/>
      <c r="AY238" s="8"/>
      <c r="AZ238" s="8"/>
      <c r="BA238" s="8"/>
      <c r="BB238" s="8"/>
      <c r="BC238" s="8"/>
      <c r="BD238" s="8"/>
      <c r="BE238" s="8"/>
      <c r="BF238" s="8"/>
      <c r="BG238" s="8"/>
      <c r="BH238" s="8"/>
      <c r="BI238" s="8"/>
      <c r="BJ238" s="212"/>
      <c r="BK238" s="8"/>
      <c r="BL238" s="212"/>
      <c r="BM238" s="212"/>
      <c r="BN238" s="212"/>
      <c r="BO238" s="212"/>
      <c r="BP238" s="212"/>
      <c r="BQ238" s="212"/>
      <c r="BR238" s="212"/>
      <c r="BS238" s="212"/>
      <c r="BT238" s="212"/>
      <c r="BU238" s="212"/>
      <c r="BV238" s="212"/>
      <c r="BW238" s="212"/>
      <c r="BX238" s="212"/>
      <c r="BY238" s="212"/>
      <c r="BZ238" s="212"/>
      <c r="CA238" s="212"/>
      <c r="CB238" s="212"/>
      <c r="CC238" s="212"/>
      <c r="CD238" s="212"/>
      <c r="CE238" s="212"/>
      <c r="CF238" s="212"/>
      <c r="CG238" s="8"/>
      <c r="CH238" s="212"/>
      <c r="CI238" s="212"/>
      <c r="CJ238" s="212"/>
      <c r="CK238" s="212"/>
      <c r="CL238" s="212"/>
      <c r="CM238" s="212"/>
      <c r="CN238" s="212"/>
      <c r="CO238" s="212"/>
      <c r="CP238" s="8"/>
      <c r="CQ238" s="212"/>
      <c r="CR238" s="212"/>
      <c r="CS238" s="212"/>
      <c r="CT238" s="212"/>
      <c r="CU238" s="212"/>
      <c r="CV238" s="212"/>
      <c r="CW238" s="212"/>
      <c r="CX238" s="212"/>
      <c r="CY238" s="8"/>
      <c r="CZ238" s="8"/>
      <c r="DA238" s="8"/>
      <c r="DB238" s="8"/>
      <c r="DC238" s="212"/>
      <c r="DD238" s="5"/>
    </row>
    <row r="239" spans="1:108" ht="30" x14ac:dyDescent="0.2">
      <c r="A239" s="8" t="s">
        <v>709</v>
      </c>
      <c r="B239" s="5"/>
      <c r="C239" s="454" t="s">
        <v>710</v>
      </c>
      <c r="D239" s="454" t="s">
        <v>711</v>
      </c>
      <c r="E239" s="10" t="e">
        <f>#REF!</f>
        <v>#REF!</v>
      </c>
      <c r="F239" s="8"/>
      <c r="G239" s="8"/>
      <c r="H239" s="8"/>
      <c r="I239" s="8"/>
      <c r="J239" s="8"/>
      <c r="K239" s="8"/>
      <c r="L239" s="8"/>
      <c r="M239" s="8"/>
      <c r="N239" s="8"/>
      <c r="O239" s="8"/>
      <c r="P239" s="8"/>
      <c r="Q239" s="8"/>
      <c r="R239" s="8"/>
      <c r="S239" s="8"/>
      <c r="T239" s="8"/>
      <c r="U239" s="8"/>
      <c r="V239" s="8"/>
      <c r="W239" s="8"/>
      <c r="X239" s="8"/>
      <c r="Y239" s="8"/>
      <c r="Z239" s="8"/>
      <c r="AA239" s="8"/>
      <c r="AB239" s="8"/>
      <c r="AC239" s="8"/>
      <c r="AD239" s="8"/>
      <c r="AE239" s="8"/>
      <c r="AF239" s="8"/>
      <c r="AG239" s="8"/>
      <c r="AH239" s="8"/>
      <c r="AI239" s="8"/>
      <c r="AJ239" s="8"/>
      <c r="AK239" s="8"/>
      <c r="AL239" s="8"/>
      <c r="AM239" s="8"/>
      <c r="AN239" s="8"/>
      <c r="AO239" s="8"/>
      <c r="AP239" s="8"/>
      <c r="AQ239" s="8"/>
      <c r="AR239" s="8"/>
      <c r="AS239" s="8"/>
      <c r="AT239" s="8"/>
      <c r="AU239" s="8"/>
      <c r="AV239" s="8"/>
      <c r="AW239" s="8"/>
      <c r="AX239" s="8"/>
      <c r="AY239" s="8"/>
      <c r="AZ239" s="8"/>
      <c r="BA239" s="8"/>
      <c r="BB239" s="8"/>
      <c r="BC239" s="8"/>
      <c r="BD239" s="8"/>
      <c r="BE239" s="8"/>
      <c r="BF239" s="8"/>
      <c r="BG239" s="8"/>
      <c r="BH239" s="8"/>
      <c r="BI239" s="8"/>
      <c r="BJ239" s="212"/>
      <c r="BK239" s="8"/>
      <c r="BL239" s="212"/>
      <c r="BM239" s="212"/>
      <c r="BN239" s="212"/>
      <c r="BO239" s="212"/>
      <c r="BP239" s="212"/>
      <c r="BQ239" s="212"/>
      <c r="BR239" s="212"/>
      <c r="BS239" s="212"/>
      <c r="BT239" s="212"/>
      <c r="BU239" s="212"/>
      <c r="BV239" s="212"/>
      <c r="BW239" s="212"/>
      <c r="BX239" s="212"/>
      <c r="BY239" s="212"/>
      <c r="BZ239" s="212"/>
      <c r="CA239" s="212"/>
      <c r="CB239" s="212"/>
      <c r="CC239" s="212"/>
      <c r="CD239" s="212"/>
      <c r="CE239" s="212"/>
      <c r="CF239" s="212"/>
      <c r="CG239" s="8"/>
      <c r="CH239" s="212"/>
      <c r="CI239" s="212"/>
      <c r="CJ239" s="212"/>
      <c r="CK239" s="212"/>
      <c r="CL239" s="212"/>
      <c r="CM239" s="212"/>
      <c r="CN239" s="212"/>
      <c r="CO239" s="212"/>
      <c r="CP239" s="8"/>
      <c r="CQ239" s="212"/>
      <c r="CR239" s="212"/>
      <c r="CS239" s="212"/>
      <c r="CT239" s="212"/>
      <c r="CU239" s="212"/>
      <c r="CV239" s="212"/>
      <c r="CW239" s="212"/>
      <c r="CX239" s="212"/>
      <c r="CY239" s="8"/>
      <c r="CZ239" s="8"/>
      <c r="DA239" s="8"/>
      <c r="DB239" s="8"/>
      <c r="DC239" s="212"/>
      <c r="DD239" s="5"/>
    </row>
    <row r="240" spans="1:108" ht="30" x14ac:dyDescent="0.2">
      <c r="A240" s="8" t="s">
        <v>712</v>
      </c>
      <c r="B240" s="5"/>
      <c r="C240" s="454" t="s">
        <v>713</v>
      </c>
      <c r="D240" s="457" t="s">
        <v>714</v>
      </c>
      <c r="E240" s="10" t="e">
        <f>#REF!</f>
        <v>#REF!</v>
      </c>
      <c r="F240" s="8"/>
      <c r="G240" s="8"/>
      <c r="H240" s="8"/>
      <c r="I240" s="8"/>
      <c r="J240" s="8"/>
      <c r="K240" s="8"/>
      <c r="L240" s="8"/>
      <c r="M240" s="8"/>
      <c r="N240" s="8"/>
      <c r="O240" s="8"/>
      <c r="P240" s="8"/>
      <c r="Q240" s="8"/>
      <c r="R240" s="8"/>
      <c r="S240" s="8"/>
      <c r="T240" s="8"/>
      <c r="U240" s="8"/>
      <c r="V240" s="8"/>
      <c r="W240" s="8"/>
      <c r="X240" s="8"/>
      <c r="Y240" s="8"/>
      <c r="Z240" s="8"/>
      <c r="AA240" s="8"/>
      <c r="AB240" s="8"/>
      <c r="AC240" s="8"/>
      <c r="AD240" s="8"/>
      <c r="AE240" s="8"/>
      <c r="AF240" s="8"/>
      <c r="AG240" s="8"/>
      <c r="AH240" s="8"/>
      <c r="AI240" s="8"/>
      <c r="AJ240" s="8"/>
      <c r="AK240" s="8"/>
      <c r="AL240" s="8"/>
      <c r="AM240" s="8"/>
      <c r="AN240" s="8"/>
      <c r="AO240" s="8"/>
      <c r="AP240" s="8"/>
      <c r="AQ240" s="8"/>
      <c r="AR240" s="8"/>
      <c r="AS240" s="8"/>
      <c r="AT240" s="8"/>
      <c r="AU240" s="8"/>
      <c r="AV240" s="8"/>
      <c r="AW240" s="8"/>
      <c r="AX240" s="8"/>
      <c r="AY240" s="8"/>
      <c r="AZ240" s="8"/>
      <c r="BA240" s="8"/>
      <c r="BB240" s="8"/>
      <c r="BC240" s="8"/>
      <c r="BD240" s="8"/>
      <c r="BE240" s="8"/>
      <c r="BF240" s="8"/>
      <c r="BG240" s="8"/>
      <c r="BH240" s="8"/>
      <c r="BI240" s="8"/>
      <c r="BJ240" s="212"/>
      <c r="BK240" s="8"/>
      <c r="BL240" s="212"/>
      <c r="BM240" s="212"/>
      <c r="BN240" s="212"/>
      <c r="BO240" s="212"/>
      <c r="BP240" s="212"/>
      <c r="BQ240" s="212"/>
      <c r="BR240" s="212"/>
      <c r="BS240" s="212"/>
      <c r="BT240" s="212"/>
      <c r="BU240" s="212"/>
      <c r="BV240" s="212"/>
      <c r="BW240" s="212"/>
      <c r="BX240" s="212"/>
      <c r="BY240" s="212"/>
      <c r="BZ240" s="212"/>
      <c r="CA240" s="212"/>
      <c r="CB240" s="212"/>
      <c r="CC240" s="212"/>
      <c r="CD240" s="212"/>
      <c r="CE240" s="212"/>
      <c r="CF240" s="212"/>
      <c r="CG240" s="8"/>
      <c r="CH240" s="212"/>
      <c r="CI240" s="212"/>
      <c r="CJ240" s="212"/>
      <c r="CK240" s="212"/>
      <c r="CL240" s="212"/>
      <c r="CM240" s="212"/>
      <c r="CN240" s="212"/>
      <c r="CO240" s="212"/>
      <c r="CP240" s="8"/>
      <c r="CQ240" s="212"/>
      <c r="CR240" s="212"/>
      <c r="CS240" s="212"/>
      <c r="CT240" s="212"/>
      <c r="CU240" s="212"/>
      <c r="CV240" s="212"/>
      <c r="CW240" s="212"/>
      <c r="CX240" s="212"/>
      <c r="CY240" s="8"/>
      <c r="CZ240" s="8"/>
      <c r="DA240" s="8"/>
      <c r="DB240" s="8"/>
      <c r="DC240" s="212"/>
      <c r="DD240" s="5"/>
    </row>
    <row r="241" spans="1:108" ht="30" x14ac:dyDescent="0.2">
      <c r="A241" s="8" t="s">
        <v>715</v>
      </c>
      <c r="B241" s="5"/>
      <c r="C241" s="454" t="s">
        <v>716</v>
      </c>
      <c r="D241" s="454" t="s">
        <v>717</v>
      </c>
      <c r="E241" s="10" t="e">
        <f>#REF!</f>
        <v>#REF!</v>
      </c>
      <c r="F241" s="8"/>
      <c r="G241" s="8"/>
      <c r="H241" s="8"/>
      <c r="I241" s="8"/>
      <c r="J241" s="8"/>
      <c r="K241" s="8"/>
      <c r="L241" s="8"/>
      <c r="M241" s="8"/>
      <c r="N241" s="8"/>
      <c r="O241" s="8"/>
      <c r="P241" s="8"/>
      <c r="Q241" s="8"/>
      <c r="R241" s="8"/>
      <c r="S241" s="8"/>
      <c r="T241" s="8"/>
      <c r="U241" s="8"/>
      <c r="V241" s="8"/>
      <c r="W241" s="8"/>
      <c r="X241" s="8"/>
      <c r="Y241" s="8"/>
      <c r="Z241" s="8"/>
      <c r="AA241" s="8"/>
      <c r="AB241" s="8"/>
      <c r="AC241" s="8"/>
      <c r="AD241" s="8"/>
      <c r="AE241" s="8"/>
      <c r="AF241" s="8"/>
      <c r="AG241" s="8"/>
      <c r="AH241" s="8"/>
      <c r="AI241" s="8"/>
      <c r="AJ241" s="8"/>
      <c r="AK241" s="8"/>
      <c r="AL241" s="8"/>
      <c r="AM241" s="8"/>
      <c r="AN241" s="8"/>
      <c r="AO241" s="8"/>
      <c r="AP241" s="8"/>
      <c r="AQ241" s="8"/>
      <c r="AR241" s="8"/>
      <c r="AS241" s="8"/>
      <c r="AT241" s="8"/>
      <c r="AU241" s="8"/>
      <c r="AV241" s="8"/>
      <c r="AW241" s="8"/>
      <c r="AX241" s="8"/>
      <c r="AY241" s="8"/>
      <c r="AZ241" s="8"/>
      <c r="BA241" s="8"/>
      <c r="BB241" s="8"/>
      <c r="BC241" s="8"/>
      <c r="BD241" s="8"/>
      <c r="BE241" s="8"/>
      <c r="BF241" s="8"/>
      <c r="BG241" s="8"/>
      <c r="BH241" s="8"/>
      <c r="BI241" s="8"/>
      <c r="BJ241" s="212"/>
      <c r="BK241" s="8"/>
      <c r="BL241" s="212"/>
      <c r="BM241" s="212"/>
      <c r="BN241" s="212"/>
      <c r="BO241" s="212"/>
      <c r="BP241" s="212"/>
      <c r="BQ241" s="212"/>
      <c r="BR241" s="212"/>
      <c r="BS241" s="212"/>
      <c r="BT241" s="212"/>
      <c r="BU241" s="212"/>
      <c r="BV241" s="212"/>
      <c r="BW241" s="212"/>
      <c r="BX241" s="212"/>
      <c r="BY241" s="212"/>
      <c r="BZ241" s="212"/>
      <c r="CA241" s="212"/>
      <c r="CB241" s="212"/>
      <c r="CC241" s="212"/>
      <c r="CD241" s="212"/>
      <c r="CE241" s="212"/>
      <c r="CF241" s="212"/>
      <c r="CG241" s="8"/>
      <c r="CH241" s="212"/>
      <c r="CI241" s="212"/>
      <c r="CJ241" s="212"/>
      <c r="CK241" s="212"/>
      <c r="CL241" s="212"/>
      <c r="CM241" s="212"/>
      <c r="CN241" s="212"/>
      <c r="CO241" s="212"/>
      <c r="CP241" s="8"/>
      <c r="CQ241" s="212"/>
      <c r="CR241" s="212"/>
      <c r="CS241" s="212"/>
      <c r="CT241" s="212"/>
      <c r="CU241" s="212"/>
      <c r="CV241" s="212"/>
      <c r="CW241" s="212"/>
      <c r="CX241" s="212"/>
      <c r="CY241" s="8"/>
      <c r="CZ241" s="8"/>
      <c r="DA241" s="8"/>
      <c r="DB241" s="8"/>
      <c r="DC241" s="212"/>
      <c r="DD241" s="5"/>
    </row>
    <row r="242" spans="1:108" ht="30" x14ac:dyDescent="0.2">
      <c r="A242" s="8" t="s">
        <v>718</v>
      </c>
      <c r="B242" s="5"/>
      <c r="C242" s="454" t="s">
        <v>719</v>
      </c>
      <c r="D242" s="454" t="s">
        <v>720</v>
      </c>
      <c r="E242" s="10" t="e">
        <f>#REF!</f>
        <v>#REF!</v>
      </c>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c r="AJ242" s="8"/>
      <c r="AK242" s="8"/>
      <c r="AL242" s="8"/>
      <c r="AM242" s="8"/>
      <c r="AN242" s="8"/>
      <c r="AO242" s="8"/>
      <c r="AP242" s="8"/>
      <c r="AQ242" s="8"/>
      <c r="AR242" s="8"/>
      <c r="AS242" s="8"/>
      <c r="AT242" s="8"/>
      <c r="AU242" s="8"/>
      <c r="AV242" s="8"/>
      <c r="AW242" s="8"/>
      <c r="AX242" s="8"/>
      <c r="AY242" s="8"/>
      <c r="AZ242" s="8"/>
      <c r="BA242" s="8"/>
      <c r="BB242" s="8"/>
      <c r="BC242" s="8"/>
      <c r="BD242" s="8"/>
      <c r="BE242" s="8"/>
      <c r="BF242" s="8"/>
      <c r="BG242" s="8"/>
      <c r="BH242" s="8"/>
      <c r="BI242" s="8"/>
      <c r="BJ242" s="212"/>
      <c r="BK242" s="8"/>
      <c r="BL242" s="212"/>
      <c r="BM242" s="212"/>
      <c r="BN242" s="212"/>
      <c r="BO242" s="212"/>
      <c r="BP242" s="212"/>
      <c r="BQ242" s="212"/>
      <c r="BR242" s="212"/>
      <c r="BS242" s="212"/>
      <c r="BT242" s="212"/>
      <c r="BU242" s="212"/>
      <c r="BV242" s="212"/>
      <c r="BW242" s="212"/>
      <c r="BX242" s="212"/>
      <c r="BY242" s="212"/>
      <c r="BZ242" s="212"/>
      <c r="CA242" s="212"/>
      <c r="CB242" s="212"/>
      <c r="CC242" s="212"/>
      <c r="CD242" s="212"/>
      <c r="CE242" s="212"/>
      <c r="CF242" s="212"/>
      <c r="CG242" s="8"/>
      <c r="CH242" s="212"/>
      <c r="CI242" s="212"/>
      <c r="CJ242" s="212"/>
      <c r="CK242" s="212"/>
      <c r="CL242" s="212"/>
      <c r="CM242" s="212"/>
      <c r="CN242" s="212"/>
      <c r="CO242" s="212"/>
      <c r="CP242" s="8"/>
      <c r="CQ242" s="212"/>
      <c r="CR242" s="212"/>
      <c r="CS242" s="212"/>
      <c r="CT242" s="212"/>
      <c r="CU242" s="212"/>
      <c r="CV242" s="212"/>
      <c r="CW242" s="212"/>
      <c r="CX242" s="212"/>
      <c r="CY242" s="8"/>
      <c r="CZ242" s="8"/>
      <c r="DA242" s="8"/>
      <c r="DB242" s="8"/>
      <c r="DC242" s="212"/>
      <c r="DD242" s="5"/>
    </row>
    <row r="243" spans="1:108" ht="30" x14ac:dyDescent="0.2">
      <c r="A243" s="8" t="s">
        <v>721</v>
      </c>
      <c r="B243" s="5"/>
      <c r="C243" s="454" t="s">
        <v>722</v>
      </c>
      <c r="D243" s="454" t="s">
        <v>723</v>
      </c>
      <c r="E243" s="10" t="e">
        <f>#REF!</f>
        <v>#REF!</v>
      </c>
      <c r="F243" s="8"/>
      <c r="G243" s="8"/>
      <c r="H243" s="8"/>
      <c r="I243" s="8"/>
      <c r="J243" s="8"/>
      <c r="K243" s="8"/>
      <c r="L243" s="8"/>
      <c r="M243" s="8"/>
      <c r="N243" s="8"/>
      <c r="O243" s="8"/>
      <c r="P243" s="8"/>
      <c r="Q243" s="8"/>
      <c r="R243" s="8"/>
      <c r="S243" s="8"/>
      <c r="T243" s="8"/>
      <c r="U243" s="8"/>
      <c r="V243" s="8"/>
      <c r="W243" s="8"/>
      <c r="X243" s="8"/>
      <c r="Y243" s="8"/>
      <c r="Z243" s="8"/>
      <c r="AA243" s="8"/>
      <c r="AB243" s="8"/>
      <c r="AC243" s="8"/>
      <c r="AD243" s="8"/>
      <c r="AE243" s="8"/>
      <c r="AF243" s="8"/>
      <c r="AG243" s="8"/>
      <c r="AH243" s="8"/>
      <c r="AI243" s="8"/>
      <c r="AJ243" s="8"/>
      <c r="AK243" s="8"/>
      <c r="AL243" s="8"/>
      <c r="AM243" s="8"/>
      <c r="AN243" s="8"/>
      <c r="AO243" s="8"/>
      <c r="AP243" s="8"/>
      <c r="AQ243" s="8"/>
      <c r="AR243" s="8"/>
      <c r="AS243" s="8"/>
      <c r="AT243" s="8"/>
      <c r="AU243" s="8"/>
      <c r="AV243" s="8"/>
      <c r="AW243" s="8"/>
      <c r="AX243" s="8"/>
      <c r="AY243" s="8"/>
      <c r="AZ243" s="8"/>
      <c r="BA243" s="8"/>
      <c r="BB243" s="8"/>
      <c r="BC243" s="8"/>
      <c r="BD243" s="8"/>
      <c r="BE243" s="8"/>
      <c r="BF243" s="8"/>
      <c r="BG243" s="8"/>
      <c r="BH243" s="8"/>
      <c r="BI243" s="8"/>
      <c r="BJ243" s="212"/>
      <c r="BK243" s="8"/>
      <c r="BL243" s="212"/>
      <c r="BM243" s="212"/>
      <c r="BN243" s="212"/>
      <c r="BO243" s="212"/>
      <c r="BP243" s="212"/>
      <c r="BQ243" s="212"/>
      <c r="BR243" s="212"/>
      <c r="BS243" s="212"/>
      <c r="BT243" s="212"/>
      <c r="BU243" s="212"/>
      <c r="BV243" s="212"/>
      <c r="BW243" s="212"/>
      <c r="BX243" s="212"/>
      <c r="BY243" s="212"/>
      <c r="BZ243" s="212"/>
      <c r="CA243" s="212"/>
      <c r="CB243" s="212"/>
      <c r="CC243" s="212"/>
      <c r="CD243" s="212"/>
      <c r="CE243" s="212"/>
      <c r="CF243" s="212"/>
      <c r="CG243" s="8"/>
      <c r="CH243" s="212"/>
      <c r="CI243" s="212"/>
      <c r="CJ243" s="212"/>
      <c r="CK243" s="212"/>
      <c r="CL243" s="212"/>
      <c r="CM243" s="212"/>
      <c r="CN243" s="212"/>
      <c r="CO243" s="212"/>
      <c r="CP243" s="8"/>
      <c r="CQ243" s="212"/>
      <c r="CR243" s="212"/>
      <c r="CS243" s="212"/>
      <c r="CT243" s="212"/>
      <c r="CU243" s="212"/>
      <c r="CV243" s="212"/>
      <c r="CW243" s="212"/>
      <c r="CX243" s="212"/>
      <c r="CY243" s="8"/>
      <c r="CZ243" s="8"/>
      <c r="DA243" s="8"/>
      <c r="DB243" s="8"/>
      <c r="DC243" s="212"/>
      <c r="DD243" s="5"/>
    </row>
    <row r="244" spans="1:108" ht="30" x14ac:dyDescent="0.2">
      <c r="A244" s="8" t="s">
        <v>724</v>
      </c>
      <c r="B244" s="5"/>
      <c r="C244" s="454" t="s">
        <v>725</v>
      </c>
      <c r="D244" s="454" t="s">
        <v>726</v>
      </c>
      <c r="E244" s="10" t="e">
        <f>#REF!</f>
        <v>#REF!</v>
      </c>
      <c r="F244" s="8"/>
      <c r="G244" s="8"/>
      <c r="H244" s="8"/>
      <c r="I244" s="8"/>
      <c r="J244" s="8"/>
      <c r="K244" s="8"/>
      <c r="L244" s="8"/>
      <c r="M244" s="8"/>
      <c r="N244" s="8"/>
      <c r="O244" s="8"/>
      <c r="P244" s="8"/>
      <c r="Q244" s="8"/>
      <c r="R244" s="8"/>
      <c r="S244" s="8"/>
      <c r="T244" s="8"/>
      <c r="U244" s="8"/>
      <c r="V244" s="8"/>
      <c r="W244" s="8"/>
      <c r="X244" s="8"/>
      <c r="Y244" s="8"/>
      <c r="Z244" s="8"/>
      <c r="AA244" s="8"/>
      <c r="AB244" s="8"/>
      <c r="AC244" s="8"/>
      <c r="AD244" s="8"/>
      <c r="AE244" s="8"/>
      <c r="AF244" s="8"/>
      <c r="AG244" s="8"/>
      <c r="AH244" s="8"/>
      <c r="AI244" s="8"/>
      <c r="AJ244" s="8"/>
      <c r="AK244" s="8"/>
      <c r="AL244" s="8"/>
      <c r="AM244" s="8"/>
      <c r="AN244" s="8"/>
      <c r="AO244" s="8"/>
      <c r="AP244" s="8"/>
      <c r="AQ244" s="8"/>
      <c r="AR244" s="8"/>
      <c r="AS244" s="8"/>
      <c r="AT244" s="8"/>
      <c r="AU244" s="8"/>
      <c r="AV244" s="8"/>
      <c r="AW244" s="8"/>
      <c r="AX244" s="8"/>
      <c r="AY244" s="8"/>
      <c r="AZ244" s="8"/>
      <c r="BA244" s="8"/>
      <c r="BB244" s="8"/>
      <c r="BC244" s="8"/>
      <c r="BD244" s="8"/>
      <c r="BE244" s="8"/>
      <c r="BF244" s="8"/>
      <c r="BG244" s="8"/>
      <c r="BH244" s="8"/>
      <c r="BI244" s="8"/>
      <c r="BJ244" s="212"/>
      <c r="BK244" s="8"/>
      <c r="BL244" s="212"/>
      <c r="BM244" s="212"/>
      <c r="BN244" s="212"/>
      <c r="BO244" s="212"/>
      <c r="BP244" s="212"/>
      <c r="BQ244" s="212"/>
      <c r="BR244" s="212"/>
      <c r="BS244" s="212"/>
      <c r="BT244" s="212"/>
      <c r="BU244" s="212"/>
      <c r="BV244" s="212"/>
      <c r="BW244" s="212"/>
      <c r="BX244" s="212"/>
      <c r="BY244" s="212"/>
      <c r="BZ244" s="212"/>
      <c r="CA244" s="212"/>
      <c r="CB244" s="212"/>
      <c r="CC244" s="212"/>
      <c r="CD244" s="212"/>
      <c r="CE244" s="212"/>
      <c r="CF244" s="212"/>
      <c r="CG244" s="8"/>
      <c r="CH244" s="212"/>
      <c r="CI244" s="212"/>
      <c r="CJ244" s="212"/>
      <c r="CK244" s="212"/>
      <c r="CL244" s="212"/>
      <c r="CM244" s="212"/>
      <c r="CN244" s="212"/>
      <c r="CO244" s="212"/>
      <c r="CP244" s="8"/>
      <c r="CQ244" s="212"/>
      <c r="CR244" s="212"/>
      <c r="CS244" s="212"/>
      <c r="CT244" s="212"/>
      <c r="CU244" s="212"/>
      <c r="CV244" s="212"/>
      <c r="CW244" s="212"/>
      <c r="CX244" s="212"/>
      <c r="CY244" s="8"/>
      <c r="CZ244" s="8"/>
      <c r="DA244" s="8"/>
      <c r="DB244" s="8"/>
      <c r="DC244" s="212"/>
      <c r="DD244" s="5"/>
    </row>
    <row r="245" spans="1:108" ht="30" x14ac:dyDescent="0.2">
      <c r="A245" s="8" t="s">
        <v>727</v>
      </c>
      <c r="B245" s="5"/>
      <c r="C245" s="454" t="s">
        <v>728</v>
      </c>
      <c r="D245" s="454" t="s">
        <v>729</v>
      </c>
      <c r="E245" s="10" t="e">
        <f>#REF!</f>
        <v>#REF!</v>
      </c>
      <c r="F245" s="8"/>
      <c r="G245" s="8"/>
      <c r="H245" s="8"/>
      <c r="I245" s="8"/>
      <c r="J245" s="8"/>
      <c r="K245" s="8"/>
      <c r="L245" s="8"/>
      <c r="M245" s="8"/>
      <c r="N245" s="8"/>
      <c r="O245" s="8"/>
      <c r="P245" s="8"/>
      <c r="Q245" s="8"/>
      <c r="R245" s="8"/>
      <c r="S245" s="8"/>
      <c r="T245" s="8"/>
      <c r="U245" s="8"/>
      <c r="V245" s="8"/>
      <c r="W245" s="8"/>
      <c r="X245" s="8"/>
      <c r="Y245" s="8"/>
      <c r="Z245" s="8"/>
      <c r="AA245" s="8"/>
      <c r="AB245" s="8"/>
      <c r="AC245" s="8"/>
      <c r="AD245" s="8"/>
      <c r="AE245" s="8"/>
      <c r="AF245" s="8"/>
      <c r="AG245" s="8"/>
      <c r="AH245" s="8"/>
      <c r="AI245" s="8"/>
      <c r="AJ245" s="8"/>
      <c r="AK245" s="8"/>
      <c r="AL245" s="8"/>
      <c r="AM245" s="8"/>
      <c r="AN245" s="8"/>
      <c r="AO245" s="8"/>
      <c r="AP245" s="8"/>
      <c r="AQ245" s="8"/>
      <c r="AR245" s="8"/>
      <c r="AS245" s="8"/>
      <c r="AT245" s="8"/>
      <c r="AU245" s="8"/>
      <c r="AV245" s="8"/>
      <c r="AW245" s="8"/>
      <c r="AX245" s="8"/>
      <c r="AY245" s="8"/>
      <c r="AZ245" s="8"/>
      <c r="BA245" s="8"/>
      <c r="BB245" s="8"/>
      <c r="BC245" s="8"/>
      <c r="BD245" s="8"/>
      <c r="BE245" s="8"/>
      <c r="BF245" s="8"/>
      <c r="BG245" s="8"/>
      <c r="BH245" s="8"/>
      <c r="BI245" s="8"/>
      <c r="BJ245" s="212"/>
      <c r="BK245" s="8"/>
      <c r="BL245" s="212"/>
      <c r="BM245" s="212"/>
      <c r="BN245" s="212"/>
      <c r="BO245" s="212"/>
      <c r="BP245" s="212"/>
      <c r="BQ245" s="212"/>
      <c r="BR245" s="212"/>
      <c r="BS245" s="212"/>
      <c r="BT245" s="212"/>
      <c r="BU245" s="212"/>
      <c r="BV245" s="212"/>
      <c r="BW245" s="212"/>
      <c r="BX245" s="212"/>
      <c r="BY245" s="212"/>
      <c r="BZ245" s="212"/>
      <c r="CA245" s="212"/>
      <c r="CB245" s="212"/>
      <c r="CC245" s="212"/>
      <c r="CD245" s="212"/>
      <c r="CE245" s="212"/>
      <c r="CF245" s="212"/>
      <c r="CG245" s="8"/>
      <c r="CH245" s="212"/>
      <c r="CI245" s="212"/>
      <c r="CJ245" s="212"/>
      <c r="CK245" s="212"/>
      <c r="CL245" s="212"/>
      <c r="CM245" s="212"/>
      <c r="CN245" s="212"/>
      <c r="CO245" s="212"/>
      <c r="CP245" s="8"/>
      <c r="CQ245" s="212"/>
      <c r="CR245" s="212"/>
      <c r="CS245" s="212"/>
      <c r="CT245" s="212"/>
      <c r="CU245" s="212"/>
      <c r="CV245" s="212"/>
      <c r="CW245" s="212"/>
      <c r="CX245" s="212"/>
      <c r="CY245" s="8"/>
      <c r="CZ245" s="8"/>
      <c r="DA245" s="8"/>
      <c r="DB245" s="8"/>
      <c r="DC245" s="212"/>
      <c r="DD245" s="5"/>
    </row>
    <row r="246" spans="1:108" ht="30" x14ac:dyDescent="0.2">
      <c r="A246" s="8" t="s">
        <v>730</v>
      </c>
      <c r="B246" s="5"/>
      <c r="C246" s="454" t="s">
        <v>731</v>
      </c>
      <c r="D246" s="454" t="s">
        <v>732</v>
      </c>
      <c r="E246" s="10" t="e">
        <f>#REF!</f>
        <v>#REF!</v>
      </c>
      <c r="F246" s="8"/>
      <c r="G246" s="8"/>
      <c r="H246" s="8"/>
      <c r="I246" s="8"/>
      <c r="J246" s="8"/>
      <c r="K246" s="8"/>
      <c r="L246" s="8"/>
      <c r="M246" s="8"/>
      <c r="N246" s="8"/>
      <c r="O246" s="8"/>
      <c r="P246" s="8"/>
      <c r="Q246" s="8"/>
      <c r="R246" s="8"/>
      <c r="S246" s="8"/>
      <c r="T246" s="8"/>
      <c r="U246" s="8"/>
      <c r="V246" s="8"/>
      <c r="W246" s="8"/>
      <c r="X246" s="8"/>
      <c r="Y246" s="8"/>
      <c r="Z246" s="8"/>
      <c r="AA246" s="8"/>
      <c r="AB246" s="8"/>
      <c r="AC246" s="8"/>
      <c r="AD246" s="8"/>
      <c r="AE246" s="8"/>
      <c r="AF246" s="8"/>
      <c r="AG246" s="8"/>
      <c r="AH246" s="8"/>
      <c r="AI246" s="8"/>
      <c r="AJ246" s="8"/>
      <c r="AK246" s="8"/>
      <c r="AL246" s="8"/>
      <c r="AM246" s="8"/>
      <c r="AN246" s="8"/>
      <c r="AO246" s="8"/>
      <c r="AP246" s="8"/>
      <c r="AQ246" s="8"/>
      <c r="AR246" s="8"/>
      <c r="AS246" s="8"/>
      <c r="AT246" s="8"/>
      <c r="AU246" s="8"/>
      <c r="AV246" s="8"/>
      <c r="AW246" s="8"/>
      <c r="AX246" s="8"/>
      <c r="AY246" s="8"/>
      <c r="AZ246" s="8"/>
      <c r="BA246" s="8"/>
      <c r="BB246" s="8"/>
      <c r="BC246" s="8"/>
      <c r="BD246" s="8"/>
      <c r="BE246" s="8"/>
      <c r="BF246" s="8"/>
      <c r="BG246" s="8"/>
      <c r="BH246" s="8"/>
      <c r="BI246" s="8"/>
      <c r="BJ246" s="212"/>
      <c r="BK246" s="8"/>
      <c r="BL246" s="212"/>
      <c r="BM246" s="212"/>
      <c r="BN246" s="212"/>
      <c r="BO246" s="212"/>
      <c r="BP246" s="212"/>
      <c r="BQ246" s="212"/>
      <c r="BR246" s="212"/>
      <c r="BS246" s="212"/>
      <c r="BT246" s="212"/>
      <c r="BU246" s="212"/>
      <c r="BV246" s="212"/>
      <c r="BW246" s="212"/>
      <c r="BX246" s="212"/>
      <c r="BY246" s="212"/>
      <c r="BZ246" s="212"/>
      <c r="CA246" s="212"/>
      <c r="CB246" s="212"/>
      <c r="CC246" s="212"/>
      <c r="CD246" s="212"/>
      <c r="CE246" s="212"/>
      <c r="CF246" s="212"/>
      <c r="CG246" s="8"/>
      <c r="CH246" s="212"/>
      <c r="CI246" s="212"/>
      <c r="CJ246" s="212"/>
      <c r="CK246" s="212"/>
      <c r="CL246" s="212"/>
      <c r="CM246" s="212"/>
      <c r="CN246" s="212"/>
      <c r="CO246" s="212"/>
      <c r="CP246" s="8"/>
      <c r="CQ246" s="212"/>
      <c r="CR246" s="212"/>
      <c r="CS246" s="212"/>
      <c r="CT246" s="212"/>
      <c r="CU246" s="212"/>
      <c r="CV246" s="212"/>
      <c r="CW246" s="212"/>
      <c r="CX246" s="212"/>
      <c r="CY246" s="8"/>
      <c r="CZ246" s="8"/>
      <c r="DA246" s="8"/>
      <c r="DB246" s="8"/>
      <c r="DC246" s="212"/>
      <c r="DD246" s="5"/>
    </row>
    <row r="247" spans="1:108" ht="30" x14ac:dyDescent="0.2">
      <c r="A247" s="8" t="s">
        <v>733</v>
      </c>
      <c r="B247" s="5"/>
      <c r="C247" s="454" t="s">
        <v>734</v>
      </c>
      <c r="D247" s="454" t="s">
        <v>735</v>
      </c>
      <c r="E247" s="10" t="e">
        <f>#REF!</f>
        <v>#REF!</v>
      </c>
      <c r="F247" s="8"/>
      <c r="G247" s="8"/>
      <c r="H247" s="8"/>
      <c r="I247" s="8"/>
      <c r="J247" s="8"/>
      <c r="K247" s="8"/>
      <c r="L247" s="8"/>
      <c r="M247" s="8"/>
      <c r="N247" s="8"/>
      <c r="O247" s="8"/>
      <c r="P247" s="8"/>
      <c r="Q247" s="8"/>
      <c r="R247" s="8"/>
      <c r="S247" s="8"/>
      <c r="T247" s="8"/>
      <c r="U247" s="8"/>
      <c r="V247" s="8"/>
      <c r="W247" s="8"/>
      <c r="X247" s="8"/>
      <c r="Y247" s="8"/>
      <c r="Z247" s="8"/>
      <c r="AA247" s="8"/>
      <c r="AB247" s="8"/>
      <c r="AC247" s="8"/>
      <c r="AD247" s="8"/>
      <c r="AE247" s="8"/>
      <c r="AF247" s="8"/>
      <c r="AG247" s="8"/>
      <c r="AH247" s="8"/>
      <c r="AI247" s="8"/>
      <c r="AJ247" s="8"/>
      <c r="AK247" s="8"/>
      <c r="AL247" s="8"/>
      <c r="AM247" s="8"/>
      <c r="AN247" s="8"/>
      <c r="AO247" s="8"/>
      <c r="AP247" s="8"/>
      <c r="AQ247" s="8"/>
      <c r="AR247" s="8"/>
      <c r="AS247" s="8"/>
      <c r="AT247" s="8"/>
      <c r="AU247" s="8"/>
      <c r="AV247" s="8"/>
      <c r="AW247" s="8"/>
      <c r="AX247" s="8"/>
      <c r="AY247" s="8"/>
      <c r="AZ247" s="8"/>
      <c r="BA247" s="8"/>
      <c r="BB247" s="8"/>
      <c r="BC247" s="8"/>
      <c r="BD247" s="8"/>
      <c r="BE247" s="8"/>
      <c r="BF247" s="8"/>
      <c r="BG247" s="8"/>
      <c r="BH247" s="8"/>
      <c r="BI247" s="8"/>
      <c r="BJ247" s="212"/>
      <c r="BK247" s="8"/>
      <c r="BL247" s="212"/>
      <c r="BM247" s="212"/>
      <c r="BN247" s="212"/>
      <c r="BO247" s="212"/>
      <c r="BP247" s="212"/>
      <c r="BQ247" s="212"/>
      <c r="BR247" s="212"/>
      <c r="BS247" s="212"/>
      <c r="BT247" s="212"/>
      <c r="BU247" s="212"/>
      <c r="BV247" s="212"/>
      <c r="BW247" s="212"/>
      <c r="BX247" s="212"/>
      <c r="BY247" s="212"/>
      <c r="BZ247" s="212"/>
      <c r="CA247" s="212"/>
      <c r="CB247" s="212"/>
      <c r="CC247" s="212"/>
      <c r="CD247" s="212"/>
      <c r="CE247" s="212"/>
      <c r="CF247" s="212"/>
      <c r="CG247" s="8"/>
      <c r="CH247" s="212"/>
      <c r="CI247" s="212"/>
      <c r="CJ247" s="212"/>
      <c r="CK247" s="212"/>
      <c r="CL247" s="212"/>
      <c r="CM247" s="212"/>
      <c r="CN247" s="212"/>
      <c r="CO247" s="212"/>
      <c r="CP247" s="8"/>
      <c r="CQ247" s="212"/>
      <c r="CR247" s="212"/>
      <c r="CS247" s="212"/>
      <c r="CT247" s="212"/>
      <c r="CU247" s="212"/>
      <c r="CV247" s="212"/>
      <c r="CW247" s="212"/>
      <c r="CX247" s="212"/>
      <c r="CY247" s="8"/>
      <c r="CZ247" s="8"/>
      <c r="DA247" s="8"/>
      <c r="DB247" s="8"/>
      <c r="DC247" s="212"/>
      <c r="DD247" s="5"/>
    </row>
    <row r="248" spans="1:108" ht="30" x14ac:dyDescent="0.2">
      <c r="A248" s="8" t="s">
        <v>736</v>
      </c>
      <c r="B248" s="5"/>
      <c r="C248" s="454" t="s">
        <v>737</v>
      </c>
      <c r="D248" s="457" t="s">
        <v>738</v>
      </c>
      <c r="E248" s="10" t="e">
        <f>#REF!</f>
        <v>#REF!</v>
      </c>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c r="AE248" s="8"/>
      <c r="AF248" s="8"/>
      <c r="AG248" s="8"/>
      <c r="AH248" s="8"/>
      <c r="AI248" s="8"/>
      <c r="AJ248" s="8"/>
      <c r="AK248" s="8"/>
      <c r="AL248" s="8"/>
      <c r="AM248" s="8"/>
      <c r="AN248" s="8"/>
      <c r="AO248" s="8"/>
      <c r="AP248" s="8"/>
      <c r="AQ248" s="8"/>
      <c r="AR248" s="8"/>
      <c r="AS248" s="8"/>
      <c r="AT248" s="8"/>
      <c r="AU248" s="8"/>
      <c r="AV248" s="8"/>
      <c r="AW248" s="8"/>
      <c r="AX248" s="8"/>
      <c r="AY248" s="8"/>
      <c r="AZ248" s="8"/>
      <c r="BA248" s="8"/>
      <c r="BB248" s="8"/>
      <c r="BC248" s="8"/>
      <c r="BD248" s="8"/>
      <c r="BE248" s="8"/>
      <c r="BF248" s="8"/>
      <c r="BG248" s="8"/>
      <c r="BH248" s="8"/>
      <c r="BI248" s="8"/>
      <c r="BJ248" s="212"/>
      <c r="BK248" s="8"/>
      <c r="BL248" s="212"/>
      <c r="BM248" s="212"/>
      <c r="BN248" s="212"/>
      <c r="BO248" s="212"/>
      <c r="BP248" s="212"/>
      <c r="BQ248" s="212"/>
      <c r="BR248" s="212"/>
      <c r="BS248" s="212"/>
      <c r="BT248" s="212"/>
      <c r="BU248" s="212"/>
      <c r="BV248" s="212"/>
      <c r="BW248" s="212"/>
      <c r="BX248" s="212"/>
      <c r="BY248" s="212"/>
      <c r="BZ248" s="212"/>
      <c r="CA248" s="212"/>
      <c r="CB248" s="212"/>
      <c r="CC248" s="212"/>
      <c r="CD248" s="212"/>
      <c r="CE248" s="212"/>
      <c r="CF248" s="212"/>
      <c r="CG248" s="8"/>
      <c r="CH248" s="212"/>
      <c r="CI248" s="212"/>
      <c r="CJ248" s="212"/>
      <c r="CK248" s="212"/>
      <c r="CL248" s="212"/>
      <c r="CM248" s="212"/>
      <c r="CN248" s="212"/>
      <c r="CO248" s="212"/>
      <c r="CP248" s="8"/>
      <c r="CQ248" s="212"/>
      <c r="CR248" s="212"/>
      <c r="CS248" s="212"/>
      <c r="CT248" s="212"/>
      <c r="CU248" s="212"/>
      <c r="CV248" s="212"/>
      <c r="CW248" s="212"/>
      <c r="CX248" s="212"/>
      <c r="CY248" s="8"/>
      <c r="CZ248" s="8"/>
      <c r="DA248" s="8"/>
      <c r="DB248" s="8"/>
      <c r="DC248" s="212"/>
      <c r="DD248" s="5"/>
    </row>
    <row r="249" spans="1:108" ht="30" x14ac:dyDescent="0.2">
      <c r="A249" s="8" t="s">
        <v>739</v>
      </c>
      <c r="B249" s="5"/>
      <c r="C249" s="454" t="s">
        <v>740</v>
      </c>
      <c r="D249" s="454" t="s">
        <v>741</v>
      </c>
      <c r="E249" s="10" t="e">
        <f>#REF!</f>
        <v>#REF!</v>
      </c>
      <c r="F249" s="8"/>
      <c r="G249" s="8"/>
      <c r="H249" s="8"/>
      <c r="I249" s="8"/>
      <c r="J249" s="8"/>
      <c r="K249" s="8"/>
      <c r="L249" s="8"/>
      <c r="M249" s="8"/>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212"/>
      <c r="BK249" s="8"/>
      <c r="BL249" s="212"/>
      <c r="BM249" s="212"/>
      <c r="BN249" s="212"/>
      <c r="BO249" s="212"/>
      <c r="BP249" s="212"/>
      <c r="BQ249" s="212"/>
      <c r="BR249" s="212"/>
      <c r="BS249" s="212"/>
      <c r="BT249" s="212"/>
      <c r="BU249" s="212"/>
      <c r="BV249" s="212"/>
      <c r="BW249" s="212"/>
      <c r="BX249" s="212"/>
      <c r="BY249" s="212"/>
      <c r="BZ249" s="212"/>
      <c r="CA249" s="212"/>
      <c r="CB249" s="212"/>
      <c r="CC249" s="212"/>
      <c r="CD249" s="212"/>
      <c r="CE249" s="212"/>
      <c r="CF249" s="212"/>
      <c r="CG249" s="8"/>
      <c r="CH249" s="212"/>
      <c r="CI249" s="212"/>
      <c r="CJ249" s="212"/>
      <c r="CK249" s="212"/>
      <c r="CL249" s="212"/>
      <c r="CM249" s="212"/>
      <c r="CN249" s="212"/>
      <c r="CO249" s="212"/>
      <c r="CP249" s="8"/>
      <c r="CQ249" s="212"/>
      <c r="CR249" s="212"/>
      <c r="CS249" s="212"/>
      <c r="CT249" s="212"/>
      <c r="CU249" s="212"/>
      <c r="CV249" s="212"/>
      <c r="CW249" s="212"/>
      <c r="CX249" s="212"/>
      <c r="CY249" s="8"/>
      <c r="CZ249" s="8"/>
      <c r="DA249" s="8"/>
      <c r="DB249" s="8"/>
      <c r="DC249" s="212"/>
      <c r="DD249" s="5"/>
    </row>
    <row r="250" spans="1:108" ht="30" x14ac:dyDescent="0.2">
      <c r="A250" s="8" t="s">
        <v>742</v>
      </c>
      <c r="B250" s="5"/>
      <c r="C250" s="454" t="s">
        <v>743</v>
      </c>
      <c r="D250" s="454" t="s">
        <v>744</v>
      </c>
      <c r="E250" s="10" t="e">
        <f>#REF!</f>
        <v>#REF!</v>
      </c>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212"/>
      <c r="BK250" s="8"/>
      <c r="BL250" s="212"/>
      <c r="BM250" s="212"/>
      <c r="BN250" s="212"/>
      <c r="BO250" s="212"/>
      <c r="BP250" s="212"/>
      <c r="BQ250" s="212"/>
      <c r="BR250" s="212"/>
      <c r="BS250" s="212"/>
      <c r="BT250" s="212"/>
      <c r="BU250" s="212"/>
      <c r="BV250" s="212"/>
      <c r="BW250" s="212"/>
      <c r="BX250" s="212"/>
      <c r="BY250" s="212"/>
      <c r="BZ250" s="212"/>
      <c r="CA250" s="212"/>
      <c r="CB250" s="212"/>
      <c r="CC250" s="212"/>
      <c r="CD250" s="212"/>
      <c r="CE250" s="212"/>
      <c r="CF250" s="212"/>
      <c r="CG250" s="8"/>
      <c r="CH250" s="212"/>
      <c r="CI250" s="212"/>
      <c r="CJ250" s="212"/>
      <c r="CK250" s="212"/>
      <c r="CL250" s="212"/>
      <c r="CM250" s="212"/>
      <c r="CN250" s="212"/>
      <c r="CO250" s="212"/>
      <c r="CP250" s="8"/>
      <c r="CQ250" s="212"/>
      <c r="CR250" s="212"/>
      <c r="CS250" s="212"/>
      <c r="CT250" s="212"/>
      <c r="CU250" s="212"/>
      <c r="CV250" s="212"/>
      <c r="CW250" s="212"/>
      <c r="CX250" s="212"/>
      <c r="CY250" s="8"/>
      <c r="CZ250" s="8"/>
      <c r="DA250" s="8"/>
      <c r="DB250" s="8"/>
      <c r="DC250" s="212"/>
      <c r="DD250" s="5"/>
    </row>
    <row r="251" spans="1:108" ht="30" x14ac:dyDescent="0.2">
      <c r="A251" s="8" t="s">
        <v>745</v>
      </c>
      <c r="B251" s="5"/>
      <c r="C251" s="454" t="s">
        <v>746</v>
      </c>
      <c r="D251" s="454" t="s">
        <v>747</v>
      </c>
      <c r="E251" s="10" t="e">
        <f>#REF!</f>
        <v>#REF!</v>
      </c>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c r="AF251" s="8"/>
      <c r="AG251" s="8"/>
      <c r="AH251" s="8"/>
      <c r="AI251" s="8"/>
      <c r="AJ251" s="8"/>
      <c r="AK251" s="8"/>
      <c r="AL251" s="8"/>
      <c r="AM251" s="8"/>
      <c r="AN251" s="8"/>
      <c r="AO251" s="8"/>
      <c r="AP251" s="8"/>
      <c r="AQ251" s="8"/>
      <c r="AR251" s="8"/>
      <c r="AS251" s="8"/>
      <c r="AT251" s="8"/>
      <c r="AU251" s="8"/>
      <c r="AV251" s="8"/>
      <c r="AW251" s="8"/>
      <c r="AX251" s="8"/>
      <c r="AY251" s="8"/>
      <c r="AZ251" s="8"/>
      <c r="BA251" s="8"/>
      <c r="BB251" s="8"/>
      <c r="BC251" s="8"/>
      <c r="BD251" s="8"/>
      <c r="BE251" s="8"/>
      <c r="BF251" s="8"/>
      <c r="BG251" s="8"/>
      <c r="BH251" s="8"/>
      <c r="BI251" s="8"/>
      <c r="BJ251" s="212"/>
      <c r="BK251" s="8"/>
      <c r="BL251" s="212"/>
      <c r="BM251" s="212"/>
      <c r="BN251" s="212"/>
      <c r="BO251" s="212"/>
      <c r="BP251" s="212"/>
      <c r="BQ251" s="212"/>
      <c r="BR251" s="212"/>
      <c r="BS251" s="212"/>
      <c r="BT251" s="212"/>
      <c r="BU251" s="212"/>
      <c r="BV251" s="212"/>
      <c r="BW251" s="212"/>
      <c r="BX251" s="212"/>
      <c r="BY251" s="212"/>
      <c r="BZ251" s="212"/>
      <c r="CA251" s="212"/>
      <c r="CB251" s="212"/>
      <c r="CC251" s="212"/>
      <c r="CD251" s="212"/>
      <c r="CE251" s="212"/>
      <c r="CF251" s="212"/>
      <c r="CG251" s="8"/>
      <c r="CH251" s="212"/>
      <c r="CI251" s="212"/>
      <c r="CJ251" s="212"/>
      <c r="CK251" s="212"/>
      <c r="CL251" s="212"/>
      <c r="CM251" s="212"/>
      <c r="CN251" s="212"/>
      <c r="CO251" s="212"/>
      <c r="CP251" s="8"/>
      <c r="CQ251" s="212"/>
      <c r="CR251" s="212"/>
      <c r="CS251" s="212"/>
      <c r="CT251" s="212"/>
      <c r="CU251" s="212"/>
      <c r="CV251" s="212"/>
      <c r="CW251" s="212"/>
      <c r="CX251" s="212"/>
      <c r="CY251" s="8"/>
      <c r="CZ251" s="8"/>
      <c r="DA251" s="8"/>
      <c r="DB251" s="8"/>
      <c r="DC251" s="212"/>
      <c r="DD251" s="5"/>
    </row>
    <row r="252" spans="1:108" ht="30" x14ac:dyDescent="0.2">
      <c r="A252" s="8" t="s">
        <v>748</v>
      </c>
      <c r="B252" s="5"/>
      <c r="C252" s="454" t="s">
        <v>749</v>
      </c>
      <c r="D252" s="454" t="s">
        <v>750</v>
      </c>
      <c r="E252" s="10" t="e">
        <f>#REF!</f>
        <v>#REF!</v>
      </c>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c r="AF252" s="8"/>
      <c r="AG252" s="8"/>
      <c r="AH252" s="8"/>
      <c r="AI252" s="8"/>
      <c r="AJ252" s="8"/>
      <c r="AK252" s="8"/>
      <c r="AL252" s="8"/>
      <c r="AM252" s="8"/>
      <c r="AN252" s="8"/>
      <c r="AO252" s="8"/>
      <c r="AP252" s="8"/>
      <c r="AQ252" s="8"/>
      <c r="AR252" s="8"/>
      <c r="AS252" s="8"/>
      <c r="AT252" s="8"/>
      <c r="AU252" s="8"/>
      <c r="AV252" s="8"/>
      <c r="AW252" s="8"/>
      <c r="AX252" s="8"/>
      <c r="AY252" s="8"/>
      <c r="AZ252" s="8"/>
      <c r="BA252" s="8"/>
      <c r="BB252" s="8"/>
      <c r="BC252" s="8"/>
      <c r="BD252" s="8"/>
      <c r="BE252" s="8"/>
      <c r="BF252" s="8"/>
      <c r="BG252" s="8"/>
      <c r="BH252" s="8"/>
      <c r="BI252" s="8"/>
      <c r="BJ252" s="212"/>
      <c r="BK252" s="8"/>
      <c r="BL252" s="212"/>
      <c r="BM252" s="212"/>
      <c r="BN252" s="212"/>
      <c r="BO252" s="212"/>
      <c r="BP252" s="212"/>
      <c r="BQ252" s="212"/>
      <c r="BR252" s="212"/>
      <c r="BS252" s="212"/>
      <c r="BT252" s="212"/>
      <c r="BU252" s="212"/>
      <c r="BV252" s="212"/>
      <c r="BW252" s="212"/>
      <c r="BX252" s="212"/>
      <c r="BY252" s="212"/>
      <c r="BZ252" s="212"/>
      <c r="CA252" s="212"/>
      <c r="CB252" s="212"/>
      <c r="CC252" s="212"/>
      <c r="CD252" s="212"/>
      <c r="CE252" s="212"/>
      <c r="CF252" s="212"/>
      <c r="CG252" s="8"/>
      <c r="CH252" s="212"/>
      <c r="CI252" s="212"/>
      <c r="CJ252" s="212"/>
      <c r="CK252" s="212"/>
      <c r="CL252" s="212"/>
      <c r="CM252" s="212"/>
      <c r="CN252" s="212"/>
      <c r="CO252" s="212"/>
      <c r="CP252" s="8"/>
      <c r="CQ252" s="212"/>
      <c r="CR252" s="212"/>
      <c r="CS252" s="212"/>
      <c r="CT252" s="212"/>
      <c r="CU252" s="212"/>
      <c r="CV252" s="212"/>
      <c r="CW252" s="212"/>
      <c r="CX252" s="212"/>
      <c r="CY252" s="8"/>
      <c r="CZ252" s="8"/>
      <c r="DA252" s="8"/>
      <c r="DB252" s="8"/>
      <c r="DC252" s="212"/>
      <c r="DD252" s="5"/>
    </row>
    <row r="253" spans="1:108" ht="30" x14ac:dyDescent="0.2">
      <c r="A253" s="8" t="s">
        <v>751</v>
      </c>
      <c r="B253" s="5"/>
      <c r="C253" s="454" t="s">
        <v>752</v>
      </c>
      <c r="D253" s="454" t="s">
        <v>753</v>
      </c>
      <c r="E253" s="10" t="e">
        <f>#REF!</f>
        <v>#REF!</v>
      </c>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c r="AF253" s="8"/>
      <c r="AG253" s="8"/>
      <c r="AH253" s="8"/>
      <c r="AI253" s="8"/>
      <c r="AJ253" s="8"/>
      <c r="AK253" s="8"/>
      <c r="AL253" s="8"/>
      <c r="AM253" s="8"/>
      <c r="AN253" s="8"/>
      <c r="AO253" s="8"/>
      <c r="AP253" s="8"/>
      <c r="AQ253" s="8"/>
      <c r="AR253" s="8"/>
      <c r="AS253" s="8"/>
      <c r="AT253" s="8"/>
      <c r="AU253" s="8"/>
      <c r="AV253" s="8"/>
      <c r="AW253" s="8"/>
      <c r="AX253" s="8"/>
      <c r="AY253" s="8"/>
      <c r="AZ253" s="8"/>
      <c r="BA253" s="8"/>
      <c r="BB253" s="8"/>
      <c r="BC253" s="8"/>
      <c r="BD253" s="8"/>
      <c r="BE253" s="8"/>
      <c r="BF253" s="8"/>
      <c r="BG253" s="8"/>
      <c r="BH253" s="8"/>
      <c r="BI253" s="8"/>
      <c r="BJ253" s="212"/>
      <c r="BK253" s="8"/>
      <c r="BL253" s="212"/>
      <c r="BM253" s="212"/>
      <c r="BN253" s="212"/>
      <c r="BO253" s="212"/>
      <c r="BP253" s="212"/>
      <c r="BQ253" s="212"/>
      <c r="BR253" s="212"/>
      <c r="BS253" s="212"/>
      <c r="BT253" s="212"/>
      <c r="BU253" s="212"/>
      <c r="BV253" s="212"/>
      <c r="BW253" s="212"/>
      <c r="BX253" s="212"/>
      <c r="BY253" s="212"/>
      <c r="BZ253" s="212"/>
      <c r="CA253" s="212"/>
      <c r="CB253" s="212"/>
      <c r="CC253" s="212"/>
      <c r="CD253" s="212"/>
      <c r="CE253" s="212"/>
      <c r="CF253" s="212"/>
      <c r="CG253" s="8"/>
      <c r="CH253" s="212"/>
      <c r="CI253" s="212"/>
      <c r="CJ253" s="212"/>
      <c r="CK253" s="212"/>
      <c r="CL253" s="212"/>
      <c r="CM253" s="212"/>
      <c r="CN253" s="212"/>
      <c r="CO253" s="212"/>
      <c r="CP253" s="8"/>
      <c r="CQ253" s="212"/>
      <c r="CR253" s="212"/>
      <c r="CS253" s="212"/>
      <c r="CT253" s="212"/>
      <c r="CU253" s="212"/>
      <c r="CV253" s="212"/>
      <c r="CW253" s="212"/>
      <c r="CX253" s="212"/>
      <c r="CY253" s="8"/>
      <c r="CZ253" s="8"/>
      <c r="DA253" s="8"/>
      <c r="DB253" s="8"/>
      <c r="DC253" s="212"/>
      <c r="DD253" s="5"/>
    </row>
    <row r="254" spans="1:108" ht="30" x14ac:dyDescent="0.2">
      <c r="A254" s="8" t="s">
        <v>754</v>
      </c>
      <c r="B254" s="5"/>
      <c r="C254" s="454" t="s">
        <v>755</v>
      </c>
      <c r="D254" s="439" t="s">
        <v>756</v>
      </c>
      <c r="E254" s="10" t="e">
        <f>#REF!</f>
        <v>#REF!</v>
      </c>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c r="AF254" s="8"/>
      <c r="AG254" s="8"/>
      <c r="AH254" s="8"/>
      <c r="AI254" s="8"/>
      <c r="AJ254" s="8"/>
      <c r="AK254" s="8"/>
      <c r="AL254" s="8"/>
      <c r="AM254" s="8"/>
      <c r="AN254" s="8"/>
      <c r="AO254" s="8"/>
      <c r="AP254" s="8"/>
      <c r="AQ254" s="8"/>
      <c r="AR254" s="8"/>
      <c r="AS254" s="8"/>
      <c r="AT254" s="8"/>
      <c r="AU254" s="8"/>
      <c r="AV254" s="8"/>
      <c r="AW254" s="8"/>
      <c r="AX254" s="8"/>
      <c r="AY254" s="8"/>
      <c r="AZ254" s="8"/>
      <c r="BA254" s="8"/>
      <c r="BB254" s="8"/>
      <c r="BC254" s="8"/>
      <c r="BD254" s="8"/>
      <c r="BE254" s="8"/>
      <c r="BF254" s="8"/>
      <c r="BG254" s="8"/>
      <c r="BH254" s="8"/>
      <c r="BI254" s="8"/>
      <c r="BJ254" s="212"/>
      <c r="BK254" s="8"/>
      <c r="BL254" s="212"/>
      <c r="BM254" s="212"/>
      <c r="BN254" s="212"/>
      <c r="BO254" s="212"/>
      <c r="BP254" s="212"/>
      <c r="BQ254" s="212"/>
      <c r="BR254" s="212"/>
      <c r="BS254" s="212"/>
      <c r="BT254" s="212"/>
      <c r="BU254" s="212"/>
      <c r="BV254" s="212"/>
      <c r="BW254" s="212"/>
      <c r="BX254" s="212"/>
      <c r="BY254" s="212"/>
      <c r="BZ254" s="212"/>
      <c r="CA254" s="212"/>
      <c r="CB254" s="212"/>
      <c r="CC254" s="212"/>
      <c r="CD254" s="212"/>
      <c r="CE254" s="212"/>
      <c r="CF254" s="212"/>
      <c r="CG254" s="8"/>
      <c r="CH254" s="212"/>
      <c r="CI254" s="212"/>
      <c r="CJ254" s="212"/>
      <c r="CK254" s="212"/>
      <c r="CL254" s="212"/>
      <c r="CM254" s="212"/>
      <c r="CN254" s="212"/>
      <c r="CO254" s="212"/>
      <c r="CP254" s="8"/>
      <c r="CQ254" s="212"/>
      <c r="CR254" s="212"/>
      <c r="CS254" s="212"/>
      <c r="CT254" s="212"/>
      <c r="CU254" s="212"/>
      <c r="CV254" s="212"/>
      <c r="CW254" s="212"/>
      <c r="CX254" s="212"/>
      <c r="CY254" s="8"/>
      <c r="CZ254" s="8"/>
      <c r="DA254" s="8"/>
      <c r="DB254" s="8"/>
      <c r="DC254" s="212"/>
      <c r="DD254" s="5"/>
    </row>
    <row r="255" spans="1:108" ht="30" x14ac:dyDescent="0.2">
      <c r="A255" s="8" t="s">
        <v>757</v>
      </c>
      <c r="B255" s="5"/>
      <c r="C255" s="454" t="s">
        <v>758</v>
      </c>
      <c r="D255" s="454" t="s">
        <v>759</v>
      </c>
      <c r="E255" s="10" t="e">
        <f>#REF!</f>
        <v>#REF!</v>
      </c>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c r="AF255" s="8"/>
      <c r="AG255" s="8"/>
      <c r="AH255" s="8"/>
      <c r="AI255" s="8"/>
      <c r="AJ255" s="8"/>
      <c r="AK255" s="8"/>
      <c r="AL255" s="8"/>
      <c r="AM255" s="8"/>
      <c r="AN255" s="8"/>
      <c r="AO255" s="8"/>
      <c r="AP255" s="8"/>
      <c r="AQ255" s="8"/>
      <c r="AR255" s="8"/>
      <c r="AS255" s="8"/>
      <c r="AT255" s="8"/>
      <c r="AU255" s="8"/>
      <c r="AV255" s="8"/>
      <c r="AW255" s="8"/>
      <c r="AX255" s="8"/>
      <c r="AY255" s="8"/>
      <c r="AZ255" s="8"/>
      <c r="BA255" s="8"/>
      <c r="BB255" s="8"/>
      <c r="BC255" s="8"/>
      <c r="BD255" s="8"/>
      <c r="BE255" s="8"/>
      <c r="BF255" s="8"/>
      <c r="BG255" s="8"/>
      <c r="BH255" s="8"/>
      <c r="BI255" s="8"/>
      <c r="BJ255" s="212"/>
      <c r="BK255" s="8"/>
      <c r="BL255" s="212"/>
      <c r="BM255" s="212"/>
      <c r="BN255" s="212"/>
      <c r="BO255" s="212"/>
      <c r="BP255" s="212"/>
      <c r="BQ255" s="212"/>
      <c r="BR255" s="212"/>
      <c r="BS255" s="212"/>
      <c r="BT255" s="212"/>
      <c r="BU255" s="212"/>
      <c r="BV255" s="212"/>
      <c r="BW255" s="212"/>
      <c r="BX255" s="212"/>
      <c r="BY255" s="212"/>
      <c r="BZ255" s="212"/>
      <c r="CA255" s="212"/>
      <c r="CB255" s="212"/>
      <c r="CC255" s="212"/>
      <c r="CD255" s="212"/>
      <c r="CE255" s="212"/>
      <c r="CF255" s="212"/>
      <c r="CG255" s="8"/>
      <c r="CH255" s="212"/>
      <c r="CI255" s="212"/>
      <c r="CJ255" s="212"/>
      <c r="CK255" s="212"/>
      <c r="CL255" s="212"/>
      <c r="CM255" s="212"/>
      <c r="CN255" s="212"/>
      <c r="CO255" s="212"/>
      <c r="CP255" s="8"/>
      <c r="CQ255" s="212"/>
      <c r="CR255" s="212"/>
      <c r="CS255" s="212"/>
      <c r="CT255" s="212"/>
      <c r="CU255" s="212"/>
      <c r="CV255" s="212"/>
      <c r="CW255" s="212"/>
      <c r="CX255" s="212"/>
      <c r="CY255" s="8"/>
      <c r="CZ255" s="8"/>
      <c r="DA255" s="8"/>
      <c r="DB255" s="8"/>
      <c r="DC255" s="212"/>
      <c r="DD255" s="5"/>
    </row>
    <row r="256" spans="1:108" ht="30" x14ac:dyDescent="0.2">
      <c r="A256" s="8" t="s">
        <v>760</v>
      </c>
      <c r="B256" s="5"/>
      <c r="C256" s="454" t="s">
        <v>761</v>
      </c>
      <c r="D256" s="454" t="s">
        <v>762</v>
      </c>
      <c r="E256" s="10" t="e">
        <f>#REF!</f>
        <v>#REF!</v>
      </c>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212"/>
      <c r="BK256" s="8"/>
      <c r="BL256" s="212"/>
      <c r="BM256" s="212"/>
      <c r="BN256" s="212"/>
      <c r="BO256" s="212"/>
      <c r="BP256" s="212"/>
      <c r="BQ256" s="212"/>
      <c r="BR256" s="212"/>
      <c r="BS256" s="212"/>
      <c r="BT256" s="212"/>
      <c r="BU256" s="212"/>
      <c r="BV256" s="212"/>
      <c r="BW256" s="212"/>
      <c r="BX256" s="212"/>
      <c r="BY256" s="212"/>
      <c r="BZ256" s="212"/>
      <c r="CA256" s="212"/>
      <c r="CB256" s="212"/>
      <c r="CC256" s="212"/>
      <c r="CD256" s="212"/>
      <c r="CE256" s="212"/>
      <c r="CF256" s="212"/>
      <c r="CG256" s="8"/>
      <c r="CH256" s="212"/>
      <c r="CI256" s="212"/>
      <c r="CJ256" s="212"/>
      <c r="CK256" s="212"/>
      <c r="CL256" s="212"/>
      <c r="CM256" s="212"/>
      <c r="CN256" s="212"/>
      <c r="CO256" s="212"/>
      <c r="CP256" s="8"/>
      <c r="CQ256" s="212"/>
      <c r="CR256" s="212"/>
      <c r="CS256" s="212"/>
      <c r="CT256" s="212"/>
      <c r="CU256" s="212"/>
      <c r="CV256" s="212"/>
      <c r="CW256" s="212"/>
      <c r="CX256" s="212"/>
      <c r="CY256" s="8"/>
      <c r="CZ256" s="8"/>
      <c r="DA256" s="8"/>
      <c r="DB256" s="8"/>
      <c r="DC256" s="212"/>
      <c r="DD256" s="5"/>
    </row>
    <row r="257" spans="1:108" ht="30" x14ac:dyDescent="0.2">
      <c r="A257" s="8" t="s">
        <v>763</v>
      </c>
      <c r="B257" s="5"/>
      <c r="C257" s="454" t="s">
        <v>764</v>
      </c>
      <c r="D257" s="454" t="s">
        <v>765</v>
      </c>
      <c r="E257" s="10" t="e">
        <f>#REF!</f>
        <v>#REF!</v>
      </c>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212"/>
      <c r="BK257" s="8"/>
      <c r="BL257" s="212"/>
      <c r="BM257" s="212"/>
      <c r="BN257" s="212"/>
      <c r="BO257" s="212"/>
      <c r="BP257" s="212"/>
      <c r="BQ257" s="212"/>
      <c r="BR257" s="212"/>
      <c r="BS257" s="212"/>
      <c r="BT257" s="212"/>
      <c r="BU257" s="212"/>
      <c r="BV257" s="212"/>
      <c r="BW257" s="212"/>
      <c r="BX257" s="212"/>
      <c r="BY257" s="212"/>
      <c r="BZ257" s="212"/>
      <c r="CA257" s="212"/>
      <c r="CB257" s="212"/>
      <c r="CC257" s="212"/>
      <c r="CD257" s="212"/>
      <c r="CE257" s="212"/>
      <c r="CF257" s="212"/>
      <c r="CG257" s="8"/>
      <c r="CH257" s="212"/>
      <c r="CI257" s="212"/>
      <c r="CJ257" s="212"/>
      <c r="CK257" s="212"/>
      <c r="CL257" s="212"/>
      <c r="CM257" s="212"/>
      <c r="CN257" s="212"/>
      <c r="CO257" s="212"/>
      <c r="CP257" s="8"/>
      <c r="CQ257" s="212"/>
      <c r="CR257" s="212"/>
      <c r="CS257" s="212"/>
      <c r="CT257" s="212"/>
      <c r="CU257" s="212"/>
      <c r="CV257" s="212"/>
      <c r="CW257" s="212"/>
      <c r="CX257" s="212"/>
      <c r="CY257" s="8"/>
      <c r="CZ257" s="8"/>
      <c r="DA257" s="8"/>
      <c r="DB257" s="8"/>
      <c r="DC257" s="212"/>
      <c r="DD257" s="5"/>
    </row>
    <row r="258" spans="1:108" ht="30" x14ac:dyDescent="0.2">
      <c r="A258" s="8" t="s">
        <v>766</v>
      </c>
      <c r="B258" s="5"/>
      <c r="C258" s="454" t="s">
        <v>767</v>
      </c>
      <c r="D258" s="454" t="s">
        <v>768</v>
      </c>
      <c r="E258" s="10" t="e">
        <f>#REF!</f>
        <v>#REF!</v>
      </c>
      <c r="F258" s="8"/>
      <c r="G258" s="8"/>
      <c r="H258" s="8"/>
      <c r="I258" s="8"/>
      <c r="J258" s="8"/>
      <c r="K258" s="8"/>
      <c r="L258" s="8"/>
      <c r="M258" s="8"/>
      <c r="N258" s="8"/>
      <c r="O258" s="8"/>
      <c r="P258" s="8"/>
      <c r="Q258" s="8"/>
      <c r="R258" s="8"/>
      <c r="S258" s="8"/>
      <c r="T258" s="8"/>
      <c r="U258" s="8"/>
      <c r="V258" s="8"/>
      <c r="W258" s="8"/>
      <c r="X258" s="8"/>
      <c r="Y258" s="8"/>
      <c r="Z258" s="8"/>
      <c r="AA258" s="8"/>
      <c r="AB258" s="8"/>
      <c r="AC258" s="8"/>
      <c r="AD258" s="8"/>
      <c r="AE258" s="8"/>
      <c r="AF258" s="8"/>
      <c r="AG258" s="8"/>
      <c r="AH258" s="8"/>
      <c r="AI258" s="8"/>
      <c r="AJ258" s="8"/>
      <c r="AK258" s="8"/>
      <c r="AL258" s="8"/>
      <c r="AM258" s="8"/>
      <c r="AN258" s="8"/>
      <c r="AO258" s="8"/>
      <c r="AP258" s="8"/>
      <c r="AQ258" s="8"/>
      <c r="AR258" s="8"/>
      <c r="AS258" s="8"/>
      <c r="AT258" s="8"/>
      <c r="AU258" s="8"/>
      <c r="AV258" s="8"/>
      <c r="AW258" s="8"/>
      <c r="AX258" s="8"/>
      <c r="AY258" s="8"/>
      <c r="AZ258" s="8"/>
      <c r="BA258" s="8"/>
      <c r="BB258" s="8"/>
      <c r="BC258" s="8"/>
      <c r="BD258" s="8"/>
      <c r="BE258" s="8"/>
      <c r="BF258" s="8"/>
      <c r="BG258" s="8"/>
      <c r="BH258" s="8"/>
      <c r="BI258" s="8"/>
      <c r="BJ258" s="212"/>
      <c r="BK258" s="8"/>
      <c r="BL258" s="212"/>
      <c r="BM258" s="212"/>
      <c r="BN258" s="212"/>
      <c r="BO258" s="212"/>
      <c r="BP258" s="212"/>
      <c r="BQ258" s="212"/>
      <c r="BR258" s="212"/>
      <c r="BS258" s="212"/>
      <c r="BT258" s="212"/>
      <c r="BU258" s="212"/>
      <c r="BV258" s="212"/>
      <c r="BW258" s="212"/>
      <c r="BX258" s="212"/>
      <c r="BY258" s="212"/>
      <c r="BZ258" s="212"/>
      <c r="CA258" s="212"/>
      <c r="CB258" s="212"/>
      <c r="CC258" s="212"/>
      <c r="CD258" s="212"/>
      <c r="CE258" s="212"/>
      <c r="CF258" s="212"/>
      <c r="CG258" s="8"/>
      <c r="CH258" s="212"/>
      <c r="CI258" s="212"/>
      <c r="CJ258" s="212"/>
      <c r="CK258" s="212"/>
      <c r="CL258" s="212"/>
      <c r="CM258" s="212"/>
      <c r="CN258" s="212"/>
      <c r="CO258" s="212"/>
      <c r="CP258" s="8"/>
      <c r="CQ258" s="212"/>
      <c r="CR258" s="212"/>
      <c r="CS258" s="212"/>
      <c r="CT258" s="212"/>
      <c r="CU258" s="212"/>
      <c r="CV258" s="212"/>
      <c r="CW258" s="212"/>
      <c r="CX258" s="212"/>
      <c r="CY258" s="8"/>
      <c r="CZ258" s="8"/>
      <c r="DA258" s="8"/>
      <c r="DB258" s="8"/>
      <c r="DC258" s="212"/>
      <c r="DD258" s="5"/>
    </row>
    <row r="259" spans="1:108" ht="30" x14ac:dyDescent="0.2">
      <c r="A259" s="8" t="s">
        <v>769</v>
      </c>
      <c r="B259" s="5"/>
      <c r="C259" s="454" t="s">
        <v>770</v>
      </c>
      <c r="D259" s="454" t="s">
        <v>771</v>
      </c>
      <c r="E259" s="10" t="e">
        <f>#REF!</f>
        <v>#REF!</v>
      </c>
      <c r="F259" s="8"/>
      <c r="G259" s="8"/>
      <c r="H259" s="8"/>
      <c r="I259" s="8"/>
      <c r="J259" s="8"/>
      <c r="K259" s="8"/>
      <c r="L259" s="8"/>
      <c r="M259" s="8"/>
      <c r="N259" s="8"/>
      <c r="O259" s="8"/>
      <c r="P259" s="8"/>
      <c r="Q259" s="8"/>
      <c r="R259" s="8"/>
      <c r="S259" s="8"/>
      <c r="T259" s="8"/>
      <c r="U259" s="8"/>
      <c r="V259" s="8"/>
      <c r="W259" s="8"/>
      <c r="X259" s="8"/>
      <c r="Y259" s="8"/>
      <c r="Z259" s="8"/>
      <c r="AA259" s="8"/>
      <c r="AB259" s="8"/>
      <c r="AC259" s="8"/>
      <c r="AD259" s="8"/>
      <c r="AE259" s="8"/>
      <c r="AF259" s="8"/>
      <c r="AG259" s="8"/>
      <c r="AH259" s="8"/>
      <c r="AI259" s="8"/>
      <c r="AJ259" s="8"/>
      <c r="AK259" s="8"/>
      <c r="AL259" s="8"/>
      <c r="AM259" s="8"/>
      <c r="AN259" s="8"/>
      <c r="AO259" s="8"/>
      <c r="AP259" s="8"/>
      <c r="AQ259" s="8"/>
      <c r="AR259" s="8"/>
      <c r="AS259" s="8"/>
      <c r="AT259" s="8"/>
      <c r="AU259" s="8"/>
      <c r="AV259" s="8"/>
      <c r="AW259" s="8"/>
      <c r="AX259" s="8"/>
      <c r="AY259" s="8"/>
      <c r="AZ259" s="8"/>
      <c r="BA259" s="8"/>
      <c r="BB259" s="8"/>
      <c r="BC259" s="8"/>
      <c r="BD259" s="8"/>
      <c r="BE259" s="8"/>
      <c r="BF259" s="8"/>
      <c r="BG259" s="8"/>
      <c r="BH259" s="8"/>
      <c r="BI259" s="8"/>
      <c r="BJ259" s="212"/>
      <c r="BK259" s="8"/>
      <c r="BL259" s="212"/>
      <c r="BM259" s="212"/>
      <c r="BN259" s="212"/>
      <c r="BO259" s="212"/>
      <c r="BP259" s="212"/>
      <c r="BQ259" s="212"/>
      <c r="BR259" s="212"/>
      <c r="BS259" s="212"/>
      <c r="BT259" s="212"/>
      <c r="BU259" s="212"/>
      <c r="BV259" s="212"/>
      <c r="BW259" s="212"/>
      <c r="BX259" s="212"/>
      <c r="BY259" s="212"/>
      <c r="BZ259" s="212"/>
      <c r="CA259" s="212"/>
      <c r="CB259" s="212"/>
      <c r="CC259" s="212"/>
      <c r="CD259" s="212"/>
      <c r="CE259" s="212"/>
      <c r="CF259" s="212"/>
      <c r="CG259" s="8"/>
      <c r="CH259" s="212"/>
      <c r="CI259" s="212"/>
      <c r="CJ259" s="212"/>
      <c r="CK259" s="212"/>
      <c r="CL259" s="212"/>
      <c r="CM259" s="212"/>
      <c r="CN259" s="212"/>
      <c r="CO259" s="212"/>
      <c r="CP259" s="8"/>
      <c r="CQ259" s="212"/>
      <c r="CR259" s="212"/>
      <c r="CS259" s="212"/>
      <c r="CT259" s="212"/>
      <c r="CU259" s="212"/>
      <c r="CV259" s="212"/>
      <c r="CW259" s="212"/>
      <c r="CX259" s="212"/>
      <c r="CY259" s="8"/>
      <c r="CZ259" s="8"/>
      <c r="DA259" s="8"/>
      <c r="DB259" s="8"/>
      <c r="DC259" s="212"/>
      <c r="DD259" s="5"/>
    </row>
    <row r="260" spans="1:108" ht="30" x14ac:dyDescent="0.2">
      <c r="A260" s="8" t="s">
        <v>772</v>
      </c>
      <c r="B260" s="5"/>
      <c r="C260" s="454" t="s">
        <v>773</v>
      </c>
      <c r="D260" s="454" t="s">
        <v>774</v>
      </c>
      <c r="E260" s="10" t="e">
        <f>#REF!</f>
        <v>#REF!</v>
      </c>
      <c r="F260" s="8"/>
      <c r="G260" s="8"/>
      <c r="H260" s="8"/>
      <c r="I260" s="8"/>
      <c r="J260" s="8"/>
      <c r="K260" s="8"/>
      <c r="L260" s="8"/>
      <c r="M260" s="8"/>
      <c r="N260" s="8"/>
      <c r="O260" s="8"/>
      <c r="P260" s="8"/>
      <c r="Q260" s="8"/>
      <c r="R260" s="8"/>
      <c r="S260" s="8"/>
      <c r="T260" s="8"/>
      <c r="U260" s="8"/>
      <c r="V260" s="8"/>
      <c r="W260" s="8"/>
      <c r="X260" s="8"/>
      <c r="Y260" s="8"/>
      <c r="Z260" s="8"/>
      <c r="AA260" s="8"/>
      <c r="AB260" s="8"/>
      <c r="AC260" s="8"/>
      <c r="AD260" s="8"/>
      <c r="AE260" s="8"/>
      <c r="AF260" s="8"/>
      <c r="AG260" s="8"/>
      <c r="AH260" s="8"/>
      <c r="AI260" s="8"/>
      <c r="AJ260" s="8"/>
      <c r="AK260" s="8"/>
      <c r="AL260" s="8"/>
      <c r="AM260" s="8"/>
      <c r="AN260" s="8"/>
      <c r="AO260" s="8"/>
      <c r="AP260" s="8"/>
      <c r="AQ260" s="8"/>
      <c r="AR260" s="8"/>
      <c r="AS260" s="8"/>
      <c r="AT260" s="8"/>
      <c r="AU260" s="8"/>
      <c r="AV260" s="8"/>
      <c r="AW260" s="8"/>
      <c r="AX260" s="8"/>
      <c r="AY260" s="8"/>
      <c r="AZ260" s="8"/>
      <c r="BA260" s="8"/>
      <c r="BB260" s="8"/>
      <c r="BC260" s="8"/>
      <c r="BD260" s="8"/>
      <c r="BE260" s="8"/>
      <c r="BF260" s="8"/>
      <c r="BG260" s="8"/>
      <c r="BH260" s="8"/>
      <c r="BI260" s="8"/>
      <c r="BJ260" s="212"/>
      <c r="BK260" s="8"/>
      <c r="BL260" s="212"/>
      <c r="BM260" s="212"/>
      <c r="BN260" s="212"/>
      <c r="BO260" s="212"/>
      <c r="BP260" s="212"/>
      <c r="BQ260" s="212"/>
      <c r="BR260" s="212"/>
      <c r="BS260" s="212"/>
      <c r="BT260" s="212"/>
      <c r="BU260" s="212"/>
      <c r="BV260" s="212"/>
      <c r="BW260" s="212"/>
      <c r="BX260" s="212"/>
      <c r="BY260" s="212"/>
      <c r="BZ260" s="212"/>
      <c r="CA260" s="212"/>
      <c r="CB260" s="212"/>
      <c r="CC260" s="212"/>
      <c r="CD260" s="212"/>
      <c r="CE260" s="212"/>
      <c r="CF260" s="212"/>
      <c r="CG260" s="8"/>
      <c r="CH260" s="212"/>
      <c r="CI260" s="212"/>
      <c r="CJ260" s="212"/>
      <c r="CK260" s="212"/>
      <c r="CL260" s="212"/>
      <c r="CM260" s="212"/>
      <c r="CN260" s="212"/>
      <c r="CO260" s="212"/>
      <c r="CP260" s="8"/>
      <c r="CQ260" s="212"/>
      <c r="CR260" s="212"/>
      <c r="CS260" s="212"/>
      <c r="CT260" s="212"/>
      <c r="CU260" s="212"/>
      <c r="CV260" s="212"/>
      <c r="CW260" s="212"/>
      <c r="CX260" s="212"/>
      <c r="CY260" s="8"/>
      <c r="CZ260" s="8"/>
      <c r="DA260" s="8"/>
      <c r="DB260" s="8"/>
      <c r="DC260" s="212"/>
      <c r="DD260" s="5"/>
    </row>
    <row r="261" spans="1:108" ht="30" x14ac:dyDescent="0.2">
      <c r="A261" s="8" t="s">
        <v>775</v>
      </c>
      <c r="B261" s="5"/>
      <c r="C261" s="454" t="s">
        <v>776</v>
      </c>
      <c r="D261" s="454" t="s">
        <v>777</v>
      </c>
      <c r="E261" s="10" t="e">
        <f>#REF!</f>
        <v>#REF!</v>
      </c>
      <c r="F261" s="8"/>
      <c r="G261" s="8"/>
      <c r="H261" s="8"/>
      <c r="I261" s="8"/>
      <c r="J261" s="8"/>
      <c r="K261" s="8"/>
      <c r="L261" s="8"/>
      <c r="M261" s="8"/>
      <c r="N261" s="8"/>
      <c r="O261" s="8"/>
      <c r="P261" s="8"/>
      <c r="Q261" s="8"/>
      <c r="R261" s="8"/>
      <c r="S261" s="8"/>
      <c r="T261" s="8"/>
      <c r="U261" s="8"/>
      <c r="V261" s="8"/>
      <c r="W261" s="8"/>
      <c r="X261" s="8"/>
      <c r="Y261" s="8"/>
      <c r="Z261" s="8"/>
      <c r="AA261" s="8"/>
      <c r="AB261" s="8"/>
      <c r="AC261" s="8"/>
      <c r="AD261" s="8"/>
      <c r="AE261" s="8"/>
      <c r="AF261" s="8"/>
      <c r="AG261" s="8"/>
      <c r="AH261" s="8"/>
      <c r="AI261" s="8"/>
      <c r="AJ261" s="8"/>
      <c r="AK261" s="8"/>
      <c r="AL261" s="8"/>
      <c r="AM261" s="8"/>
      <c r="AN261" s="8"/>
      <c r="AO261" s="8"/>
      <c r="AP261" s="8"/>
      <c r="AQ261" s="8"/>
      <c r="AR261" s="8"/>
      <c r="AS261" s="8"/>
      <c r="AT261" s="8"/>
      <c r="AU261" s="8"/>
      <c r="AV261" s="8"/>
      <c r="AW261" s="8"/>
      <c r="AX261" s="8"/>
      <c r="AY261" s="8"/>
      <c r="AZ261" s="8"/>
      <c r="BA261" s="8"/>
      <c r="BB261" s="8"/>
      <c r="BC261" s="8"/>
      <c r="BD261" s="8"/>
      <c r="BE261" s="8"/>
      <c r="BF261" s="8"/>
      <c r="BG261" s="8"/>
      <c r="BH261" s="8"/>
      <c r="BI261" s="8"/>
      <c r="BJ261" s="212"/>
      <c r="BK261" s="8"/>
      <c r="BL261" s="212"/>
      <c r="BM261" s="212"/>
      <c r="BN261" s="212"/>
      <c r="BO261" s="212"/>
      <c r="BP261" s="212"/>
      <c r="BQ261" s="212"/>
      <c r="BR261" s="212"/>
      <c r="BS261" s="212"/>
      <c r="BT261" s="212"/>
      <c r="BU261" s="212"/>
      <c r="BV261" s="212"/>
      <c r="BW261" s="212"/>
      <c r="BX261" s="212"/>
      <c r="BY261" s="212"/>
      <c r="BZ261" s="212"/>
      <c r="CA261" s="212"/>
      <c r="CB261" s="212"/>
      <c r="CC261" s="212"/>
      <c r="CD261" s="212"/>
      <c r="CE261" s="212"/>
      <c r="CF261" s="212"/>
      <c r="CG261" s="8"/>
      <c r="CH261" s="212"/>
      <c r="CI261" s="212"/>
      <c r="CJ261" s="212"/>
      <c r="CK261" s="212"/>
      <c r="CL261" s="212"/>
      <c r="CM261" s="212"/>
      <c r="CN261" s="212"/>
      <c r="CO261" s="212"/>
      <c r="CP261" s="8"/>
      <c r="CQ261" s="212"/>
      <c r="CR261" s="212"/>
      <c r="CS261" s="212"/>
      <c r="CT261" s="212"/>
      <c r="CU261" s="212"/>
      <c r="CV261" s="212"/>
      <c r="CW261" s="212"/>
      <c r="CX261" s="212"/>
      <c r="CY261" s="8"/>
      <c r="CZ261" s="8"/>
      <c r="DA261" s="8"/>
      <c r="DB261" s="8"/>
      <c r="DC261" s="212"/>
      <c r="DD261" s="5"/>
    </row>
    <row r="262" spans="1:108" ht="30" x14ac:dyDescent="0.2">
      <c r="A262" s="8" t="s">
        <v>778</v>
      </c>
      <c r="B262" s="5"/>
      <c r="C262" s="454" t="s">
        <v>779</v>
      </c>
      <c r="D262" s="454" t="s">
        <v>780</v>
      </c>
      <c r="E262" s="10" t="e">
        <f>#REF!</f>
        <v>#REF!</v>
      </c>
      <c r="F262" s="8"/>
      <c r="G262" s="8"/>
      <c r="H262" s="8"/>
      <c r="I262" s="8"/>
      <c r="J262" s="8"/>
      <c r="K262" s="8"/>
      <c r="L262" s="8"/>
      <c r="M262" s="8"/>
      <c r="N262" s="8"/>
      <c r="O262" s="8"/>
      <c r="P262" s="8"/>
      <c r="Q262" s="8"/>
      <c r="R262" s="8"/>
      <c r="S262" s="8"/>
      <c r="T262" s="8"/>
      <c r="U262" s="8"/>
      <c r="V262" s="8"/>
      <c r="W262" s="8"/>
      <c r="X262" s="8"/>
      <c r="Y262" s="8"/>
      <c r="Z262" s="8"/>
      <c r="AA262" s="8"/>
      <c r="AB262" s="8"/>
      <c r="AC262" s="8"/>
      <c r="AD262" s="8"/>
      <c r="AE262" s="8"/>
      <c r="AF262" s="8"/>
      <c r="AG262" s="8"/>
      <c r="AH262" s="8"/>
      <c r="AI262" s="8"/>
      <c r="AJ262" s="8"/>
      <c r="AK262" s="8"/>
      <c r="AL262" s="8"/>
      <c r="AM262" s="8"/>
      <c r="AN262" s="8"/>
      <c r="AO262" s="8"/>
      <c r="AP262" s="8"/>
      <c r="AQ262" s="8"/>
      <c r="AR262" s="8"/>
      <c r="AS262" s="8"/>
      <c r="AT262" s="8"/>
      <c r="AU262" s="8"/>
      <c r="AV262" s="8"/>
      <c r="AW262" s="8"/>
      <c r="AX262" s="8"/>
      <c r="AY262" s="8"/>
      <c r="AZ262" s="8"/>
      <c r="BA262" s="8"/>
      <c r="BB262" s="8"/>
      <c r="BC262" s="8"/>
      <c r="BD262" s="8"/>
      <c r="BE262" s="8"/>
      <c r="BF262" s="8"/>
      <c r="BG262" s="8"/>
      <c r="BH262" s="8"/>
      <c r="BI262" s="8"/>
      <c r="BJ262" s="212"/>
      <c r="BK262" s="8"/>
      <c r="BL262" s="212"/>
      <c r="BM262" s="212"/>
      <c r="BN262" s="212"/>
      <c r="BO262" s="212"/>
      <c r="BP262" s="212"/>
      <c r="BQ262" s="212"/>
      <c r="BR262" s="212"/>
      <c r="BS262" s="212"/>
      <c r="BT262" s="212"/>
      <c r="BU262" s="212"/>
      <c r="BV262" s="212"/>
      <c r="BW262" s="212"/>
      <c r="BX262" s="212"/>
      <c r="BY262" s="212"/>
      <c r="BZ262" s="212"/>
      <c r="CA262" s="212"/>
      <c r="CB262" s="212"/>
      <c r="CC262" s="212"/>
      <c r="CD262" s="212"/>
      <c r="CE262" s="212"/>
      <c r="CF262" s="212"/>
      <c r="CG262" s="8"/>
      <c r="CH262" s="212"/>
      <c r="CI262" s="212"/>
      <c r="CJ262" s="212"/>
      <c r="CK262" s="212"/>
      <c r="CL262" s="212"/>
      <c r="CM262" s="212"/>
      <c r="CN262" s="212"/>
      <c r="CO262" s="212"/>
      <c r="CP262" s="8"/>
      <c r="CQ262" s="212"/>
      <c r="CR262" s="212"/>
      <c r="CS262" s="212"/>
      <c r="CT262" s="212"/>
      <c r="CU262" s="212"/>
      <c r="CV262" s="212"/>
      <c r="CW262" s="212"/>
      <c r="CX262" s="212"/>
      <c r="CY262" s="8"/>
      <c r="CZ262" s="8"/>
      <c r="DA262" s="8"/>
      <c r="DB262" s="8"/>
      <c r="DC262" s="212"/>
      <c r="DD262" s="5"/>
    </row>
    <row r="263" spans="1:108" ht="30" x14ac:dyDescent="0.2">
      <c r="A263" s="8" t="s">
        <v>781</v>
      </c>
      <c r="B263" s="5"/>
      <c r="C263" s="454" t="s">
        <v>782</v>
      </c>
      <c r="D263" s="454" t="s">
        <v>783</v>
      </c>
      <c r="E263" s="10" t="e">
        <f>#REF!</f>
        <v>#REF!</v>
      </c>
      <c r="F263" s="8"/>
      <c r="G263" s="8"/>
      <c r="H263" s="8"/>
      <c r="I263" s="8"/>
      <c r="J263" s="8"/>
      <c r="K263" s="8"/>
      <c r="L263" s="8"/>
      <c r="M263" s="8"/>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212"/>
      <c r="BK263" s="8"/>
      <c r="BL263" s="212"/>
      <c r="BM263" s="212"/>
      <c r="BN263" s="212"/>
      <c r="BO263" s="212"/>
      <c r="BP263" s="212"/>
      <c r="BQ263" s="212"/>
      <c r="BR263" s="212"/>
      <c r="BS263" s="212"/>
      <c r="BT263" s="212"/>
      <c r="BU263" s="212"/>
      <c r="BV263" s="212"/>
      <c r="BW263" s="212"/>
      <c r="BX263" s="212"/>
      <c r="BY263" s="212"/>
      <c r="BZ263" s="212"/>
      <c r="CA263" s="212"/>
      <c r="CB263" s="212"/>
      <c r="CC263" s="212"/>
      <c r="CD263" s="212"/>
      <c r="CE263" s="212"/>
      <c r="CF263" s="212"/>
      <c r="CG263" s="8"/>
      <c r="CH263" s="212"/>
      <c r="CI263" s="212"/>
      <c r="CJ263" s="212"/>
      <c r="CK263" s="212"/>
      <c r="CL263" s="212"/>
      <c r="CM263" s="212"/>
      <c r="CN263" s="212"/>
      <c r="CO263" s="212"/>
      <c r="CP263" s="8"/>
      <c r="CQ263" s="212"/>
      <c r="CR263" s="212"/>
      <c r="CS263" s="212"/>
      <c r="CT263" s="212"/>
      <c r="CU263" s="212"/>
      <c r="CV263" s="212"/>
      <c r="CW263" s="212"/>
      <c r="CX263" s="212"/>
      <c r="CY263" s="8"/>
      <c r="CZ263" s="8"/>
      <c r="DA263" s="8"/>
      <c r="DB263" s="8"/>
      <c r="DC263" s="212"/>
      <c r="DD263" s="5"/>
    </row>
    <row r="264" spans="1:108" ht="30" x14ac:dyDescent="0.2">
      <c r="A264" s="8" t="s">
        <v>784</v>
      </c>
      <c r="B264" s="5"/>
      <c r="C264" s="454" t="s">
        <v>785</v>
      </c>
      <c r="D264" s="454" t="s">
        <v>786</v>
      </c>
      <c r="E264" s="10" t="e">
        <f>#REF!</f>
        <v>#REF!</v>
      </c>
      <c r="F264" s="8"/>
      <c r="G264" s="8"/>
      <c r="H264" s="8"/>
      <c r="I264" s="8"/>
      <c r="J264" s="8"/>
      <c r="K264" s="8"/>
      <c r="L264" s="8"/>
      <c r="M264" s="8"/>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212"/>
      <c r="BK264" s="8"/>
      <c r="BL264" s="212"/>
      <c r="BM264" s="212"/>
      <c r="BN264" s="212"/>
      <c r="BO264" s="212"/>
      <c r="BP264" s="212"/>
      <c r="BQ264" s="212"/>
      <c r="BR264" s="212"/>
      <c r="BS264" s="212"/>
      <c r="BT264" s="212"/>
      <c r="BU264" s="212"/>
      <c r="BV264" s="212"/>
      <c r="BW264" s="212"/>
      <c r="BX264" s="212"/>
      <c r="BY264" s="212"/>
      <c r="BZ264" s="212"/>
      <c r="CA264" s="212"/>
      <c r="CB264" s="212"/>
      <c r="CC264" s="212"/>
      <c r="CD264" s="212"/>
      <c r="CE264" s="212"/>
      <c r="CF264" s="212"/>
      <c r="CG264" s="8"/>
      <c r="CH264" s="212"/>
      <c r="CI264" s="212"/>
      <c r="CJ264" s="212"/>
      <c r="CK264" s="212"/>
      <c r="CL264" s="212"/>
      <c r="CM264" s="212"/>
      <c r="CN264" s="212"/>
      <c r="CO264" s="212"/>
      <c r="CP264" s="8"/>
      <c r="CQ264" s="212"/>
      <c r="CR264" s="212"/>
      <c r="CS264" s="212"/>
      <c r="CT264" s="212"/>
      <c r="CU264" s="212"/>
      <c r="CV264" s="212"/>
      <c r="CW264" s="212"/>
      <c r="CX264" s="212"/>
      <c r="CY264" s="8"/>
      <c r="CZ264" s="8"/>
      <c r="DA264" s="8"/>
      <c r="DB264" s="8"/>
      <c r="DC264" s="212"/>
      <c r="DD264" s="5"/>
    </row>
    <row r="265" spans="1:108" ht="30" x14ac:dyDescent="0.2">
      <c r="A265" s="8" t="s">
        <v>787</v>
      </c>
      <c r="B265" s="5"/>
      <c r="C265" s="454" t="s">
        <v>696</v>
      </c>
      <c r="D265" s="454" t="s">
        <v>697</v>
      </c>
      <c r="E265" s="10" t="e">
        <f>#REF!</f>
        <v>#REF!</v>
      </c>
      <c r="F265" s="8"/>
      <c r="G265" s="8"/>
      <c r="H265" s="8"/>
      <c r="I265" s="8"/>
      <c r="J265" s="8"/>
      <c r="K265" s="8"/>
      <c r="L265" s="8"/>
      <c r="M265" s="8"/>
      <c r="N265" s="8"/>
      <c r="O265" s="8"/>
      <c r="P265" s="8"/>
      <c r="Q265" s="8"/>
      <c r="R265" s="8"/>
      <c r="S265" s="8"/>
      <c r="T265" s="8"/>
      <c r="U265" s="8"/>
      <c r="V265" s="8"/>
      <c r="W265" s="8"/>
      <c r="X265" s="8"/>
      <c r="Y265" s="8"/>
      <c r="Z265" s="8"/>
      <c r="AA265" s="8"/>
      <c r="AB265" s="8"/>
      <c r="AC265" s="8"/>
      <c r="AD265" s="8"/>
      <c r="AE265" s="8"/>
      <c r="AF265" s="8"/>
      <c r="AG265" s="8"/>
      <c r="AH265" s="8"/>
      <c r="AI265" s="8"/>
      <c r="AJ265" s="8"/>
      <c r="AK265" s="8"/>
      <c r="AL265" s="8"/>
      <c r="AM265" s="8"/>
      <c r="AN265" s="8"/>
      <c r="AO265" s="8"/>
      <c r="AP265" s="8"/>
      <c r="AQ265" s="8"/>
      <c r="AR265" s="8"/>
      <c r="AS265" s="8"/>
      <c r="AT265" s="8"/>
      <c r="AU265" s="8"/>
      <c r="AV265" s="8"/>
      <c r="AW265" s="8"/>
      <c r="AX265" s="8"/>
      <c r="AY265" s="8"/>
      <c r="AZ265" s="8"/>
      <c r="BA265" s="8"/>
      <c r="BB265" s="8"/>
      <c r="BC265" s="8"/>
      <c r="BD265" s="8"/>
      <c r="BE265" s="8"/>
      <c r="BF265" s="8"/>
      <c r="BG265" s="8"/>
      <c r="BH265" s="8"/>
      <c r="BI265" s="8"/>
      <c r="BJ265" s="212"/>
      <c r="BK265" s="8"/>
      <c r="BL265" s="212"/>
      <c r="BM265" s="212"/>
      <c r="BN265" s="212"/>
      <c r="BO265" s="212"/>
      <c r="BP265" s="212"/>
      <c r="BQ265" s="212"/>
      <c r="BR265" s="212"/>
      <c r="BS265" s="212"/>
      <c r="BT265" s="212"/>
      <c r="BU265" s="212"/>
      <c r="BV265" s="212"/>
      <c r="BW265" s="212"/>
      <c r="BX265" s="212"/>
      <c r="BY265" s="212"/>
      <c r="BZ265" s="212"/>
      <c r="CA265" s="212"/>
      <c r="CB265" s="212"/>
      <c r="CC265" s="212"/>
      <c r="CD265" s="212"/>
      <c r="CE265" s="212"/>
      <c r="CF265" s="212"/>
      <c r="CG265" s="8"/>
      <c r="CH265" s="212"/>
      <c r="CI265" s="212"/>
      <c r="CJ265" s="212"/>
      <c r="CK265" s="212"/>
      <c r="CL265" s="212"/>
      <c r="CM265" s="212"/>
      <c r="CN265" s="212"/>
      <c r="CO265" s="212"/>
      <c r="CP265" s="8"/>
      <c r="CQ265" s="212"/>
      <c r="CR265" s="212"/>
      <c r="CS265" s="212"/>
      <c r="CT265" s="212"/>
      <c r="CU265" s="212"/>
      <c r="CV265" s="212"/>
      <c r="CW265" s="212"/>
      <c r="CX265" s="212"/>
      <c r="CY265" s="8"/>
      <c r="CZ265" s="8"/>
      <c r="DA265" s="8"/>
      <c r="DB265" s="8"/>
      <c r="DC265" s="212"/>
      <c r="DD265" s="5"/>
    </row>
    <row r="266" spans="1:108" ht="30" x14ac:dyDescent="0.2">
      <c r="A266" s="8" t="s">
        <v>788</v>
      </c>
      <c r="B266" s="5"/>
      <c r="C266" s="454" t="s">
        <v>789</v>
      </c>
      <c r="D266" s="454" t="s">
        <v>790</v>
      </c>
      <c r="E266" s="10" t="e">
        <f>#REF!</f>
        <v>#REF!</v>
      </c>
      <c r="F266" s="8"/>
      <c r="G266" s="8"/>
      <c r="H266" s="8"/>
      <c r="I266" s="8"/>
      <c r="J266" s="8"/>
      <c r="K266" s="8"/>
      <c r="L266" s="8"/>
      <c r="M266" s="8"/>
      <c r="N266" s="8"/>
      <c r="O266" s="8"/>
      <c r="P266" s="8"/>
      <c r="Q266" s="8"/>
      <c r="R266" s="8"/>
      <c r="S266" s="8"/>
      <c r="T266" s="8"/>
      <c r="U266" s="8"/>
      <c r="V266" s="8"/>
      <c r="W266" s="8"/>
      <c r="X266" s="8"/>
      <c r="Y266" s="8"/>
      <c r="Z266" s="8"/>
      <c r="AA266" s="8"/>
      <c r="AB266" s="8"/>
      <c r="AC266" s="8"/>
      <c r="AD266" s="8"/>
      <c r="AE266" s="8"/>
      <c r="AF266" s="8"/>
      <c r="AG266" s="8"/>
      <c r="AH266" s="8"/>
      <c r="AI266" s="8"/>
      <c r="AJ266" s="8"/>
      <c r="AK266" s="8"/>
      <c r="AL266" s="8"/>
      <c r="AM266" s="8"/>
      <c r="AN266" s="8"/>
      <c r="AO266" s="8"/>
      <c r="AP266" s="8"/>
      <c r="AQ266" s="8"/>
      <c r="AR266" s="8"/>
      <c r="AS266" s="8"/>
      <c r="AT266" s="8"/>
      <c r="AU266" s="8"/>
      <c r="AV266" s="8"/>
      <c r="AW266" s="8"/>
      <c r="AX266" s="8"/>
      <c r="AY266" s="8"/>
      <c r="AZ266" s="8"/>
      <c r="BA266" s="8"/>
      <c r="BB266" s="8"/>
      <c r="BC266" s="8"/>
      <c r="BD266" s="8"/>
      <c r="BE266" s="8"/>
      <c r="BF266" s="8"/>
      <c r="BG266" s="8"/>
      <c r="BH266" s="8"/>
      <c r="BI266" s="8"/>
      <c r="BJ266" s="212"/>
      <c r="BK266" s="8"/>
      <c r="BL266" s="212"/>
      <c r="BM266" s="212"/>
      <c r="BN266" s="212"/>
      <c r="BO266" s="212"/>
      <c r="BP266" s="212"/>
      <c r="BQ266" s="212"/>
      <c r="BR266" s="212"/>
      <c r="BS266" s="212"/>
      <c r="BT266" s="212"/>
      <c r="BU266" s="212"/>
      <c r="BV266" s="212"/>
      <c r="BW266" s="212"/>
      <c r="BX266" s="212"/>
      <c r="BY266" s="212"/>
      <c r="BZ266" s="212"/>
      <c r="CA266" s="212"/>
      <c r="CB266" s="212"/>
      <c r="CC266" s="212"/>
      <c r="CD266" s="212"/>
      <c r="CE266" s="212"/>
      <c r="CF266" s="212"/>
      <c r="CG266" s="8"/>
      <c r="CH266" s="212"/>
      <c r="CI266" s="212"/>
      <c r="CJ266" s="212"/>
      <c r="CK266" s="212"/>
      <c r="CL266" s="212"/>
      <c r="CM266" s="212"/>
      <c r="CN266" s="212"/>
      <c r="CO266" s="212"/>
      <c r="CP266" s="8"/>
      <c r="CQ266" s="212"/>
      <c r="CR266" s="212"/>
      <c r="CS266" s="212"/>
      <c r="CT266" s="212"/>
      <c r="CU266" s="212"/>
      <c r="CV266" s="212"/>
      <c r="CW266" s="212"/>
      <c r="CX266" s="212"/>
      <c r="CY266" s="8"/>
      <c r="CZ266" s="8"/>
      <c r="DA266" s="8"/>
      <c r="DB266" s="8"/>
      <c r="DC266" s="212"/>
      <c r="DD266" s="5"/>
    </row>
    <row r="267" spans="1:108" ht="30" x14ac:dyDescent="0.2">
      <c r="A267" s="8" t="s">
        <v>791</v>
      </c>
      <c r="B267" s="5"/>
      <c r="C267" s="454" t="s">
        <v>792</v>
      </c>
      <c r="D267" s="454" t="s">
        <v>793</v>
      </c>
      <c r="E267" s="10" t="e">
        <f>#REF!</f>
        <v>#REF!</v>
      </c>
      <c r="F267" s="8"/>
      <c r="G267" s="8"/>
      <c r="H267" s="8"/>
      <c r="I267" s="8"/>
      <c r="J267" s="8"/>
      <c r="K267" s="8"/>
      <c r="L267" s="8"/>
      <c r="M267" s="8"/>
      <c r="N267" s="8"/>
      <c r="O267" s="8"/>
      <c r="P267" s="8"/>
      <c r="Q267" s="8"/>
      <c r="R267" s="8"/>
      <c r="S267" s="8"/>
      <c r="T267" s="8"/>
      <c r="U267" s="8"/>
      <c r="V267" s="8"/>
      <c r="W267" s="8"/>
      <c r="X267" s="8"/>
      <c r="Y267" s="8"/>
      <c r="Z267" s="8"/>
      <c r="AA267" s="8"/>
      <c r="AB267" s="8"/>
      <c r="AC267" s="8"/>
      <c r="AD267" s="8"/>
      <c r="AE267" s="8"/>
      <c r="AF267" s="8"/>
      <c r="AG267" s="8"/>
      <c r="AH267" s="8"/>
      <c r="AI267" s="8"/>
      <c r="AJ267" s="8"/>
      <c r="AK267" s="8"/>
      <c r="AL267" s="8"/>
      <c r="AM267" s="8"/>
      <c r="AN267" s="8"/>
      <c r="AO267" s="8"/>
      <c r="AP267" s="8"/>
      <c r="AQ267" s="8"/>
      <c r="AR267" s="8"/>
      <c r="AS267" s="8"/>
      <c r="AT267" s="8"/>
      <c r="AU267" s="8"/>
      <c r="AV267" s="8"/>
      <c r="AW267" s="8"/>
      <c r="AX267" s="8"/>
      <c r="AY267" s="8"/>
      <c r="AZ267" s="8"/>
      <c r="BA267" s="8"/>
      <c r="BB267" s="8"/>
      <c r="BC267" s="8"/>
      <c r="BD267" s="8"/>
      <c r="BE267" s="8"/>
      <c r="BF267" s="8"/>
      <c r="BG267" s="8"/>
      <c r="BH267" s="8"/>
      <c r="BI267" s="8"/>
      <c r="BJ267" s="212"/>
      <c r="BK267" s="8"/>
      <c r="BL267" s="212"/>
      <c r="BM267" s="212"/>
      <c r="BN267" s="212"/>
      <c r="BO267" s="212"/>
      <c r="BP267" s="212"/>
      <c r="BQ267" s="212"/>
      <c r="BR267" s="212"/>
      <c r="BS267" s="212"/>
      <c r="BT267" s="212"/>
      <c r="BU267" s="212"/>
      <c r="BV267" s="212"/>
      <c r="BW267" s="212"/>
      <c r="BX267" s="212"/>
      <c r="BY267" s="212"/>
      <c r="BZ267" s="212"/>
      <c r="CA267" s="212"/>
      <c r="CB267" s="212"/>
      <c r="CC267" s="212"/>
      <c r="CD267" s="212"/>
      <c r="CE267" s="212"/>
      <c r="CF267" s="212"/>
      <c r="CG267" s="8"/>
      <c r="CH267" s="212"/>
      <c r="CI267" s="212"/>
      <c r="CJ267" s="212"/>
      <c r="CK267" s="212"/>
      <c r="CL267" s="212"/>
      <c r="CM267" s="212"/>
      <c r="CN267" s="212"/>
      <c r="CO267" s="212"/>
      <c r="CP267" s="8"/>
      <c r="CQ267" s="212"/>
      <c r="CR267" s="212"/>
      <c r="CS267" s="212"/>
      <c r="CT267" s="212"/>
      <c r="CU267" s="212"/>
      <c r="CV267" s="212"/>
      <c r="CW267" s="212"/>
      <c r="CX267" s="212"/>
      <c r="CY267" s="8"/>
      <c r="CZ267" s="8"/>
      <c r="DA267" s="8"/>
      <c r="DB267" s="8"/>
      <c r="DC267" s="212"/>
      <c r="DD267" s="5"/>
    </row>
    <row r="268" spans="1:108" ht="30" x14ac:dyDescent="0.2">
      <c r="A268" s="8" t="s">
        <v>794</v>
      </c>
      <c r="B268" s="5"/>
      <c r="C268" s="454" t="s">
        <v>795</v>
      </c>
      <c r="D268" s="439" t="s">
        <v>796</v>
      </c>
      <c r="E268" s="10" t="e">
        <f>#REF!</f>
        <v>#REF!</v>
      </c>
      <c r="F268" s="8"/>
      <c r="G268" s="8"/>
      <c r="H268" s="8"/>
      <c r="I268" s="8"/>
      <c r="J268" s="8"/>
      <c r="K268" s="8"/>
      <c r="L268" s="8"/>
      <c r="M268" s="8"/>
      <c r="N268" s="8"/>
      <c r="O268" s="8"/>
      <c r="P268" s="8"/>
      <c r="Q268" s="8"/>
      <c r="R268" s="8"/>
      <c r="S268" s="8"/>
      <c r="T268" s="8"/>
      <c r="U268" s="8"/>
      <c r="V268" s="8"/>
      <c r="W268" s="8"/>
      <c r="X268" s="8"/>
      <c r="Y268" s="8"/>
      <c r="Z268" s="8"/>
      <c r="AA268" s="8"/>
      <c r="AB268" s="8"/>
      <c r="AC268" s="8"/>
      <c r="AD268" s="8"/>
      <c r="AE268" s="8"/>
      <c r="AF268" s="8"/>
      <c r="AG268" s="8"/>
      <c r="AH268" s="8"/>
      <c r="AI268" s="8"/>
      <c r="AJ268" s="8"/>
      <c r="AK268" s="8"/>
      <c r="AL268" s="8"/>
      <c r="AM268" s="8"/>
      <c r="AN268" s="8"/>
      <c r="AO268" s="8"/>
      <c r="AP268" s="8"/>
      <c r="AQ268" s="8"/>
      <c r="AR268" s="8"/>
      <c r="AS268" s="8"/>
      <c r="AT268" s="8"/>
      <c r="AU268" s="8"/>
      <c r="AV268" s="8"/>
      <c r="AW268" s="8"/>
      <c r="AX268" s="8"/>
      <c r="AY268" s="8"/>
      <c r="AZ268" s="8"/>
      <c r="BA268" s="8"/>
      <c r="BB268" s="8"/>
      <c r="BC268" s="8"/>
      <c r="BD268" s="8"/>
      <c r="BE268" s="8"/>
      <c r="BF268" s="8"/>
      <c r="BG268" s="8"/>
      <c r="BH268" s="8"/>
      <c r="BI268" s="8"/>
      <c r="BJ268" s="212"/>
      <c r="BK268" s="8"/>
      <c r="BL268" s="212"/>
      <c r="BM268" s="212"/>
      <c r="BN268" s="212"/>
      <c r="BO268" s="212"/>
      <c r="BP268" s="212"/>
      <c r="BQ268" s="212"/>
      <c r="BR268" s="212"/>
      <c r="BS268" s="212"/>
      <c r="BT268" s="212"/>
      <c r="BU268" s="212"/>
      <c r="BV268" s="212"/>
      <c r="BW268" s="212"/>
      <c r="BX268" s="212"/>
      <c r="BY268" s="212"/>
      <c r="BZ268" s="212"/>
      <c r="CA268" s="212"/>
      <c r="CB268" s="212"/>
      <c r="CC268" s="212"/>
      <c r="CD268" s="212"/>
      <c r="CE268" s="212"/>
      <c r="CF268" s="212"/>
      <c r="CG268" s="8"/>
      <c r="CH268" s="212"/>
      <c r="CI268" s="212"/>
      <c r="CJ268" s="212"/>
      <c r="CK268" s="212"/>
      <c r="CL268" s="212"/>
      <c r="CM268" s="212"/>
      <c r="CN268" s="212"/>
      <c r="CO268" s="212"/>
      <c r="CP268" s="8"/>
      <c r="CQ268" s="212"/>
      <c r="CR268" s="212"/>
      <c r="CS268" s="212"/>
      <c r="CT268" s="212"/>
      <c r="CU268" s="212"/>
      <c r="CV268" s="212"/>
      <c r="CW268" s="212"/>
      <c r="CX268" s="212"/>
      <c r="CY268" s="8"/>
      <c r="CZ268" s="8"/>
      <c r="DA268" s="8"/>
      <c r="DB268" s="8"/>
      <c r="DC268" s="212"/>
      <c r="DD268" s="5"/>
    </row>
    <row r="269" spans="1:108" ht="30" x14ac:dyDescent="0.2">
      <c r="A269" s="8" t="s">
        <v>797</v>
      </c>
      <c r="B269" s="5"/>
      <c r="C269" s="454" t="s">
        <v>798</v>
      </c>
      <c r="D269" s="454" t="s">
        <v>799</v>
      </c>
      <c r="E269" s="10" t="e">
        <f>#REF!</f>
        <v>#REF!</v>
      </c>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c r="AF269" s="8"/>
      <c r="AG269" s="8"/>
      <c r="AH269" s="8"/>
      <c r="AI269" s="8"/>
      <c r="AJ269" s="8"/>
      <c r="AK269" s="8"/>
      <c r="AL269" s="8"/>
      <c r="AM269" s="8"/>
      <c r="AN269" s="8"/>
      <c r="AO269" s="8"/>
      <c r="AP269" s="8"/>
      <c r="AQ269" s="8"/>
      <c r="AR269" s="8"/>
      <c r="AS269" s="8"/>
      <c r="AT269" s="8"/>
      <c r="AU269" s="8"/>
      <c r="AV269" s="8"/>
      <c r="AW269" s="8"/>
      <c r="AX269" s="8"/>
      <c r="AY269" s="8"/>
      <c r="AZ269" s="8"/>
      <c r="BA269" s="8"/>
      <c r="BB269" s="8"/>
      <c r="BC269" s="8"/>
      <c r="BD269" s="8"/>
      <c r="BE269" s="8"/>
      <c r="BF269" s="8"/>
      <c r="BG269" s="8"/>
      <c r="BH269" s="8"/>
      <c r="BI269" s="8"/>
      <c r="BJ269" s="212"/>
      <c r="BK269" s="8"/>
      <c r="BL269" s="212"/>
      <c r="BM269" s="212"/>
      <c r="BN269" s="212"/>
      <c r="BO269" s="212"/>
      <c r="BP269" s="212"/>
      <c r="BQ269" s="212"/>
      <c r="BR269" s="212"/>
      <c r="BS269" s="212"/>
      <c r="BT269" s="212"/>
      <c r="BU269" s="212"/>
      <c r="BV269" s="212"/>
      <c r="BW269" s="212"/>
      <c r="BX269" s="212"/>
      <c r="BY269" s="212"/>
      <c r="BZ269" s="212"/>
      <c r="CA269" s="212"/>
      <c r="CB269" s="212"/>
      <c r="CC269" s="212"/>
      <c r="CD269" s="212"/>
      <c r="CE269" s="212"/>
      <c r="CF269" s="212"/>
      <c r="CG269" s="8"/>
      <c r="CH269" s="212"/>
      <c r="CI269" s="212"/>
      <c r="CJ269" s="212"/>
      <c r="CK269" s="212"/>
      <c r="CL269" s="212"/>
      <c r="CM269" s="212"/>
      <c r="CN269" s="212"/>
      <c r="CO269" s="212"/>
      <c r="CP269" s="8"/>
      <c r="CQ269" s="212"/>
      <c r="CR269" s="212"/>
      <c r="CS269" s="212"/>
      <c r="CT269" s="212"/>
      <c r="CU269" s="212"/>
      <c r="CV269" s="212"/>
      <c r="CW269" s="212"/>
      <c r="CX269" s="212"/>
      <c r="CY269" s="8"/>
      <c r="CZ269" s="8"/>
      <c r="DA269" s="8"/>
      <c r="DB269" s="8"/>
      <c r="DC269" s="212"/>
      <c r="DD269" s="5"/>
    </row>
    <row r="270" spans="1:108" ht="60" x14ac:dyDescent="0.2">
      <c r="A270" s="8" t="s">
        <v>800</v>
      </c>
      <c r="B270" s="5"/>
      <c r="C270" s="454" t="s">
        <v>801</v>
      </c>
      <c r="D270" s="454" t="s">
        <v>802</v>
      </c>
      <c r="E270" s="10" t="e">
        <f>#REF!</f>
        <v>#REF!</v>
      </c>
      <c r="F270" s="8"/>
      <c r="G270" s="8"/>
      <c r="H270" s="8"/>
      <c r="I270" s="8"/>
      <c r="J270" s="8"/>
      <c r="K270" s="8"/>
      <c r="L270" s="8"/>
      <c r="M270" s="8"/>
      <c r="N270" s="8"/>
      <c r="O270" s="8"/>
      <c r="P270" s="8"/>
      <c r="Q270" s="8"/>
      <c r="R270" s="8"/>
      <c r="S270" s="8"/>
      <c r="T270" s="8"/>
      <c r="U270" s="8"/>
      <c r="V270" s="8"/>
      <c r="W270" s="8"/>
      <c r="X270" s="8"/>
      <c r="Y270" s="8"/>
      <c r="Z270" s="8"/>
      <c r="AA270" s="8"/>
      <c r="AB270" s="8"/>
      <c r="AC270" s="8"/>
      <c r="AD270" s="8"/>
      <c r="AE270" s="8"/>
      <c r="AF270" s="8"/>
      <c r="AG270" s="8"/>
      <c r="AH270" s="8"/>
      <c r="AI270" s="8"/>
      <c r="AJ270" s="8"/>
      <c r="AK270" s="8"/>
      <c r="AL270" s="8"/>
      <c r="AM270" s="8"/>
      <c r="AN270" s="8"/>
      <c r="AO270" s="8"/>
      <c r="AP270" s="8"/>
      <c r="AQ270" s="8"/>
      <c r="AR270" s="8"/>
      <c r="AS270" s="8"/>
      <c r="AT270" s="8"/>
      <c r="AU270" s="8"/>
      <c r="AV270" s="8"/>
      <c r="AW270" s="8"/>
      <c r="AX270" s="8"/>
      <c r="AY270" s="8"/>
      <c r="AZ270" s="8"/>
      <c r="BA270" s="8"/>
      <c r="BB270" s="8"/>
      <c r="BC270" s="8"/>
      <c r="BD270" s="8"/>
      <c r="BE270" s="8"/>
      <c r="BF270" s="8"/>
      <c r="BG270" s="8"/>
      <c r="BH270" s="8"/>
      <c r="BI270" s="8"/>
      <c r="BJ270" s="212"/>
      <c r="BK270" s="8"/>
      <c r="BL270" s="212"/>
      <c r="BM270" s="212"/>
      <c r="BN270" s="212"/>
      <c r="BO270" s="212"/>
      <c r="BP270" s="212"/>
      <c r="BQ270" s="212"/>
      <c r="BR270" s="212"/>
      <c r="BS270" s="212"/>
      <c r="BT270" s="212"/>
      <c r="BU270" s="212"/>
      <c r="BV270" s="212"/>
      <c r="BW270" s="212"/>
      <c r="BX270" s="212"/>
      <c r="BY270" s="212"/>
      <c r="BZ270" s="212"/>
      <c r="CA270" s="212"/>
      <c r="CB270" s="212"/>
      <c r="CC270" s="212"/>
      <c r="CD270" s="212"/>
      <c r="CE270" s="212"/>
      <c r="CF270" s="212"/>
      <c r="CG270" s="8"/>
      <c r="CH270" s="212"/>
      <c r="CI270" s="212"/>
      <c r="CJ270" s="212"/>
      <c r="CK270" s="212"/>
      <c r="CL270" s="212"/>
      <c r="CM270" s="212"/>
      <c r="CN270" s="212"/>
      <c r="CO270" s="212"/>
      <c r="CP270" s="8"/>
      <c r="CQ270" s="212"/>
      <c r="CR270" s="212"/>
      <c r="CS270" s="212"/>
      <c r="CT270" s="212"/>
      <c r="CU270" s="212"/>
      <c r="CV270" s="212"/>
      <c r="CW270" s="212"/>
      <c r="CX270" s="212"/>
      <c r="CY270" s="8"/>
      <c r="CZ270" s="8"/>
      <c r="DA270" s="8"/>
      <c r="DB270" s="8"/>
      <c r="DC270" s="212"/>
      <c r="DD270" s="5"/>
    </row>
    <row r="271" spans="1:108" ht="30" x14ac:dyDescent="0.2">
      <c r="A271" s="8" t="s">
        <v>803</v>
      </c>
      <c r="B271" s="5"/>
      <c r="C271" s="454" t="s">
        <v>804</v>
      </c>
      <c r="D271" s="454" t="s">
        <v>805</v>
      </c>
      <c r="E271" s="10" t="e">
        <f>#REF!</f>
        <v>#REF!</v>
      </c>
      <c r="F271" s="8"/>
      <c r="G271" s="8"/>
      <c r="H271" s="8"/>
      <c r="I271" s="8"/>
      <c r="J271" s="8"/>
      <c r="K271" s="8"/>
      <c r="L271" s="8"/>
      <c r="M271" s="8"/>
      <c r="N271" s="8"/>
      <c r="O271" s="8"/>
      <c r="P271" s="8"/>
      <c r="Q271" s="8"/>
      <c r="R271" s="8"/>
      <c r="S271" s="8"/>
      <c r="T271" s="8"/>
      <c r="U271" s="8"/>
      <c r="V271" s="8"/>
      <c r="W271" s="8"/>
      <c r="X271" s="8"/>
      <c r="Y271" s="8"/>
      <c r="Z271" s="8"/>
      <c r="AA271" s="8"/>
      <c r="AB271" s="8"/>
      <c r="AC271" s="8"/>
      <c r="AD271" s="8"/>
      <c r="AE271" s="8"/>
      <c r="AF271" s="8"/>
      <c r="AG271" s="8"/>
      <c r="AH271" s="8"/>
      <c r="AI271" s="8"/>
      <c r="AJ271" s="8"/>
      <c r="AK271" s="8"/>
      <c r="AL271" s="8"/>
      <c r="AM271" s="8"/>
      <c r="AN271" s="8"/>
      <c r="AO271" s="8"/>
      <c r="AP271" s="8"/>
      <c r="AQ271" s="8"/>
      <c r="AR271" s="8"/>
      <c r="AS271" s="8"/>
      <c r="AT271" s="8"/>
      <c r="AU271" s="8"/>
      <c r="AV271" s="8"/>
      <c r="AW271" s="8"/>
      <c r="AX271" s="8"/>
      <c r="AY271" s="8"/>
      <c r="AZ271" s="8"/>
      <c r="BA271" s="8"/>
      <c r="BB271" s="8"/>
      <c r="BC271" s="8"/>
      <c r="BD271" s="8"/>
      <c r="BE271" s="8"/>
      <c r="BF271" s="8"/>
      <c r="BG271" s="8"/>
      <c r="BH271" s="8"/>
      <c r="BI271" s="8"/>
      <c r="BJ271" s="212"/>
      <c r="BK271" s="8"/>
      <c r="BL271" s="212"/>
      <c r="BM271" s="212"/>
      <c r="BN271" s="212"/>
      <c r="BO271" s="212"/>
      <c r="BP271" s="212"/>
      <c r="BQ271" s="212"/>
      <c r="BR271" s="212"/>
      <c r="BS271" s="212"/>
      <c r="BT271" s="212"/>
      <c r="BU271" s="212"/>
      <c r="BV271" s="212"/>
      <c r="BW271" s="212"/>
      <c r="BX271" s="212"/>
      <c r="BY271" s="212"/>
      <c r="BZ271" s="212"/>
      <c r="CA271" s="212"/>
      <c r="CB271" s="212"/>
      <c r="CC271" s="212"/>
      <c r="CD271" s="212"/>
      <c r="CE271" s="212"/>
      <c r="CF271" s="212"/>
      <c r="CG271" s="8"/>
      <c r="CH271" s="212"/>
      <c r="CI271" s="212"/>
      <c r="CJ271" s="212"/>
      <c r="CK271" s="212"/>
      <c r="CL271" s="212"/>
      <c r="CM271" s="212"/>
      <c r="CN271" s="212"/>
      <c r="CO271" s="212"/>
      <c r="CP271" s="8"/>
      <c r="CQ271" s="212"/>
      <c r="CR271" s="212"/>
      <c r="CS271" s="212"/>
      <c r="CT271" s="212"/>
      <c r="CU271" s="212"/>
      <c r="CV271" s="212"/>
      <c r="CW271" s="212"/>
      <c r="CX271" s="212"/>
      <c r="CY271" s="8"/>
      <c r="CZ271" s="8"/>
      <c r="DA271" s="8"/>
      <c r="DB271" s="8"/>
      <c r="DC271" s="212"/>
      <c r="DD271" s="5"/>
    </row>
    <row r="272" spans="1:108" ht="45" x14ac:dyDescent="0.2">
      <c r="A272" s="8" t="s">
        <v>806</v>
      </c>
      <c r="B272" s="5"/>
      <c r="C272" s="454" t="s">
        <v>807</v>
      </c>
      <c r="D272" s="454" t="s">
        <v>808</v>
      </c>
      <c r="E272" s="10" t="e">
        <f>#REF!</f>
        <v>#REF!</v>
      </c>
      <c r="F272" s="8"/>
      <c r="G272" s="8"/>
      <c r="H272" s="8"/>
      <c r="I272" s="8"/>
      <c r="J272" s="8"/>
      <c r="K272" s="8"/>
      <c r="L272" s="8"/>
      <c r="M272" s="8"/>
      <c r="N272" s="8"/>
      <c r="O272" s="8"/>
      <c r="P272" s="8"/>
      <c r="Q272" s="8"/>
      <c r="R272" s="8"/>
      <c r="S272" s="8"/>
      <c r="T272" s="8"/>
      <c r="U272" s="8"/>
      <c r="V272" s="8"/>
      <c r="W272" s="8"/>
      <c r="X272" s="8"/>
      <c r="Y272" s="8"/>
      <c r="Z272" s="8"/>
      <c r="AA272" s="8"/>
      <c r="AB272" s="8"/>
      <c r="AC272" s="8"/>
      <c r="AD272" s="8"/>
      <c r="AE272" s="8"/>
      <c r="AF272" s="8"/>
      <c r="AG272" s="8"/>
      <c r="AH272" s="8"/>
      <c r="AI272" s="8"/>
      <c r="AJ272" s="8"/>
      <c r="AK272" s="8"/>
      <c r="AL272" s="8"/>
      <c r="AM272" s="8"/>
      <c r="AN272" s="8"/>
      <c r="AO272" s="8"/>
      <c r="AP272" s="8"/>
      <c r="AQ272" s="8"/>
      <c r="AR272" s="8"/>
      <c r="AS272" s="8"/>
      <c r="AT272" s="8"/>
      <c r="AU272" s="8"/>
      <c r="AV272" s="8"/>
      <c r="AW272" s="8"/>
      <c r="AX272" s="8"/>
      <c r="AY272" s="8"/>
      <c r="AZ272" s="8"/>
      <c r="BA272" s="8"/>
      <c r="BB272" s="8"/>
      <c r="BC272" s="8"/>
      <c r="BD272" s="8"/>
      <c r="BE272" s="8"/>
      <c r="BF272" s="8"/>
      <c r="BG272" s="8"/>
      <c r="BH272" s="8"/>
      <c r="BI272" s="8"/>
      <c r="BJ272" s="212"/>
      <c r="BK272" s="8"/>
      <c r="BL272" s="212"/>
      <c r="BM272" s="212"/>
      <c r="BN272" s="212"/>
      <c r="BO272" s="212"/>
      <c r="BP272" s="212"/>
      <c r="BQ272" s="212"/>
      <c r="BR272" s="212"/>
      <c r="BS272" s="212"/>
      <c r="BT272" s="212"/>
      <c r="BU272" s="212"/>
      <c r="BV272" s="212"/>
      <c r="BW272" s="212"/>
      <c r="BX272" s="212"/>
      <c r="BY272" s="212"/>
      <c r="BZ272" s="212"/>
      <c r="CA272" s="212"/>
      <c r="CB272" s="212"/>
      <c r="CC272" s="212"/>
      <c r="CD272" s="212"/>
      <c r="CE272" s="212"/>
      <c r="CF272" s="212"/>
      <c r="CG272" s="8"/>
      <c r="CH272" s="212"/>
      <c r="CI272" s="212"/>
      <c r="CJ272" s="212"/>
      <c r="CK272" s="212"/>
      <c r="CL272" s="212"/>
      <c r="CM272" s="212"/>
      <c r="CN272" s="212"/>
      <c r="CO272" s="212"/>
      <c r="CP272" s="8"/>
      <c r="CQ272" s="212"/>
      <c r="CR272" s="212"/>
      <c r="CS272" s="212"/>
      <c r="CT272" s="212"/>
      <c r="CU272" s="212"/>
      <c r="CV272" s="212"/>
      <c r="CW272" s="212"/>
      <c r="CX272" s="212"/>
      <c r="CY272" s="8"/>
      <c r="CZ272" s="8"/>
      <c r="DA272" s="8"/>
      <c r="DB272" s="8"/>
      <c r="DC272" s="212"/>
      <c r="DD272" s="5"/>
    </row>
    <row r="273" spans="1:108" ht="30" x14ac:dyDescent="0.2">
      <c r="A273" s="8" t="s">
        <v>809</v>
      </c>
      <c r="B273" s="5"/>
      <c r="C273" s="454" t="s">
        <v>810</v>
      </c>
      <c r="D273" s="454" t="s">
        <v>811</v>
      </c>
      <c r="E273" s="10" t="e">
        <f>#REF!</f>
        <v>#REF!</v>
      </c>
      <c r="F273" s="8"/>
      <c r="G273" s="8"/>
      <c r="H273" s="8"/>
      <c r="I273" s="8"/>
      <c r="J273" s="8"/>
      <c r="K273" s="8"/>
      <c r="L273" s="8"/>
      <c r="M273" s="8"/>
      <c r="N273" s="8"/>
      <c r="O273" s="8"/>
      <c r="P273" s="8"/>
      <c r="Q273" s="8"/>
      <c r="R273" s="8"/>
      <c r="S273" s="8"/>
      <c r="T273" s="8"/>
      <c r="U273" s="8"/>
      <c r="V273" s="8"/>
      <c r="W273" s="8"/>
      <c r="X273" s="8"/>
      <c r="Y273" s="8"/>
      <c r="Z273" s="8"/>
      <c r="AA273" s="8"/>
      <c r="AB273" s="8"/>
      <c r="AC273" s="8"/>
      <c r="AD273" s="8"/>
      <c r="AE273" s="8"/>
      <c r="AF273" s="8"/>
      <c r="AG273" s="8"/>
      <c r="AH273" s="8"/>
      <c r="AI273" s="8"/>
      <c r="AJ273" s="8"/>
      <c r="AK273" s="8"/>
      <c r="AL273" s="8"/>
      <c r="AM273" s="8"/>
      <c r="AN273" s="8"/>
      <c r="AO273" s="8"/>
      <c r="AP273" s="8"/>
      <c r="AQ273" s="8"/>
      <c r="AR273" s="8"/>
      <c r="AS273" s="8"/>
      <c r="AT273" s="8"/>
      <c r="AU273" s="8"/>
      <c r="AV273" s="8"/>
      <c r="AW273" s="8"/>
      <c r="AX273" s="8"/>
      <c r="AY273" s="8"/>
      <c r="AZ273" s="8"/>
      <c r="BA273" s="8"/>
      <c r="BB273" s="8"/>
      <c r="BC273" s="8"/>
      <c r="BD273" s="8"/>
      <c r="BE273" s="8"/>
      <c r="BF273" s="8"/>
      <c r="BG273" s="8"/>
      <c r="BH273" s="8"/>
      <c r="BI273" s="8"/>
      <c r="BJ273" s="212"/>
      <c r="BK273" s="8"/>
      <c r="BL273" s="212"/>
      <c r="BM273" s="212"/>
      <c r="BN273" s="212"/>
      <c r="BO273" s="212"/>
      <c r="BP273" s="212"/>
      <c r="BQ273" s="212"/>
      <c r="BR273" s="212"/>
      <c r="BS273" s="212"/>
      <c r="BT273" s="212"/>
      <c r="BU273" s="212"/>
      <c r="BV273" s="212"/>
      <c r="BW273" s="212"/>
      <c r="BX273" s="212"/>
      <c r="BY273" s="212"/>
      <c r="BZ273" s="212"/>
      <c r="CA273" s="212"/>
      <c r="CB273" s="212"/>
      <c r="CC273" s="212"/>
      <c r="CD273" s="212"/>
      <c r="CE273" s="212"/>
      <c r="CF273" s="212"/>
      <c r="CG273" s="8"/>
      <c r="CH273" s="212"/>
      <c r="CI273" s="212"/>
      <c r="CJ273" s="212"/>
      <c r="CK273" s="212"/>
      <c r="CL273" s="212"/>
      <c r="CM273" s="212"/>
      <c r="CN273" s="212"/>
      <c r="CO273" s="212"/>
      <c r="CP273" s="8"/>
      <c r="CQ273" s="212"/>
      <c r="CR273" s="212"/>
      <c r="CS273" s="212"/>
      <c r="CT273" s="212"/>
      <c r="CU273" s="212"/>
      <c r="CV273" s="212"/>
      <c r="CW273" s="212"/>
      <c r="CX273" s="212"/>
      <c r="CY273" s="8"/>
      <c r="CZ273" s="8"/>
      <c r="DA273" s="8"/>
      <c r="DB273" s="8"/>
      <c r="DC273" s="212"/>
      <c r="DD273" s="5"/>
    </row>
    <row r="274" spans="1:108" ht="30" x14ac:dyDescent="0.2">
      <c r="A274" s="8" t="s">
        <v>812</v>
      </c>
      <c r="B274" s="5"/>
      <c r="C274" s="454" t="s">
        <v>813</v>
      </c>
      <c r="D274" s="454" t="s">
        <v>814</v>
      </c>
      <c r="E274" s="10" t="e">
        <f>#REF!</f>
        <v>#REF!</v>
      </c>
      <c r="F274" s="8"/>
      <c r="G274" s="8"/>
      <c r="H274" s="8"/>
      <c r="I274" s="8"/>
      <c r="J274" s="8"/>
      <c r="K274" s="8"/>
      <c r="L274" s="8"/>
      <c r="M274" s="8"/>
      <c r="N274" s="8"/>
      <c r="O274" s="8"/>
      <c r="P274" s="8"/>
      <c r="Q274" s="8"/>
      <c r="R274" s="8"/>
      <c r="S274" s="8"/>
      <c r="T274" s="8"/>
      <c r="U274" s="8"/>
      <c r="V274" s="8"/>
      <c r="W274" s="8"/>
      <c r="X274" s="8"/>
      <c r="Y274" s="8"/>
      <c r="Z274" s="8"/>
      <c r="AA274" s="8"/>
      <c r="AB274" s="8"/>
      <c r="AC274" s="8"/>
      <c r="AD274" s="8"/>
      <c r="AE274" s="8"/>
      <c r="AF274" s="8"/>
      <c r="AG274" s="8"/>
      <c r="AH274" s="8"/>
      <c r="AI274" s="8"/>
      <c r="AJ274" s="8"/>
      <c r="AK274" s="8"/>
      <c r="AL274" s="8"/>
      <c r="AM274" s="8"/>
      <c r="AN274" s="8"/>
      <c r="AO274" s="8"/>
      <c r="AP274" s="8"/>
      <c r="AQ274" s="8"/>
      <c r="AR274" s="8"/>
      <c r="AS274" s="8"/>
      <c r="AT274" s="8"/>
      <c r="AU274" s="8"/>
      <c r="AV274" s="8"/>
      <c r="AW274" s="8"/>
      <c r="AX274" s="8"/>
      <c r="AY274" s="8"/>
      <c r="AZ274" s="8"/>
      <c r="BA274" s="8"/>
      <c r="BB274" s="8"/>
      <c r="BC274" s="8"/>
      <c r="BD274" s="8"/>
      <c r="BE274" s="8"/>
      <c r="BF274" s="8"/>
      <c r="BG274" s="8"/>
      <c r="BH274" s="8"/>
      <c r="BI274" s="8"/>
      <c r="BJ274" s="212"/>
      <c r="BK274" s="8"/>
      <c r="BL274" s="212"/>
      <c r="BM274" s="212"/>
      <c r="BN274" s="212"/>
      <c r="BO274" s="212"/>
      <c r="BP274" s="212"/>
      <c r="BQ274" s="212"/>
      <c r="BR274" s="212"/>
      <c r="BS274" s="212"/>
      <c r="BT274" s="212"/>
      <c r="BU274" s="212"/>
      <c r="BV274" s="212"/>
      <c r="BW274" s="212"/>
      <c r="BX274" s="212"/>
      <c r="BY274" s="212"/>
      <c r="BZ274" s="212"/>
      <c r="CA274" s="212"/>
      <c r="CB274" s="212"/>
      <c r="CC274" s="212"/>
      <c r="CD274" s="212"/>
      <c r="CE274" s="212"/>
      <c r="CF274" s="212"/>
      <c r="CG274" s="8"/>
      <c r="CH274" s="212"/>
      <c r="CI274" s="212"/>
      <c r="CJ274" s="212"/>
      <c r="CK274" s="212"/>
      <c r="CL274" s="212"/>
      <c r="CM274" s="212"/>
      <c r="CN274" s="212"/>
      <c r="CO274" s="212"/>
      <c r="CP274" s="8"/>
      <c r="CQ274" s="212"/>
      <c r="CR274" s="212"/>
      <c r="CS274" s="212"/>
      <c r="CT274" s="212"/>
      <c r="CU274" s="212"/>
      <c r="CV274" s="212"/>
      <c r="CW274" s="212"/>
      <c r="CX274" s="212"/>
      <c r="CY274" s="8"/>
      <c r="CZ274" s="8"/>
      <c r="DA274" s="8"/>
      <c r="DB274" s="8"/>
      <c r="DC274" s="212"/>
      <c r="DD274" s="5"/>
    </row>
    <row r="275" spans="1:108" ht="30" x14ac:dyDescent="0.2">
      <c r="A275" s="8" t="s">
        <v>815</v>
      </c>
      <c r="B275" s="5"/>
      <c r="C275" s="454" t="s">
        <v>816</v>
      </c>
      <c r="D275" s="454" t="s">
        <v>817</v>
      </c>
      <c r="E275" s="10" t="e">
        <f>#REF!</f>
        <v>#REF!</v>
      </c>
      <c r="F275" s="8"/>
      <c r="G275" s="8"/>
      <c r="H275" s="8"/>
      <c r="I275" s="8"/>
      <c r="J275" s="8"/>
      <c r="K275" s="8"/>
      <c r="L275" s="8"/>
      <c r="M275" s="8"/>
      <c r="N275" s="8"/>
      <c r="O275" s="8"/>
      <c r="P275" s="8"/>
      <c r="Q275" s="8"/>
      <c r="R275" s="8"/>
      <c r="S275" s="8"/>
      <c r="T275" s="8"/>
      <c r="U275" s="8"/>
      <c r="V275" s="8"/>
      <c r="W275" s="8"/>
      <c r="X275" s="8"/>
      <c r="Y275" s="8"/>
      <c r="Z275" s="8"/>
      <c r="AA275" s="8"/>
      <c r="AB275" s="8"/>
      <c r="AC275" s="8"/>
      <c r="AD275" s="8"/>
      <c r="AE275" s="8"/>
      <c r="AF275" s="8"/>
      <c r="AG275" s="8"/>
      <c r="AH275" s="8"/>
      <c r="AI275" s="8"/>
      <c r="AJ275" s="8"/>
      <c r="AK275" s="8"/>
      <c r="AL275" s="8"/>
      <c r="AM275" s="8"/>
      <c r="AN275" s="8"/>
      <c r="AO275" s="8"/>
      <c r="AP275" s="8"/>
      <c r="AQ275" s="8"/>
      <c r="AR275" s="8"/>
      <c r="AS275" s="8"/>
      <c r="AT275" s="8"/>
      <c r="AU275" s="8"/>
      <c r="AV275" s="8"/>
      <c r="AW275" s="8"/>
      <c r="AX275" s="8"/>
      <c r="AY275" s="8"/>
      <c r="AZ275" s="8"/>
      <c r="BA275" s="8"/>
      <c r="BB275" s="8"/>
      <c r="BC275" s="8"/>
      <c r="BD275" s="8"/>
      <c r="BE275" s="8"/>
      <c r="BF275" s="8"/>
      <c r="BG275" s="8"/>
      <c r="BH275" s="8"/>
      <c r="BI275" s="8"/>
      <c r="BJ275" s="212"/>
      <c r="BK275" s="8"/>
      <c r="BL275" s="212"/>
      <c r="BM275" s="212"/>
      <c r="BN275" s="212"/>
      <c r="BO275" s="212"/>
      <c r="BP275" s="212"/>
      <c r="BQ275" s="212"/>
      <c r="BR275" s="212"/>
      <c r="BS275" s="212"/>
      <c r="BT275" s="212"/>
      <c r="BU275" s="212"/>
      <c r="BV275" s="212"/>
      <c r="BW275" s="212"/>
      <c r="BX275" s="212"/>
      <c r="BY275" s="212"/>
      <c r="BZ275" s="212"/>
      <c r="CA275" s="212"/>
      <c r="CB275" s="212"/>
      <c r="CC275" s="212"/>
      <c r="CD275" s="212"/>
      <c r="CE275" s="212"/>
      <c r="CF275" s="212"/>
      <c r="CG275" s="8"/>
      <c r="CH275" s="212"/>
      <c r="CI275" s="212"/>
      <c r="CJ275" s="212"/>
      <c r="CK275" s="212"/>
      <c r="CL275" s="212"/>
      <c r="CM275" s="212"/>
      <c r="CN275" s="212"/>
      <c r="CO275" s="212"/>
      <c r="CP275" s="8"/>
      <c r="CQ275" s="212"/>
      <c r="CR275" s="212"/>
      <c r="CS275" s="212"/>
      <c r="CT275" s="212"/>
      <c r="CU275" s="212"/>
      <c r="CV275" s="212"/>
      <c r="CW275" s="212"/>
      <c r="CX275" s="212"/>
      <c r="CY275" s="8"/>
      <c r="CZ275" s="8"/>
      <c r="DA275" s="8"/>
      <c r="DB275" s="8"/>
      <c r="DC275" s="212"/>
      <c r="DD275" s="5"/>
    </row>
    <row r="276" spans="1:108" ht="30" x14ac:dyDescent="0.2">
      <c r="A276" s="8" t="s">
        <v>818</v>
      </c>
      <c r="B276" s="5"/>
      <c r="C276" s="454" t="s">
        <v>819</v>
      </c>
      <c r="D276" s="454" t="s">
        <v>820</v>
      </c>
      <c r="E276" s="10" t="e">
        <f>#REF!</f>
        <v>#REF!</v>
      </c>
      <c r="F276" s="8"/>
      <c r="G276" s="8"/>
      <c r="H276" s="8"/>
      <c r="I276" s="8"/>
      <c r="J276" s="8"/>
      <c r="K276" s="8"/>
      <c r="L276" s="8"/>
      <c r="M276" s="8"/>
      <c r="N276" s="8"/>
      <c r="O276" s="8"/>
      <c r="P276" s="8"/>
      <c r="Q276" s="8"/>
      <c r="R276" s="8"/>
      <c r="S276" s="8"/>
      <c r="T276" s="8"/>
      <c r="U276" s="8"/>
      <c r="V276" s="8"/>
      <c r="W276" s="8"/>
      <c r="X276" s="8"/>
      <c r="Y276" s="8"/>
      <c r="Z276" s="8"/>
      <c r="AA276" s="8"/>
      <c r="AB276" s="8"/>
      <c r="AC276" s="8"/>
      <c r="AD276" s="8"/>
      <c r="AE276" s="8"/>
      <c r="AF276" s="8"/>
      <c r="AG276" s="8"/>
      <c r="AH276" s="8"/>
      <c r="AI276" s="8"/>
      <c r="AJ276" s="8"/>
      <c r="AK276" s="8"/>
      <c r="AL276" s="8"/>
      <c r="AM276" s="8"/>
      <c r="AN276" s="8"/>
      <c r="AO276" s="8"/>
      <c r="AP276" s="8"/>
      <c r="AQ276" s="8"/>
      <c r="AR276" s="8"/>
      <c r="AS276" s="8"/>
      <c r="AT276" s="8"/>
      <c r="AU276" s="8"/>
      <c r="AV276" s="8"/>
      <c r="AW276" s="8"/>
      <c r="AX276" s="8"/>
      <c r="AY276" s="8"/>
      <c r="AZ276" s="8"/>
      <c r="BA276" s="8"/>
      <c r="BB276" s="8"/>
      <c r="BC276" s="8"/>
      <c r="BD276" s="8"/>
      <c r="BE276" s="8"/>
      <c r="BF276" s="8"/>
      <c r="BG276" s="8"/>
      <c r="BH276" s="8"/>
      <c r="BI276" s="8"/>
      <c r="BJ276" s="212"/>
      <c r="BK276" s="8"/>
      <c r="BL276" s="212"/>
      <c r="BM276" s="212"/>
      <c r="BN276" s="212"/>
      <c r="BO276" s="212"/>
      <c r="BP276" s="212"/>
      <c r="BQ276" s="212"/>
      <c r="BR276" s="212"/>
      <c r="BS276" s="212"/>
      <c r="BT276" s="212"/>
      <c r="BU276" s="212"/>
      <c r="BV276" s="212"/>
      <c r="BW276" s="212"/>
      <c r="BX276" s="212"/>
      <c r="BY276" s="212"/>
      <c r="BZ276" s="212"/>
      <c r="CA276" s="212"/>
      <c r="CB276" s="212"/>
      <c r="CC276" s="212"/>
      <c r="CD276" s="212"/>
      <c r="CE276" s="212"/>
      <c r="CF276" s="212"/>
      <c r="CG276" s="8"/>
      <c r="CH276" s="212"/>
      <c r="CI276" s="212"/>
      <c r="CJ276" s="212"/>
      <c r="CK276" s="212"/>
      <c r="CL276" s="212"/>
      <c r="CM276" s="212"/>
      <c r="CN276" s="212"/>
      <c r="CO276" s="212"/>
      <c r="CP276" s="8"/>
      <c r="CQ276" s="212"/>
      <c r="CR276" s="212"/>
      <c r="CS276" s="212"/>
      <c r="CT276" s="212"/>
      <c r="CU276" s="212"/>
      <c r="CV276" s="212"/>
      <c r="CW276" s="212"/>
      <c r="CX276" s="212"/>
      <c r="CY276" s="8"/>
      <c r="CZ276" s="8"/>
      <c r="DA276" s="8"/>
      <c r="DB276" s="8"/>
      <c r="DC276" s="212"/>
      <c r="DD276" s="5"/>
    </row>
    <row r="277" spans="1:108" ht="30" x14ac:dyDescent="0.2">
      <c r="A277" s="8" t="s">
        <v>821</v>
      </c>
      <c r="B277" s="5"/>
      <c r="C277" s="454" t="s">
        <v>822</v>
      </c>
      <c r="D277" s="454" t="s">
        <v>823</v>
      </c>
      <c r="E277" s="10" t="e">
        <f>#REF!</f>
        <v>#REF!</v>
      </c>
      <c r="F277" s="8"/>
      <c r="G277" s="8"/>
      <c r="H277" s="8"/>
      <c r="I277" s="8"/>
      <c r="J277" s="8"/>
      <c r="K277" s="8"/>
      <c r="L277" s="8"/>
      <c r="M277" s="8"/>
      <c r="N277" s="8"/>
      <c r="O277" s="8"/>
      <c r="P277" s="8"/>
      <c r="Q277" s="8"/>
      <c r="R277" s="8"/>
      <c r="S277" s="8"/>
      <c r="T277" s="8"/>
      <c r="U277" s="8"/>
      <c r="V277" s="8"/>
      <c r="W277" s="8"/>
      <c r="X277" s="8"/>
      <c r="Y277" s="8"/>
      <c r="Z277" s="8"/>
      <c r="AA277" s="8"/>
      <c r="AB277" s="8"/>
      <c r="AC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212"/>
      <c r="BK277" s="8"/>
      <c r="BL277" s="212"/>
      <c r="BM277" s="212"/>
      <c r="BN277" s="212"/>
      <c r="BO277" s="212"/>
      <c r="BP277" s="212"/>
      <c r="BQ277" s="212"/>
      <c r="BR277" s="212"/>
      <c r="BS277" s="212"/>
      <c r="BT277" s="212"/>
      <c r="BU277" s="212"/>
      <c r="BV277" s="212"/>
      <c r="BW277" s="212"/>
      <c r="BX277" s="212"/>
      <c r="BY277" s="212"/>
      <c r="BZ277" s="212"/>
      <c r="CA277" s="212"/>
      <c r="CB277" s="212"/>
      <c r="CC277" s="212"/>
      <c r="CD277" s="212"/>
      <c r="CE277" s="212"/>
      <c r="CF277" s="212"/>
      <c r="CG277" s="8"/>
      <c r="CH277" s="212"/>
      <c r="CI277" s="212"/>
      <c r="CJ277" s="212"/>
      <c r="CK277" s="212"/>
      <c r="CL277" s="212"/>
      <c r="CM277" s="212"/>
      <c r="CN277" s="212"/>
      <c r="CO277" s="212"/>
      <c r="CP277" s="8"/>
      <c r="CQ277" s="212"/>
      <c r="CR277" s="212"/>
      <c r="CS277" s="212"/>
      <c r="CT277" s="212"/>
      <c r="CU277" s="212"/>
      <c r="CV277" s="212"/>
      <c r="CW277" s="212"/>
      <c r="CX277" s="212"/>
      <c r="CY277" s="8"/>
      <c r="CZ277" s="8"/>
      <c r="DA277" s="8"/>
      <c r="DB277" s="8"/>
      <c r="DC277" s="212"/>
      <c r="DD277" s="5"/>
    </row>
    <row r="278" spans="1:108" ht="30" x14ac:dyDescent="0.2">
      <c r="A278" s="8" t="s">
        <v>824</v>
      </c>
      <c r="B278" s="5"/>
      <c r="C278" s="454" t="s">
        <v>825</v>
      </c>
      <c r="D278" s="454" t="s">
        <v>826</v>
      </c>
      <c r="E278" s="10" t="e">
        <f>#REF!</f>
        <v>#REF!</v>
      </c>
      <c r="F278" s="8"/>
      <c r="G278" s="8"/>
      <c r="H278" s="8"/>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212"/>
      <c r="BK278" s="8"/>
      <c r="BL278" s="212"/>
      <c r="BM278" s="212"/>
      <c r="BN278" s="212"/>
      <c r="BO278" s="212"/>
      <c r="BP278" s="212"/>
      <c r="BQ278" s="212"/>
      <c r="BR278" s="212"/>
      <c r="BS278" s="212"/>
      <c r="BT278" s="212"/>
      <c r="BU278" s="212"/>
      <c r="BV278" s="212"/>
      <c r="BW278" s="212"/>
      <c r="BX278" s="212"/>
      <c r="BY278" s="212"/>
      <c r="BZ278" s="212"/>
      <c r="CA278" s="212"/>
      <c r="CB278" s="212"/>
      <c r="CC278" s="212"/>
      <c r="CD278" s="212"/>
      <c r="CE278" s="212"/>
      <c r="CF278" s="212"/>
      <c r="CG278" s="8"/>
      <c r="CH278" s="212"/>
      <c r="CI278" s="212"/>
      <c r="CJ278" s="212"/>
      <c r="CK278" s="212"/>
      <c r="CL278" s="212"/>
      <c r="CM278" s="212"/>
      <c r="CN278" s="212"/>
      <c r="CO278" s="212"/>
      <c r="CP278" s="8"/>
      <c r="CQ278" s="212"/>
      <c r="CR278" s="212"/>
      <c r="CS278" s="212"/>
      <c r="CT278" s="212"/>
      <c r="CU278" s="212"/>
      <c r="CV278" s="212"/>
      <c r="CW278" s="212"/>
      <c r="CX278" s="212"/>
      <c r="CY278" s="8"/>
      <c r="CZ278" s="8"/>
      <c r="DA278" s="8"/>
      <c r="DB278" s="8"/>
      <c r="DC278" s="212"/>
      <c r="DD278" s="5"/>
    </row>
    <row r="279" spans="1:108" ht="30" x14ac:dyDescent="0.2">
      <c r="A279" s="8" t="s">
        <v>827</v>
      </c>
      <c r="B279" s="5"/>
      <c r="C279" s="454" t="s">
        <v>828</v>
      </c>
      <c r="D279" s="454" t="s">
        <v>829</v>
      </c>
      <c r="E279" s="10" t="e">
        <f>#REF!</f>
        <v>#REF!</v>
      </c>
      <c r="F279" s="8"/>
      <c r="G279" s="8"/>
      <c r="H279" s="8"/>
      <c r="I279" s="8"/>
      <c r="J279" s="8"/>
      <c r="K279" s="8"/>
      <c r="L279" s="8"/>
      <c r="M279" s="8"/>
      <c r="N279" s="8"/>
      <c r="O279" s="8"/>
      <c r="P279" s="8"/>
      <c r="Q279" s="8"/>
      <c r="R279" s="8"/>
      <c r="S279" s="8"/>
      <c r="T279" s="8"/>
      <c r="U279" s="8"/>
      <c r="V279" s="8"/>
      <c r="W279" s="8"/>
      <c r="X279" s="8"/>
      <c r="Y279" s="8"/>
      <c r="Z279" s="8"/>
      <c r="AA279" s="8"/>
      <c r="AB279" s="8"/>
      <c r="AC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212"/>
      <c r="BK279" s="8"/>
      <c r="BL279" s="212"/>
      <c r="BM279" s="212"/>
      <c r="BN279" s="212"/>
      <c r="BO279" s="212"/>
      <c r="BP279" s="212"/>
      <c r="BQ279" s="212"/>
      <c r="BR279" s="212"/>
      <c r="BS279" s="212"/>
      <c r="BT279" s="212"/>
      <c r="BU279" s="212"/>
      <c r="BV279" s="212"/>
      <c r="BW279" s="212"/>
      <c r="BX279" s="212"/>
      <c r="BY279" s="212"/>
      <c r="BZ279" s="212"/>
      <c r="CA279" s="212"/>
      <c r="CB279" s="212"/>
      <c r="CC279" s="212"/>
      <c r="CD279" s="212"/>
      <c r="CE279" s="212"/>
      <c r="CF279" s="212"/>
      <c r="CG279" s="8"/>
      <c r="CH279" s="212"/>
      <c r="CI279" s="212"/>
      <c r="CJ279" s="212"/>
      <c r="CK279" s="212"/>
      <c r="CL279" s="212"/>
      <c r="CM279" s="212"/>
      <c r="CN279" s="212"/>
      <c r="CO279" s="212"/>
      <c r="CP279" s="8"/>
      <c r="CQ279" s="212"/>
      <c r="CR279" s="212"/>
      <c r="CS279" s="212"/>
      <c r="CT279" s="212"/>
      <c r="CU279" s="212"/>
      <c r="CV279" s="212"/>
      <c r="CW279" s="212"/>
      <c r="CX279" s="212"/>
      <c r="CY279" s="8"/>
      <c r="CZ279" s="8"/>
      <c r="DA279" s="8"/>
      <c r="DB279" s="8"/>
      <c r="DC279" s="212"/>
      <c r="DD279" s="5"/>
    </row>
    <row r="280" spans="1:108" ht="30" x14ac:dyDescent="0.2">
      <c r="A280" s="8" t="s">
        <v>830</v>
      </c>
      <c r="B280" s="5"/>
      <c r="C280" s="454" t="s">
        <v>831</v>
      </c>
      <c r="D280" s="454" t="s">
        <v>832</v>
      </c>
      <c r="E280" s="10" t="e">
        <f>#REF!</f>
        <v>#REF!</v>
      </c>
      <c r="F280" s="8"/>
      <c r="G280" s="8"/>
      <c r="H280" s="8"/>
      <c r="I280" s="8"/>
      <c r="J280" s="8"/>
      <c r="K280" s="8"/>
      <c r="L280" s="8"/>
      <c r="M280" s="8"/>
      <c r="N280" s="8"/>
      <c r="O280" s="8"/>
      <c r="P280" s="8"/>
      <c r="Q280" s="8"/>
      <c r="R280" s="8"/>
      <c r="S280" s="8"/>
      <c r="T280" s="8"/>
      <c r="U280" s="8"/>
      <c r="V280" s="8"/>
      <c r="W280" s="8"/>
      <c r="X280" s="8"/>
      <c r="Y280" s="8"/>
      <c r="Z280" s="8"/>
      <c r="AA280" s="8"/>
      <c r="AB280" s="8"/>
      <c r="AC280" s="8"/>
      <c r="AD280" s="8"/>
      <c r="AE280" s="8"/>
      <c r="AF280" s="8"/>
      <c r="AG280" s="8"/>
      <c r="AH280" s="8"/>
      <c r="AI280" s="8"/>
      <c r="AJ280" s="8"/>
      <c r="AK280" s="8"/>
      <c r="AL280" s="8"/>
      <c r="AM280" s="8"/>
      <c r="AN280" s="8"/>
      <c r="AO280" s="8"/>
      <c r="AP280" s="8"/>
      <c r="AQ280" s="8"/>
      <c r="AR280" s="8"/>
      <c r="AS280" s="8"/>
      <c r="AT280" s="8"/>
      <c r="AU280" s="8"/>
      <c r="AV280" s="8"/>
      <c r="AW280" s="8"/>
      <c r="AX280" s="8"/>
      <c r="AY280" s="8"/>
      <c r="AZ280" s="8"/>
      <c r="BA280" s="8"/>
      <c r="BB280" s="8"/>
      <c r="BC280" s="8"/>
      <c r="BD280" s="8"/>
      <c r="BE280" s="8"/>
      <c r="BF280" s="8"/>
      <c r="BG280" s="8"/>
      <c r="BH280" s="8"/>
      <c r="BI280" s="8"/>
      <c r="BJ280" s="212"/>
      <c r="BK280" s="8"/>
      <c r="BL280" s="212"/>
      <c r="BM280" s="212"/>
      <c r="BN280" s="212"/>
      <c r="BO280" s="212"/>
      <c r="BP280" s="212"/>
      <c r="BQ280" s="212"/>
      <c r="BR280" s="212"/>
      <c r="BS280" s="212"/>
      <c r="BT280" s="212"/>
      <c r="BU280" s="212"/>
      <c r="BV280" s="212"/>
      <c r="BW280" s="212"/>
      <c r="BX280" s="212"/>
      <c r="BY280" s="212"/>
      <c r="BZ280" s="212"/>
      <c r="CA280" s="212"/>
      <c r="CB280" s="212"/>
      <c r="CC280" s="212"/>
      <c r="CD280" s="212"/>
      <c r="CE280" s="212"/>
      <c r="CF280" s="212"/>
      <c r="CG280" s="8"/>
      <c r="CH280" s="212"/>
      <c r="CI280" s="212"/>
      <c r="CJ280" s="212"/>
      <c r="CK280" s="212"/>
      <c r="CL280" s="212"/>
      <c r="CM280" s="212"/>
      <c r="CN280" s="212"/>
      <c r="CO280" s="212"/>
      <c r="CP280" s="8"/>
      <c r="CQ280" s="212"/>
      <c r="CR280" s="212"/>
      <c r="CS280" s="212"/>
      <c r="CT280" s="212"/>
      <c r="CU280" s="212"/>
      <c r="CV280" s="212"/>
      <c r="CW280" s="212"/>
      <c r="CX280" s="212"/>
      <c r="CY280" s="8"/>
      <c r="CZ280" s="8"/>
      <c r="DA280" s="8"/>
      <c r="DB280" s="8"/>
      <c r="DC280" s="212"/>
      <c r="DD280" s="5"/>
    </row>
    <row r="281" spans="1:108" ht="30" x14ac:dyDescent="0.2">
      <c r="A281" s="8" t="s">
        <v>833</v>
      </c>
      <c r="B281" s="5"/>
      <c r="C281" s="454" t="s">
        <v>834</v>
      </c>
      <c r="D281" s="454" t="s">
        <v>835</v>
      </c>
      <c r="E281" s="10" t="e">
        <f>#REF!</f>
        <v>#REF!</v>
      </c>
      <c r="F281" s="8"/>
      <c r="G281" s="8"/>
      <c r="H281" s="8"/>
      <c r="I281" s="8"/>
      <c r="J281" s="8"/>
      <c r="K281" s="8"/>
      <c r="L281" s="8"/>
      <c r="M281" s="8"/>
      <c r="N281" s="8"/>
      <c r="O281" s="8"/>
      <c r="P281" s="8"/>
      <c r="Q281" s="8"/>
      <c r="R281" s="8"/>
      <c r="S281" s="8"/>
      <c r="T281" s="8"/>
      <c r="U281" s="8"/>
      <c r="V281" s="8"/>
      <c r="W281" s="8"/>
      <c r="X281" s="8"/>
      <c r="Y281" s="8"/>
      <c r="Z281" s="8"/>
      <c r="AA281" s="8"/>
      <c r="AB281" s="8"/>
      <c r="AC281" s="8"/>
      <c r="AD281" s="8"/>
      <c r="AE281" s="8"/>
      <c r="AF281" s="8"/>
      <c r="AG281" s="8"/>
      <c r="AH281" s="8"/>
      <c r="AI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212"/>
      <c r="BK281" s="8"/>
      <c r="BL281" s="212"/>
      <c r="BM281" s="212"/>
      <c r="BN281" s="212"/>
      <c r="BO281" s="212"/>
      <c r="BP281" s="212"/>
      <c r="BQ281" s="212"/>
      <c r="BR281" s="212"/>
      <c r="BS281" s="212"/>
      <c r="BT281" s="212"/>
      <c r="BU281" s="212"/>
      <c r="BV281" s="212"/>
      <c r="BW281" s="212"/>
      <c r="BX281" s="212"/>
      <c r="BY281" s="212"/>
      <c r="BZ281" s="212"/>
      <c r="CA281" s="212"/>
      <c r="CB281" s="212"/>
      <c r="CC281" s="212"/>
      <c r="CD281" s="212"/>
      <c r="CE281" s="212"/>
      <c r="CF281" s="212"/>
      <c r="CG281" s="8"/>
      <c r="CH281" s="212"/>
      <c r="CI281" s="212"/>
      <c r="CJ281" s="212"/>
      <c r="CK281" s="212"/>
      <c r="CL281" s="212"/>
      <c r="CM281" s="212"/>
      <c r="CN281" s="212"/>
      <c r="CO281" s="212"/>
      <c r="CP281" s="8"/>
      <c r="CQ281" s="212"/>
      <c r="CR281" s="212"/>
      <c r="CS281" s="212"/>
      <c r="CT281" s="212"/>
      <c r="CU281" s="212"/>
      <c r="CV281" s="212"/>
      <c r="CW281" s="212"/>
      <c r="CX281" s="212"/>
      <c r="CY281" s="8"/>
      <c r="CZ281" s="8"/>
      <c r="DA281" s="8"/>
      <c r="DB281" s="8"/>
      <c r="DC281" s="212"/>
      <c r="DD281" s="5"/>
    </row>
    <row r="282" spans="1:108" ht="30" x14ac:dyDescent="0.2">
      <c r="A282" s="8" t="s">
        <v>836</v>
      </c>
      <c r="B282" s="5"/>
      <c r="C282" s="454" t="s">
        <v>837</v>
      </c>
      <c r="D282" s="454" t="s">
        <v>838</v>
      </c>
      <c r="E282" s="10" t="e">
        <f>#REF!</f>
        <v>#REF!</v>
      </c>
      <c r="F282" s="8"/>
      <c r="G282" s="8"/>
      <c r="H282" s="8"/>
      <c r="I282" s="8"/>
      <c r="J282" s="8"/>
      <c r="K282" s="8"/>
      <c r="L282" s="8"/>
      <c r="M282" s="8"/>
      <c r="N282" s="8"/>
      <c r="O282" s="8"/>
      <c r="P282" s="8"/>
      <c r="Q282" s="8"/>
      <c r="R282" s="8"/>
      <c r="S282" s="8"/>
      <c r="T282" s="8"/>
      <c r="U282" s="8"/>
      <c r="V282" s="8"/>
      <c r="W282" s="8"/>
      <c r="X282" s="8"/>
      <c r="Y282" s="8"/>
      <c r="Z282" s="8"/>
      <c r="AA282" s="8"/>
      <c r="AB282" s="8"/>
      <c r="AC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212"/>
      <c r="BK282" s="8"/>
      <c r="BL282" s="212"/>
      <c r="BM282" s="212"/>
      <c r="BN282" s="212"/>
      <c r="BO282" s="212"/>
      <c r="BP282" s="212"/>
      <c r="BQ282" s="212"/>
      <c r="BR282" s="212"/>
      <c r="BS282" s="212"/>
      <c r="BT282" s="212"/>
      <c r="BU282" s="212"/>
      <c r="BV282" s="212"/>
      <c r="BW282" s="212"/>
      <c r="BX282" s="212"/>
      <c r="BY282" s="212"/>
      <c r="BZ282" s="212"/>
      <c r="CA282" s="212"/>
      <c r="CB282" s="212"/>
      <c r="CC282" s="212"/>
      <c r="CD282" s="212"/>
      <c r="CE282" s="212"/>
      <c r="CF282" s="212"/>
      <c r="CG282" s="8"/>
      <c r="CH282" s="212"/>
      <c r="CI282" s="212"/>
      <c r="CJ282" s="212"/>
      <c r="CK282" s="212"/>
      <c r="CL282" s="212"/>
      <c r="CM282" s="212"/>
      <c r="CN282" s="212"/>
      <c r="CO282" s="212"/>
      <c r="CP282" s="8"/>
      <c r="CQ282" s="212"/>
      <c r="CR282" s="212"/>
      <c r="CS282" s="212"/>
      <c r="CT282" s="212"/>
      <c r="CU282" s="212"/>
      <c r="CV282" s="212"/>
      <c r="CW282" s="212"/>
      <c r="CX282" s="212"/>
      <c r="CY282" s="8"/>
      <c r="CZ282" s="8"/>
      <c r="DA282" s="8"/>
      <c r="DB282" s="8"/>
      <c r="DC282" s="212"/>
      <c r="DD282" s="5"/>
    </row>
    <row r="283" spans="1:108" ht="30" x14ac:dyDescent="0.2">
      <c r="A283" s="8" t="s">
        <v>839</v>
      </c>
      <c r="B283" s="5"/>
      <c r="C283" s="454" t="s">
        <v>840</v>
      </c>
      <c r="D283" s="454" t="s">
        <v>841</v>
      </c>
      <c r="E283" s="10" t="e">
        <f>#REF!</f>
        <v>#REF!</v>
      </c>
      <c r="F283" s="8"/>
      <c r="G283" s="8"/>
      <c r="H283" s="8"/>
      <c r="I283" s="8"/>
      <c r="J283" s="8"/>
      <c r="K283" s="8"/>
      <c r="L283" s="8"/>
      <c r="M283" s="8"/>
      <c r="N283" s="8"/>
      <c r="O283" s="8"/>
      <c r="P283" s="8"/>
      <c r="Q283" s="8"/>
      <c r="R283" s="8"/>
      <c r="S283" s="8"/>
      <c r="T283" s="8"/>
      <c r="U283" s="8"/>
      <c r="V283" s="8"/>
      <c r="W283" s="8"/>
      <c r="X283" s="8"/>
      <c r="Y283" s="8"/>
      <c r="Z283" s="8"/>
      <c r="AA283" s="8"/>
      <c r="AB283" s="8"/>
      <c r="AC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212"/>
      <c r="BK283" s="8"/>
      <c r="BL283" s="212"/>
      <c r="BM283" s="212"/>
      <c r="BN283" s="212"/>
      <c r="BO283" s="212"/>
      <c r="BP283" s="212"/>
      <c r="BQ283" s="212"/>
      <c r="BR283" s="212"/>
      <c r="BS283" s="212"/>
      <c r="BT283" s="212"/>
      <c r="BU283" s="212"/>
      <c r="BV283" s="212"/>
      <c r="BW283" s="212"/>
      <c r="BX283" s="212"/>
      <c r="BY283" s="212"/>
      <c r="BZ283" s="212"/>
      <c r="CA283" s="212"/>
      <c r="CB283" s="212"/>
      <c r="CC283" s="212"/>
      <c r="CD283" s="212"/>
      <c r="CE283" s="212"/>
      <c r="CF283" s="212"/>
      <c r="CG283" s="8"/>
      <c r="CH283" s="212"/>
      <c r="CI283" s="212"/>
      <c r="CJ283" s="212"/>
      <c r="CK283" s="212"/>
      <c r="CL283" s="212"/>
      <c r="CM283" s="212"/>
      <c r="CN283" s="212"/>
      <c r="CO283" s="212"/>
      <c r="CP283" s="8"/>
      <c r="CQ283" s="212"/>
      <c r="CR283" s="212"/>
      <c r="CS283" s="212"/>
      <c r="CT283" s="212"/>
      <c r="CU283" s="212"/>
      <c r="CV283" s="212"/>
      <c r="CW283" s="212"/>
      <c r="CX283" s="212"/>
      <c r="CY283" s="8"/>
      <c r="CZ283" s="8"/>
      <c r="DA283" s="8"/>
      <c r="DB283" s="8"/>
      <c r="DC283" s="212"/>
      <c r="DD283" s="5"/>
    </row>
    <row r="284" spans="1:108" ht="30" x14ac:dyDescent="0.2">
      <c r="A284" s="8" t="s">
        <v>842</v>
      </c>
      <c r="B284" s="5"/>
      <c r="C284" s="454" t="s">
        <v>843</v>
      </c>
      <c r="D284" s="454" t="s">
        <v>844</v>
      </c>
      <c r="E284" s="10" t="e">
        <f>#REF!</f>
        <v>#REF!</v>
      </c>
      <c r="F284" s="8"/>
      <c r="G284" s="8"/>
      <c r="H284" s="8"/>
      <c r="I284" s="8"/>
      <c r="J284" s="8"/>
      <c r="K284" s="8"/>
      <c r="L284" s="8"/>
      <c r="M284" s="8"/>
      <c r="N284" s="8"/>
      <c r="O284" s="8"/>
      <c r="P284" s="8"/>
      <c r="Q284" s="8"/>
      <c r="R284" s="8"/>
      <c r="S284" s="8"/>
      <c r="T284" s="8"/>
      <c r="U284" s="8"/>
      <c r="V284" s="8"/>
      <c r="W284" s="8"/>
      <c r="X284" s="8"/>
      <c r="Y284" s="8"/>
      <c r="Z284" s="8"/>
      <c r="AA284" s="8"/>
      <c r="AB284" s="8"/>
      <c r="AC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212"/>
      <c r="BK284" s="8"/>
      <c r="BL284" s="212"/>
      <c r="BM284" s="212"/>
      <c r="BN284" s="212"/>
      <c r="BO284" s="212"/>
      <c r="BP284" s="212"/>
      <c r="BQ284" s="212"/>
      <c r="BR284" s="212"/>
      <c r="BS284" s="212"/>
      <c r="BT284" s="212"/>
      <c r="BU284" s="212"/>
      <c r="BV284" s="212"/>
      <c r="BW284" s="212"/>
      <c r="BX284" s="212"/>
      <c r="BY284" s="212"/>
      <c r="BZ284" s="212"/>
      <c r="CA284" s="212"/>
      <c r="CB284" s="212"/>
      <c r="CC284" s="212"/>
      <c r="CD284" s="212"/>
      <c r="CE284" s="212"/>
      <c r="CF284" s="212"/>
      <c r="CG284" s="8"/>
      <c r="CH284" s="212"/>
      <c r="CI284" s="212"/>
      <c r="CJ284" s="212"/>
      <c r="CK284" s="212"/>
      <c r="CL284" s="212"/>
      <c r="CM284" s="212"/>
      <c r="CN284" s="212"/>
      <c r="CO284" s="212"/>
      <c r="CP284" s="8"/>
      <c r="CQ284" s="212"/>
      <c r="CR284" s="212"/>
      <c r="CS284" s="212"/>
      <c r="CT284" s="212"/>
      <c r="CU284" s="212"/>
      <c r="CV284" s="212"/>
      <c r="CW284" s="212"/>
      <c r="CX284" s="212"/>
      <c r="CY284" s="8"/>
      <c r="CZ284" s="8"/>
      <c r="DA284" s="8"/>
      <c r="DB284" s="8"/>
      <c r="DC284" s="212"/>
      <c r="DD284" s="5"/>
    </row>
    <row r="285" spans="1:108" ht="30" x14ac:dyDescent="0.2">
      <c r="A285" s="8" t="s">
        <v>845</v>
      </c>
      <c r="B285" s="5"/>
      <c r="C285" s="454" t="s">
        <v>846</v>
      </c>
      <c r="D285" s="439" t="s">
        <v>847</v>
      </c>
      <c r="E285" s="10" t="e">
        <f>#REF!</f>
        <v>#REF!</v>
      </c>
      <c r="F285" s="8"/>
      <c r="G285" s="8"/>
      <c r="H285" s="8"/>
      <c r="I285" s="8"/>
      <c r="J285" s="8"/>
      <c r="K285" s="8"/>
      <c r="L285" s="8"/>
      <c r="M285" s="8"/>
      <c r="N285" s="8"/>
      <c r="O285" s="8"/>
      <c r="P285" s="8"/>
      <c r="Q285" s="8"/>
      <c r="R285" s="8"/>
      <c r="S285" s="8"/>
      <c r="T285" s="8"/>
      <c r="U285" s="8"/>
      <c r="V285" s="8"/>
      <c r="W285" s="8"/>
      <c r="X285" s="8"/>
      <c r="Y285" s="8"/>
      <c r="Z285" s="8"/>
      <c r="AA285" s="8"/>
      <c r="AB285" s="8"/>
      <c r="AC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212"/>
      <c r="BK285" s="8"/>
      <c r="BL285" s="212"/>
      <c r="BM285" s="212"/>
      <c r="BN285" s="212"/>
      <c r="BO285" s="212"/>
      <c r="BP285" s="212"/>
      <c r="BQ285" s="212"/>
      <c r="BR285" s="212"/>
      <c r="BS285" s="212"/>
      <c r="BT285" s="212"/>
      <c r="BU285" s="212"/>
      <c r="BV285" s="212"/>
      <c r="BW285" s="212"/>
      <c r="BX285" s="212"/>
      <c r="BY285" s="212"/>
      <c r="BZ285" s="212"/>
      <c r="CA285" s="212"/>
      <c r="CB285" s="212"/>
      <c r="CC285" s="212"/>
      <c r="CD285" s="212"/>
      <c r="CE285" s="212"/>
      <c r="CF285" s="212"/>
      <c r="CG285" s="8"/>
      <c r="CH285" s="212"/>
      <c r="CI285" s="212"/>
      <c r="CJ285" s="212"/>
      <c r="CK285" s="212"/>
      <c r="CL285" s="212"/>
      <c r="CM285" s="212"/>
      <c r="CN285" s="212"/>
      <c r="CO285" s="212"/>
      <c r="CP285" s="8"/>
      <c r="CQ285" s="212"/>
      <c r="CR285" s="212"/>
      <c r="CS285" s="212"/>
      <c r="CT285" s="212"/>
      <c r="CU285" s="212"/>
      <c r="CV285" s="212"/>
      <c r="CW285" s="212"/>
      <c r="CX285" s="212"/>
      <c r="CY285" s="8"/>
      <c r="CZ285" s="8"/>
      <c r="DA285" s="8"/>
      <c r="DB285" s="8"/>
      <c r="DC285" s="212"/>
      <c r="DD285" s="5"/>
    </row>
    <row r="286" spans="1:108" ht="30" x14ac:dyDescent="0.2">
      <c r="A286" s="8" t="s">
        <v>848</v>
      </c>
      <c r="B286" s="5"/>
      <c r="C286" s="454" t="s">
        <v>849</v>
      </c>
      <c r="D286" s="439" t="s">
        <v>850</v>
      </c>
      <c r="E286" s="10" t="e">
        <f>#REF!</f>
        <v>#REF!</v>
      </c>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212"/>
      <c r="BK286" s="8"/>
      <c r="BL286" s="212"/>
      <c r="BM286" s="212"/>
      <c r="BN286" s="212"/>
      <c r="BO286" s="212"/>
      <c r="BP286" s="212"/>
      <c r="BQ286" s="212"/>
      <c r="BR286" s="212"/>
      <c r="BS286" s="212"/>
      <c r="BT286" s="212"/>
      <c r="BU286" s="212"/>
      <c r="BV286" s="212"/>
      <c r="BW286" s="212"/>
      <c r="BX286" s="212"/>
      <c r="BY286" s="212"/>
      <c r="BZ286" s="212"/>
      <c r="CA286" s="212"/>
      <c r="CB286" s="212"/>
      <c r="CC286" s="212"/>
      <c r="CD286" s="212"/>
      <c r="CE286" s="212"/>
      <c r="CF286" s="212"/>
      <c r="CG286" s="8"/>
      <c r="CH286" s="212"/>
      <c r="CI286" s="212"/>
      <c r="CJ286" s="212"/>
      <c r="CK286" s="212"/>
      <c r="CL286" s="212"/>
      <c r="CM286" s="212"/>
      <c r="CN286" s="212"/>
      <c r="CO286" s="212"/>
      <c r="CP286" s="8"/>
      <c r="CQ286" s="212"/>
      <c r="CR286" s="212"/>
      <c r="CS286" s="212"/>
      <c r="CT286" s="212"/>
      <c r="CU286" s="212"/>
      <c r="CV286" s="212"/>
      <c r="CW286" s="212"/>
      <c r="CX286" s="212"/>
      <c r="CY286" s="8"/>
      <c r="CZ286" s="8"/>
      <c r="DA286" s="8"/>
      <c r="DB286" s="8"/>
      <c r="DC286" s="212"/>
      <c r="DD286" s="5"/>
    </row>
    <row r="287" spans="1:108" ht="30" x14ac:dyDescent="0.2">
      <c r="A287" s="8" t="s">
        <v>851</v>
      </c>
      <c r="B287" s="5"/>
      <c r="C287" s="454" t="s">
        <v>852</v>
      </c>
      <c r="D287" s="439" t="s">
        <v>853</v>
      </c>
      <c r="E287" s="10" t="e">
        <f>#REF!</f>
        <v>#REF!</v>
      </c>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212"/>
      <c r="BK287" s="8"/>
      <c r="BL287" s="212"/>
      <c r="BM287" s="212"/>
      <c r="BN287" s="212"/>
      <c r="BO287" s="212"/>
      <c r="BP287" s="212"/>
      <c r="BQ287" s="212"/>
      <c r="BR287" s="212"/>
      <c r="BS287" s="212"/>
      <c r="BT287" s="212"/>
      <c r="BU287" s="212"/>
      <c r="BV287" s="212"/>
      <c r="BW287" s="212"/>
      <c r="BX287" s="212"/>
      <c r="BY287" s="212"/>
      <c r="BZ287" s="212"/>
      <c r="CA287" s="212"/>
      <c r="CB287" s="212"/>
      <c r="CC287" s="212"/>
      <c r="CD287" s="212"/>
      <c r="CE287" s="212"/>
      <c r="CF287" s="212"/>
      <c r="CG287" s="8"/>
      <c r="CH287" s="212"/>
      <c r="CI287" s="212"/>
      <c r="CJ287" s="212"/>
      <c r="CK287" s="212"/>
      <c r="CL287" s="212"/>
      <c r="CM287" s="212"/>
      <c r="CN287" s="212"/>
      <c r="CO287" s="212"/>
      <c r="CP287" s="8"/>
      <c r="CQ287" s="212"/>
      <c r="CR287" s="212"/>
      <c r="CS287" s="212"/>
      <c r="CT287" s="212"/>
      <c r="CU287" s="212"/>
      <c r="CV287" s="212"/>
      <c r="CW287" s="212"/>
      <c r="CX287" s="212"/>
      <c r="CY287" s="8"/>
      <c r="CZ287" s="8"/>
      <c r="DA287" s="8"/>
      <c r="DB287" s="8"/>
      <c r="DC287" s="212"/>
      <c r="DD287" s="5"/>
    </row>
    <row r="288" spans="1:108" ht="30" x14ac:dyDescent="0.2">
      <c r="A288" s="8" t="s">
        <v>854</v>
      </c>
      <c r="B288" s="5"/>
      <c r="C288" s="454" t="s">
        <v>855</v>
      </c>
      <c r="D288" s="439" t="s">
        <v>856</v>
      </c>
      <c r="E288" s="10" t="e">
        <f>#REF!</f>
        <v>#REF!</v>
      </c>
      <c r="F288" s="8"/>
      <c r="G288" s="8"/>
      <c r="H288" s="8"/>
      <c r="I288" s="8"/>
      <c r="J288" s="8"/>
      <c r="K288" s="8"/>
      <c r="L288" s="8"/>
      <c r="M288" s="8"/>
      <c r="N288" s="8"/>
      <c r="O288" s="8"/>
      <c r="P288" s="8"/>
      <c r="Q288" s="8"/>
      <c r="R288" s="8"/>
      <c r="S288" s="8"/>
      <c r="T288" s="8"/>
      <c r="U288" s="8"/>
      <c r="V288" s="8"/>
      <c r="W288" s="8"/>
      <c r="X288" s="8"/>
      <c r="Y288" s="8"/>
      <c r="Z288" s="8"/>
      <c r="AA288" s="8"/>
      <c r="AB288" s="8"/>
      <c r="AC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212"/>
      <c r="BK288" s="8"/>
      <c r="BL288" s="212"/>
      <c r="BM288" s="212"/>
      <c r="BN288" s="212"/>
      <c r="BO288" s="212"/>
      <c r="BP288" s="212"/>
      <c r="BQ288" s="212"/>
      <c r="BR288" s="212"/>
      <c r="BS288" s="212"/>
      <c r="BT288" s="212"/>
      <c r="BU288" s="212"/>
      <c r="BV288" s="212"/>
      <c r="BW288" s="212"/>
      <c r="BX288" s="212"/>
      <c r="BY288" s="212"/>
      <c r="BZ288" s="212"/>
      <c r="CA288" s="212"/>
      <c r="CB288" s="212"/>
      <c r="CC288" s="212"/>
      <c r="CD288" s="212"/>
      <c r="CE288" s="212"/>
      <c r="CF288" s="212"/>
      <c r="CG288" s="8"/>
      <c r="CH288" s="212"/>
      <c r="CI288" s="212"/>
      <c r="CJ288" s="212"/>
      <c r="CK288" s="212"/>
      <c r="CL288" s="212"/>
      <c r="CM288" s="212"/>
      <c r="CN288" s="212"/>
      <c r="CO288" s="212"/>
      <c r="CP288" s="8"/>
      <c r="CQ288" s="212"/>
      <c r="CR288" s="212"/>
      <c r="CS288" s="212"/>
      <c r="CT288" s="212"/>
      <c r="CU288" s="212"/>
      <c r="CV288" s="212"/>
      <c r="CW288" s="212"/>
      <c r="CX288" s="212"/>
      <c r="CY288" s="8"/>
      <c r="CZ288" s="8"/>
      <c r="DA288" s="8"/>
      <c r="DB288" s="8"/>
      <c r="DC288" s="212"/>
      <c r="DD288" s="5"/>
    </row>
    <row r="289" spans="1:108" ht="30" x14ac:dyDescent="0.2">
      <c r="A289" s="8" t="s">
        <v>857</v>
      </c>
      <c r="B289" s="5"/>
      <c r="C289" s="454" t="s">
        <v>858</v>
      </c>
      <c r="D289" s="439" t="s">
        <v>859</v>
      </c>
      <c r="E289" s="10" t="e">
        <f>#REF!</f>
        <v>#REF!</v>
      </c>
      <c r="F289" s="8"/>
      <c r="G289" s="8"/>
      <c r="H289" s="8"/>
      <c r="I289" s="8"/>
      <c r="J289" s="8"/>
      <c r="K289" s="8"/>
      <c r="L289" s="8"/>
      <c r="M289" s="8"/>
      <c r="N289" s="8"/>
      <c r="O289" s="8"/>
      <c r="P289" s="8"/>
      <c r="Q289" s="8"/>
      <c r="R289" s="8"/>
      <c r="S289" s="8"/>
      <c r="T289" s="8"/>
      <c r="U289" s="8"/>
      <c r="V289" s="8"/>
      <c r="W289" s="8"/>
      <c r="X289" s="8"/>
      <c r="Y289" s="8"/>
      <c r="Z289" s="8"/>
      <c r="AA289" s="8"/>
      <c r="AB289" s="8"/>
      <c r="AC289" s="8"/>
      <c r="AD289" s="8"/>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212"/>
      <c r="BK289" s="8"/>
      <c r="BL289" s="212"/>
      <c r="BM289" s="212"/>
      <c r="BN289" s="212"/>
      <c r="BO289" s="212"/>
      <c r="BP289" s="212"/>
      <c r="BQ289" s="212"/>
      <c r="BR289" s="212"/>
      <c r="BS289" s="212"/>
      <c r="BT289" s="212"/>
      <c r="BU289" s="212"/>
      <c r="BV289" s="212"/>
      <c r="BW289" s="212"/>
      <c r="BX289" s="212"/>
      <c r="BY289" s="212"/>
      <c r="BZ289" s="212"/>
      <c r="CA289" s="212"/>
      <c r="CB289" s="212"/>
      <c r="CC289" s="212"/>
      <c r="CD289" s="212"/>
      <c r="CE289" s="212"/>
      <c r="CF289" s="212"/>
      <c r="CG289" s="8"/>
      <c r="CH289" s="212"/>
      <c r="CI289" s="212"/>
      <c r="CJ289" s="212"/>
      <c r="CK289" s="212"/>
      <c r="CL289" s="212"/>
      <c r="CM289" s="212"/>
      <c r="CN289" s="212"/>
      <c r="CO289" s="212"/>
      <c r="CP289" s="8"/>
      <c r="CQ289" s="212"/>
      <c r="CR289" s="212"/>
      <c r="CS289" s="212"/>
      <c r="CT289" s="212"/>
      <c r="CU289" s="212"/>
      <c r="CV289" s="212"/>
      <c r="CW289" s="212"/>
      <c r="CX289" s="212"/>
      <c r="CY289" s="8"/>
      <c r="CZ289" s="8"/>
      <c r="DA289" s="8"/>
      <c r="DB289" s="8"/>
      <c r="DC289" s="212"/>
      <c r="DD289" s="5"/>
    </row>
    <row r="290" spans="1:108" ht="30" x14ac:dyDescent="0.2">
      <c r="A290" s="8" t="s">
        <v>860</v>
      </c>
      <c r="B290" s="5"/>
      <c r="C290" s="454" t="s">
        <v>861</v>
      </c>
      <c r="D290" s="439" t="s">
        <v>862</v>
      </c>
      <c r="E290" s="10" t="e">
        <f>#REF!</f>
        <v>#REF!</v>
      </c>
      <c r="F290" s="8"/>
      <c r="G290" s="8"/>
      <c r="H290" s="8"/>
      <c r="I290" s="8"/>
      <c r="J290" s="8"/>
      <c r="K290" s="8"/>
      <c r="L290" s="8"/>
      <c r="M290" s="8"/>
      <c r="N290" s="8"/>
      <c r="O290" s="8"/>
      <c r="P290" s="8"/>
      <c r="Q290" s="8"/>
      <c r="R290" s="8"/>
      <c r="S290" s="8"/>
      <c r="T290" s="8"/>
      <c r="U290" s="8"/>
      <c r="V290" s="8"/>
      <c r="W290" s="8"/>
      <c r="X290" s="8"/>
      <c r="Y290" s="8"/>
      <c r="Z290" s="8"/>
      <c r="AA290" s="8"/>
      <c r="AB290" s="8"/>
      <c r="AC290" s="8"/>
      <c r="AD290" s="8"/>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212"/>
      <c r="BK290" s="8"/>
      <c r="BL290" s="212"/>
      <c r="BM290" s="212"/>
      <c r="BN290" s="212"/>
      <c r="BO290" s="212"/>
      <c r="BP290" s="212"/>
      <c r="BQ290" s="212"/>
      <c r="BR290" s="212"/>
      <c r="BS290" s="212"/>
      <c r="BT290" s="212"/>
      <c r="BU290" s="212"/>
      <c r="BV290" s="212"/>
      <c r="BW290" s="212"/>
      <c r="BX290" s="212"/>
      <c r="BY290" s="212"/>
      <c r="BZ290" s="212"/>
      <c r="CA290" s="212"/>
      <c r="CB290" s="212"/>
      <c r="CC290" s="212"/>
      <c r="CD290" s="212"/>
      <c r="CE290" s="212"/>
      <c r="CF290" s="212"/>
      <c r="CG290" s="8"/>
      <c r="CH290" s="212"/>
      <c r="CI290" s="212"/>
      <c r="CJ290" s="212"/>
      <c r="CK290" s="212"/>
      <c r="CL290" s="212"/>
      <c r="CM290" s="212"/>
      <c r="CN290" s="212"/>
      <c r="CO290" s="212"/>
      <c r="CP290" s="8"/>
      <c r="CQ290" s="212"/>
      <c r="CR290" s="212"/>
      <c r="CS290" s="212"/>
      <c r="CT290" s="212"/>
      <c r="CU290" s="212"/>
      <c r="CV290" s="212"/>
      <c r="CW290" s="212"/>
      <c r="CX290" s="212"/>
      <c r="CY290" s="8"/>
      <c r="CZ290" s="8"/>
      <c r="DA290" s="8"/>
      <c r="DB290" s="8"/>
      <c r="DC290" s="212"/>
      <c r="DD290" s="5"/>
    </row>
    <row r="291" spans="1:108" ht="30" x14ac:dyDescent="0.2">
      <c r="A291" s="8" t="s">
        <v>863</v>
      </c>
      <c r="B291" s="5"/>
      <c r="C291" s="454" t="s">
        <v>864</v>
      </c>
      <c r="D291" s="439" t="s">
        <v>865</v>
      </c>
      <c r="E291" s="10" t="e">
        <f>#REF!</f>
        <v>#REF!</v>
      </c>
      <c r="F291" s="8"/>
      <c r="G291" s="8"/>
      <c r="H291" s="8"/>
      <c r="I291" s="8"/>
      <c r="J291" s="8"/>
      <c r="K291" s="8"/>
      <c r="L291" s="8"/>
      <c r="M291" s="8"/>
      <c r="N291" s="8"/>
      <c r="O291" s="8"/>
      <c r="P291" s="8"/>
      <c r="Q291" s="8"/>
      <c r="R291" s="8"/>
      <c r="S291" s="8"/>
      <c r="T291" s="8"/>
      <c r="U291" s="8"/>
      <c r="V291" s="8"/>
      <c r="W291" s="8"/>
      <c r="X291" s="8"/>
      <c r="Y291" s="8"/>
      <c r="Z291" s="8"/>
      <c r="AA291" s="8"/>
      <c r="AB291" s="8"/>
      <c r="AC291" s="8"/>
      <c r="AD291" s="8"/>
      <c r="AE291" s="8"/>
      <c r="AF291" s="8"/>
      <c r="AG291" s="8"/>
      <c r="AH291" s="8"/>
      <c r="AI291" s="8"/>
      <c r="AJ291" s="8"/>
      <c r="AK291" s="8"/>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212"/>
      <c r="BK291" s="8"/>
      <c r="BL291" s="212"/>
      <c r="BM291" s="212"/>
      <c r="BN291" s="212"/>
      <c r="BO291" s="212"/>
      <c r="BP291" s="212"/>
      <c r="BQ291" s="212"/>
      <c r="BR291" s="212"/>
      <c r="BS291" s="212"/>
      <c r="BT291" s="212"/>
      <c r="BU291" s="212"/>
      <c r="BV291" s="212"/>
      <c r="BW291" s="212"/>
      <c r="BX291" s="212"/>
      <c r="BY291" s="212"/>
      <c r="BZ291" s="212"/>
      <c r="CA291" s="212"/>
      <c r="CB291" s="212"/>
      <c r="CC291" s="212"/>
      <c r="CD291" s="212"/>
      <c r="CE291" s="212"/>
      <c r="CF291" s="212"/>
      <c r="CG291" s="8"/>
      <c r="CH291" s="212"/>
      <c r="CI291" s="212"/>
      <c r="CJ291" s="212"/>
      <c r="CK291" s="212"/>
      <c r="CL291" s="212"/>
      <c r="CM291" s="212"/>
      <c r="CN291" s="212"/>
      <c r="CO291" s="212"/>
      <c r="CP291" s="8"/>
      <c r="CQ291" s="212"/>
      <c r="CR291" s="212"/>
      <c r="CS291" s="212"/>
      <c r="CT291" s="212"/>
      <c r="CU291" s="212"/>
      <c r="CV291" s="212"/>
      <c r="CW291" s="212"/>
      <c r="CX291" s="212"/>
      <c r="CY291" s="8"/>
      <c r="CZ291" s="8"/>
      <c r="DA291" s="8"/>
      <c r="DB291" s="8"/>
      <c r="DC291" s="212"/>
      <c r="DD291" s="5"/>
    </row>
    <row r="292" spans="1:108" ht="30" x14ac:dyDescent="0.2">
      <c r="A292" s="8" t="s">
        <v>866</v>
      </c>
      <c r="B292" s="5"/>
      <c r="C292" s="454" t="s">
        <v>867</v>
      </c>
      <c r="D292" s="439" t="s">
        <v>868</v>
      </c>
      <c r="E292" s="10" t="e">
        <f>#REF!</f>
        <v>#REF!</v>
      </c>
      <c r="F292" s="8"/>
      <c r="G292" s="8"/>
      <c r="H292" s="8"/>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212"/>
      <c r="BK292" s="8"/>
      <c r="BL292" s="212"/>
      <c r="BM292" s="212"/>
      <c r="BN292" s="212"/>
      <c r="BO292" s="212"/>
      <c r="BP292" s="212"/>
      <c r="BQ292" s="212"/>
      <c r="BR292" s="212"/>
      <c r="BS292" s="212"/>
      <c r="BT292" s="212"/>
      <c r="BU292" s="212"/>
      <c r="BV292" s="212"/>
      <c r="BW292" s="212"/>
      <c r="BX292" s="212"/>
      <c r="BY292" s="212"/>
      <c r="BZ292" s="212"/>
      <c r="CA292" s="212"/>
      <c r="CB292" s="212"/>
      <c r="CC292" s="212"/>
      <c r="CD292" s="212"/>
      <c r="CE292" s="212"/>
      <c r="CF292" s="212"/>
      <c r="CG292" s="8"/>
      <c r="CH292" s="212"/>
      <c r="CI292" s="212"/>
      <c r="CJ292" s="212"/>
      <c r="CK292" s="212"/>
      <c r="CL292" s="212"/>
      <c r="CM292" s="212"/>
      <c r="CN292" s="212"/>
      <c r="CO292" s="212"/>
      <c r="CP292" s="8"/>
      <c r="CQ292" s="212"/>
      <c r="CR292" s="212"/>
      <c r="CS292" s="212"/>
      <c r="CT292" s="212"/>
      <c r="CU292" s="212"/>
      <c r="CV292" s="212"/>
      <c r="CW292" s="212"/>
      <c r="CX292" s="212"/>
      <c r="CY292" s="8"/>
      <c r="CZ292" s="8"/>
      <c r="DA292" s="8"/>
      <c r="DB292" s="8"/>
      <c r="DC292" s="212"/>
      <c r="DD292" s="5"/>
    </row>
    <row r="293" spans="1:108" x14ac:dyDescent="0.2">
      <c r="A293" s="405" t="s">
        <v>869</v>
      </c>
      <c r="B293" s="405"/>
      <c r="C293" s="407">
        <v>56</v>
      </c>
      <c r="D293" s="424"/>
      <c r="E293" s="410" t="e">
        <f>SUM(E237:E292)</f>
        <v>#REF!</v>
      </c>
      <c r="F293" s="407"/>
      <c r="G293" s="407"/>
      <c r="H293" s="407"/>
      <c r="I293" s="407"/>
      <c r="J293" s="407"/>
      <c r="K293" s="407"/>
      <c r="L293" s="407"/>
      <c r="M293" s="407"/>
      <c r="N293" s="407"/>
      <c r="O293" s="407"/>
      <c r="P293" s="407"/>
      <c r="Q293" s="407"/>
      <c r="R293" s="407"/>
      <c r="S293" s="407"/>
      <c r="T293" s="407"/>
      <c r="U293" s="407"/>
      <c r="V293" s="407"/>
      <c r="W293" s="407"/>
      <c r="X293" s="407"/>
      <c r="Y293" s="407"/>
      <c r="Z293" s="407"/>
      <c r="AA293" s="407"/>
      <c r="AB293" s="407"/>
      <c r="AC293" s="407"/>
      <c r="AD293" s="407"/>
      <c r="AE293" s="407"/>
      <c r="AF293" s="407"/>
      <c r="AG293" s="407"/>
      <c r="AH293" s="407"/>
      <c r="AI293" s="407"/>
      <c r="AJ293" s="407"/>
      <c r="AK293" s="407"/>
      <c r="AL293" s="407"/>
      <c r="AM293" s="407"/>
      <c r="AN293" s="407"/>
      <c r="AO293" s="407"/>
      <c r="AP293" s="407"/>
      <c r="AQ293" s="407"/>
      <c r="AR293" s="407"/>
      <c r="AS293" s="407"/>
      <c r="AT293" s="407"/>
      <c r="AU293" s="407"/>
      <c r="AV293" s="407"/>
      <c r="AW293" s="407"/>
      <c r="AX293" s="407"/>
      <c r="AY293" s="407"/>
      <c r="AZ293" s="407"/>
      <c r="BA293" s="407"/>
      <c r="BB293" s="407"/>
      <c r="BC293" s="407"/>
      <c r="BD293" s="407"/>
      <c r="BE293" s="407"/>
      <c r="BF293" s="407"/>
      <c r="BG293" s="407"/>
      <c r="BH293" s="407"/>
      <c r="BI293" s="407"/>
      <c r="BJ293" s="408"/>
      <c r="BK293" s="407"/>
      <c r="BL293" s="408"/>
      <c r="BM293" s="408"/>
      <c r="BN293" s="408"/>
      <c r="BO293" s="408"/>
      <c r="BP293" s="408"/>
      <c r="BQ293" s="408"/>
      <c r="BR293" s="408"/>
      <c r="BS293" s="408"/>
      <c r="BT293" s="408"/>
      <c r="BU293" s="408"/>
      <c r="BV293" s="408"/>
      <c r="BW293" s="408"/>
      <c r="BX293" s="408"/>
      <c r="BY293" s="408"/>
      <c r="BZ293" s="408"/>
      <c r="CA293" s="408"/>
      <c r="CB293" s="408"/>
      <c r="CC293" s="408"/>
      <c r="CD293" s="408"/>
      <c r="CE293" s="408"/>
      <c r="CF293" s="408"/>
      <c r="CG293" s="407"/>
      <c r="CH293" s="408"/>
      <c r="CI293" s="408"/>
      <c r="CJ293" s="408"/>
      <c r="CK293" s="408"/>
      <c r="CL293" s="408"/>
      <c r="CM293" s="408"/>
      <c r="CN293" s="408"/>
      <c r="CO293" s="408"/>
      <c r="CP293" s="407"/>
      <c r="CQ293" s="408"/>
      <c r="CR293" s="408"/>
      <c r="CS293" s="408"/>
      <c r="CT293" s="408"/>
      <c r="CU293" s="408"/>
      <c r="CV293" s="408"/>
      <c r="CW293" s="408"/>
      <c r="CX293" s="408"/>
      <c r="CY293" s="407"/>
      <c r="CZ293" s="407"/>
      <c r="DA293" s="407"/>
      <c r="DB293" s="407"/>
      <c r="DC293" s="408"/>
      <c r="DD293" s="405"/>
    </row>
    <row r="295" spans="1:108" x14ac:dyDescent="0.2">
      <c r="A295" s="427" t="s">
        <v>870</v>
      </c>
    </row>
    <row r="296" spans="1:108" ht="397" x14ac:dyDescent="0.2">
      <c r="A296" s="8" t="s">
        <v>871</v>
      </c>
      <c r="B296" s="5"/>
      <c r="C296" s="5"/>
      <c r="D296" s="425" t="s">
        <v>872</v>
      </c>
      <c r="E296" s="10">
        <f>'Cost4_Industrial park &amp; DP'!E5</f>
        <v>1550.4598799999999</v>
      </c>
      <c r="F296" s="8"/>
      <c r="G296" s="8"/>
      <c r="H296" s="8"/>
      <c r="I296" s="8"/>
      <c r="J296" s="8"/>
      <c r="K296" s="8"/>
      <c r="L296" s="8"/>
      <c r="M296" s="8"/>
      <c r="N296" s="8"/>
      <c r="O296" s="8"/>
      <c r="P296" s="8"/>
      <c r="Q296" s="8"/>
      <c r="R296" s="8"/>
      <c r="S296" s="8"/>
      <c r="T296" s="8"/>
      <c r="U296" s="8"/>
      <c r="V296" s="8"/>
      <c r="W296" s="8"/>
      <c r="X296" s="8"/>
      <c r="Y296" s="8"/>
      <c r="Z296" s="8"/>
      <c r="AA296" s="8"/>
      <c r="AB296" s="8"/>
      <c r="AC296" s="8"/>
      <c r="AD296" s="8"/>
      <c r="AE296" s="8"/>
      <c r="AF296" s="8"/>
      <c r="AG296" s="8"/>
      <c r="AH296" s="8"/>
      <c r="AI296" s="8"/>
      <c r="AJ296" s="8"/>
      <c r="AK296" s="8"/>
      <c r="AL296" s="8"/>
      <c r="AM296" s="8"/>
      <c r="AN296" s="8"/>
      <c r="AO296" s="8"/>
      <c r="AP296" s="8"/>
      <c r="AQ296" s="8"/>
      <c r="AR296" s="8"/>
      <c r="AS296" s="8"/>
      <c r="AT296" s="8"/>
      <c r="AU296" s="8"/>
      <c r="AV296" s="8"/>
      <c r="AW296" s="8"/>
      <c r="AX296" s="8"/>
      <c r="AY296" s="8"/>
      <c r="AZ296" s="8"/>
      <c r="BA296" s="8"/>
      <c r="BB296" s="8"/>
      <c r="BC296" s="8"/>
      <c r="BD296" s="8"/>
      <c r="BE296" s="8"/>
      <c r="BF296" s="8"/>
      <c r="BG296" s="8"/>
      <c r="BH296" s="8"/>
      <c r="BI296" s="8"/>
      <c r="BJ296" s="212"/>
      <c r="BK296" s="8"/>
      <c r="BL296" s="212"/>
      <c r="BM296" s="212"/>
      <c r="BN296" s="212"/>
      <c r="BO296" s="212"/>
      <c r="BP296" s="212"/>
      <c r="BQ296" s="212"/>
      <c r="BR296" s="212"/>
      <c r="BS296" s="212"/>
      <c r="BT296" s="212"/>
      <c r="BU296" s="212"/>
      <c r="BV296" s="212"/>
      <c r="BW296" s="212"/>
      <c r="BX296" s="212"/>
      <c r="BY296" s="212"/>
      <c r="BZ296" s="212"/>
      <c r="CA296" s="212"/>
      <c r="CB296" s="212"/>
      <c r="CC296" s="212"/>
      <c r="CD296" s="212"/>
      <c r="CE296" s="212"/>
      <c r="CF296" s="212"/>
      <c r="CG296" s="8"/>
      <c r="CH296" s="212"/>
      <c r="CI296" s="212"/>
      <c r="CJ296" s="212"/>
      <c r="CK296" s="212"/>
      <c r="CL296" s="212"/>
      <c r="CM296" s="212"/>
      <c r="CN296" s="212"/>
      <c r="CO296" s="212"/>
      <c r="CP296" s="8"/>
      <c r="CQ296" s="212"/>
      <c r="CR296" s="212"/>
      <c r="CS296" s="212"/>
      <c r="CT296" s="212"/>
      <c r="CU296" s="212"/>
      <c r="CV296" s="212"/>
      <c r="CW296" s="212"/>
      <c r="CX296" s="212"/>
      <c r="CY296" s="8"/>
      <c r="CZ296" s="8"/>
      <c r="DA296" s="8"/>
      <c r="DB296" s="8"/>
      <c r="DC296" s="212"/>
      <c r="DD296" s="5"/>
    </row>
    <row r="297" spans="1:108" ht="154" x14ac:dyDescent="0.2">
      <c r="A297" s="8" t="s">
        <v>873</v>
      </c>
      <c r="B297" s="5"/>
      <c r="C297" s="5"/>
      <c r="D297" s="426" t="s">
        <v>874</v>
      </c>
      <c r="E297" s="10">
        <f>'Cost4_Industrial park &amp; DP'!E7</f>
        <v>146.2698</v>
      </c>
      <c r="F297" s="8"/>
      <c r="G297" s="8"/>
      <c r="H297" s="8"/>
      <c r="I297" s="8"/>
      <c r="J297" s="8"/>
      <c r="K297" s="8"/>
      <c r="L297" s="8"/>
      <c r="M297" s="8"/>
      <c r="N297" s="8"/>
      <c r="O297" s="8"/>
      <c r="P297" s="8"/>
      <c r="Q297" s="8"/>
      <c r="R297" s="8"/>
      <c r="S297" s="8"/>
      <c r="T297" s="8"/>
      <c r="U297" s="8"/>
      <c r="V297" s="8"/>
      <c r="W297" s="8"/>
      <c r="X297" s="8"/>
      <c r="Y297" s="8"/>
      <c r="Z297" s="8"/>
      <c r="AA297" s="8"/>
      <c r="AB297" s="8"/>
      <c r="AC297" s="8"/>
      <c r="AD297" s="8"/>
      <c r="AE297" s="8"/>
      <c r="AF297" s="8"/>
      <c r="AG297" s="8"/>
      <c r="AH297" s="8"/>
      <c r="AI297" s="8"/>
      <c r="AJ297" s="8"/>
      <c r="AK297" s="8"/>
      <c r="AL297" s="8"/>
      <c r="AM297" s="8"/>
      <c r="AN297" s="8"/>
      <c r="AO297" s="8"/>
      <c r="AP297" s="8"/>
      <c r="AQ297" s="8"/>
      <c r="AR297" s="8"/>
      <c r="AS297" s="8"/>
      <c r="AT297" s="8"/>
      <c r="AU297" s="8"/>
      <c r="AV297" s="8"/>
      <c r="AW297" s="8"/>
      <c r="AX297" s="8"/>
      <c r="AY297" s="8"/>
      <c r="AZ297" s="8"/>
      <c r="BA297" s="8"/>
      <c r="BB297" s="8"/>
      <c r="BC297" s="8"/>
      <c r="BD297" s="8"/>
      <c r="BE297" s="8"/>
      <c r="BF297" s="8"/>
      <c r="BG297" s="8"/>
      <c r="BH297" s="8"/>
      <c r="BI297" s="8"/>
      <c r="BJ297" s="212"/>
      <c r="BK297" s="8"/>
      <c r="BL297" s="212"/>
      <c r="BM297" s="212"/>
      <c r="BN297" s="212"/>
      <c r="BO297" s="212"/>
      <c r="BP297" s="212"/>
      <c r="BQ297" s="212"/>
      <c r="BR297" s="212"/>
      <c r="BS297" s="212"/>
      <c r="BT297" s="212"/>
      <c r="BU297" s="212"/>
      <c r="BV297" s="212"/>
      <c r="BW297" s="212"/>
      <c r="BX297" s="212"/>
      <c r="BY297" s="212"/>
      <c r="BZ297" s="212"/>
      <c r="CA297" s="212"/>
      <c r="CB297" s="212"/>
      <c r="CC297" s="212"/>
      <c r="CD297" s="212"/>
      <c r="CE297" s="212"/>
      <c r="CF297" s="212"/>
      <c r="CG297" s="8"/>
      <c r="CH297" s="212"/>
      <c r="CI297" s="212"/>
      <c r="CJ297" s="212"/>
      <c r="CK297" s="212"/>
      <c r="CL297" s="212"/>
      <c r="CM297" s="212"/>
      <c r="CN297" s="212"/>
      <c r="CO297" s="212"/>
      <c r="CP297" s="8"/>
      <c r="CQ297" s="212"/>
      <c r="CR297" s="212"/>
      <c r="CS297" s="212"/>
      <c r="CT297" s="212"/>
      <c r="CU297" s="212"/>
      <c r="CV297" s="212"/>
      <c r="CW297" s="212"/>
      <c r="CX297" s="212"/>
      <c r="CY297" s="8"/>
      <c r="CZ297" s="8"/>
      <c r="DA297" s="8"/>
      <c r="DB297" s="8"/>
      <c r="DC297" s="212"/>
      <c r="DD297" s="5"/>
    </row>
    <row r="298" spans="1:108" ht="306" x14ac:dyDescent="0.2">
      <c r="A298" s="8" t="s">
        <v>875</v>
      </c>
      <c r="B298" s="5"/>
      <c r="C298" s="5"/>
      <c r="D298" s="425" t="s">
        <v>876</v>
      </c>
      <c r="E298" s="10">
        <f>'Cost4_Industrial park &amp; DP'!E8</f>
        <v>643.58712000000003</v>
      </c>
      <c r="F298" s="8"/>
      <c r="G298" s="8"/>
      <c r="H298" s="8"/>
      <c r="I298" s="8"/>
      <c r="J298" s="8"/>
      <c r="K298" s="8"/>
      <c r="L298" s="8"/>
      <c r="M298" s="8"/>
      <c r="N298" s="8"/>
      <c r="O298" s="8"/>
      <c r="P298" s="8"/>
      <c r="Q298" s="8"/>
      <c r="R298" s="8"/>
      <c r="S298" s="8"/>
      <c r="T298" s="8"/>
      <c r="U298" s="8"/>
      <c r="V298" s="8"/>
      <c r="W298" s="8"/>
      <c r="X298" s="8"/>
      <c r="Y298" s="8"/>
      <c r="Z298" s="8"/>
      <c r="AA298" s="8"/>
      <c r="AB298" s="8"/>
      <c r="AC298" s="8"/>
      <c r="AD298" s="8"/>
      <c r="AE298" s="8"/>
      <c r="AF298" s="8"/>
      <c r="AG298" s="8"/>
      <c r="AH298" s="8"/>
      <c r="AI298" s="8"/>
      <c r="AJ298" s="8"/>
      <c r="AK298" s="8"/>
      <c r="AL298" s="8"/>
      <c r="AM298" s="8"/>
      <c r="AN298" s="8"/>
      <c r="AO298" s="8"/>
      <c r="AP298" s="8"/>
      <c r="AQ298" s="8"/>
      <c r="AR298" s="8"/>
      <c r="AS298" s="8"/>
      <c r="AT298" s="8"/>
      <c r="AU298" s="8"/>
      <c r="AV298" s="8"/>
      <c r="AW298" s="8"/>
      <c r="AX298" s="8"/>
      <c r="AY298" s="8"/>
      <c r="AZ298" s="8"/>
      <c r="BA298" s="8"/>
      <c r="BB298" s="8"/>
      <c r="BC298" s="8"/>
      <c r="BD298" s="8"/>
      <c r="BE298" s="8"/>
      <c r="BF298" s="8"/>
      <c r="BG298" s="8"/>
      <c r="BH298" s="8"/>
      <c r="BI298" s="8"/>
      <c r="BJ298" s="212"/>
      <c r="BK298" s="8"/>
      <c r="BL298" s="212"/>
      <c r="BM298" s="212"/>
      <c r="BN298" s="212"/>
      <c r="BO298" s="212"/>
      <c r="BP298" s="212"/>
      <c r="BQ298" s="212"/>
      <c r="BR298" s="212"/>
      <c r="BS298" s="212"/>
      <c r="BT298" s="212"/>
      <c r="BU298" s="212"/>
      <c r="BV298" s="212"/>
      <c r="BW298" s="212"/>
      <c r="BX298" s="212"/>
      <c r="BY298" s="212"/>
      <c r="BZ298" s="212"/>
      <c r="CA298" s="212"/>
      <c r="CB298" s="212"/>
      <c r="CC298" s="212"/>
      <c r="CD298" s="212"/>
      <c r="CE298" s="212"/>
      <c r="CF298" s="212"/>
      <c r="CG298" s="8"/>
      <c r="CH298" s="212"/>
      <c r="CI298" s="212"/>
      <c r="CJ298" s="212"/>
      <c r="CK298" s="212"/>
      <c r="CL298" s="212"/>
      <c r="CM298" s="212"/>
      <c r="CN298" s="212"/>
      <c r="CO298" s="212"/>
      <c r="CP298" s="8"/>
      <c r="CQ298" s="212"/>
      <c r="CR298" s="212"/>
      <c r="CS298" s="212"/>
      <c r="CT298" s="212"/>
      <c r="CU298" s="212"/>
      <c r="CV298" s="212"/>
      <c r="CW298" s="212"/>
      <c r="CX298" s="212"/>
      <c r="CY298" s="8"/>
      <c r="CZ298" s="8"/>
      <c r="DA298" s="8"/>
      <c r="DB298" s="8"/>
      <c r="DC298" s="212"/>
      <c r="DD298" s="5"/>
    </row>
    <row r="299" spans="1:108" ht="168" x14ac:dyDescent="0.2">
      <c r="A299" s="8" t="s">
        <v>877</v>
      </c>
      <c r="B299" s="5"/>
      <c r="C299" s="5"/>
      <c r="D299" s="426" t="s">
        <v>878</v>
      </c>
      <c r="E299" s="10">
        <f>'Cost4_Industrial park &amp; DP'!E10</f>
        <v>58.507920000000006</v>
      </c>
      <c r="F299" s="8"/>
      <c r="G299" s="8"/>
      <c r="H299" s="8"/>
      <c r="I299" s="8"/>
      <c r="J299" s="8"/>
      <c r="K299" s="8"/>
      <c r="L299" s="8"/>
      <c r="M299" s="8"/>
      <c r="N299" s="8"/>
      <c r="O299" s="8"/>
      <c r="P299" s="8"/>
      <c r="Q299" s="8"/>
      <c r="R299" s="8"/>
      <c r="S299" s="8"/>
      <c r="T299" s="8"/>
      <c r="U299" s="8"/>
      <c r="V299" s="8"/>
      <c r="W299" s="8"/>
      <c r="X299" s="8"/>
      <c r="Y299" s="8"/>
      <c r="Z299" s="8"/>
      <c r="AA299" s="8"/>
      <c r="AB299" s="8"/>
      <c r="AC299" s="8"/>
      <c r="AD299" s="8"/>
      <c r="AE299" s="8"/>
      <c r="AF299" s="8"/>
      <c r="AG299" s="8"/>
      <c r="AH299" s="8"/>
      <c r="AI299" s="8"/>
      <c r="AJ299" s="8"/>
      <c r="AK299" s="8"/>
      <c r="AL299" s="8"/>
      <c r="AM299" s="8"/>
      <c r="AN299" s="8"/>
      <c r="AO299" s="8"/>
      <c r="AP299" s="8"/>
      <c r="AQ299" s="8"/>
      <c r="AR299" s="8"/>
      <c r="AS299" s="8"/>
      <c r="AT299" s="8"/>
      <c r="AU299" s="8"/>
      <c r="AV299" s="8"/>
      <c r="AW299" s="8"/>
      <c r="AX299" s="8"/>
      <c r="AY299" s="8"/>
      <c r="AZ299" s="8"/>
      <c r="BA299" s="8"/>
      <c r="BB299" s="8"/>
      <c r="BC299" s="8"/>
      <c r="BD299" s="8"/>
      <c r="BE299" s="8"/>
      <c r="BF299" s="8"/>
      <c r="BG299" s="8"/>
      <c r="BH299" s="8"/>
      <c r="BI299" s="8"/>
      <c r="BJ299" s="212"/>
      <c r="BK299" s="8"/>
      <c r="BL299" s="212"/>
      <c r="BM299" s="212"/>
      <c r="BN299" s="212"/>
      <c r="BO299" s="212"/>
      <c r="BP299" s="212"/>
      <c r="BQ299" s="212"/>
      <c r="BR299" s="212"/>
      <c r="BS299" s="212"/>
      <c r="BT299" s="212"/>
      <c r="BU299" s="212"/>
      <c r="BV299" s="212"/>
      <c r="BW299" s="212"/>
      <c r="BX299" s="212"/>
      <c r="BY299" s="212"/>
      <c r="BZ299" s="212"/>
      <c r="CA299" s="212"/>
      <c r="CB299" s="212"/>
      <c r="CC299" s="212"/>
      <c r="CD299" s="212"/>
      <c r="CE299" s="212"/>
      <c r="CF299" s="212"/>
      <c r="CG299" s="8"/>
      <c r="CH299" s="212"/>
      <c r="CI299" s="212"/>
      <c r="CJ299" s="212"/>
      <c r="CK299" s="212"/>
      <c r="CL299" s="212"/>
      <c r="CM299" s="212"/>
      <c r="CN299" s="212"/>
      <c r="CO299" s="212"/>
      <c r="CP299" s="8"/>
      <c r="CQ299" s="212"/>
      <c r="CR299" s="212"/>
      <c r="CS299" s="212"/>
      <c r="CT299" s="212"/>
      <c r="CU299" s="212"/>
      <c r="CV299" s="212"/>
      <c r="CW299" s="212"/>
      <c r="CX299" s="212"/>
      <c r="CY299" s="8"/>
      <c r="CZ299" s="8"/>
      <c r="DA299" s="8"/>
      <c r="DB299" s="8"/>
      <c r="DC299" s="212"/>
      <c r="DD299" s="5"/>
    </row>
    <row r="300" spans="1:108" ht="112" x14ac:dyDescent="0.2">
      <c r="A300" s="8" t="s">
        <v>879</v>
      </c>
      <c r="B300" s="5"/>
      <c r="C300" s="5"/>
      <c r="D300" s="426" t="s">
        <v>880</v>
      </c>
      <c r="E300" s="10">
        <f>'Cost4_Industrial park &amp; DP'!E11</f>
        <v>234.03168000000002</v>
      </c>
      <c r="F300" s="8"/>
      <c r="G300" s="8"/>
      <c r="H300" s="8"/>
      <c r="I300" s="8"/>
      <c r="J300" s="8"/>
      <c r="K300" s="8"/>
      <c r="L300" s="8"/>
      <c r="M300" s="8"/>
      <c r="N300" s="8"/>
      <c r="O300" s="8"/>
      <c r="P300" s="8"/>
      <c r="Q300" s="8"/>
      <c r="R300" s="8"/>
      <c r="S300" s="8"/>
      <c r="T300" s="8"/>
      <c r="U300" s="8"/>
      <c r="V300" s="8"/>
      <c r="W300" s="8"/>
      <c r="X300" s="8"/>
      <c r="Y300" s="8"/>
      <c r="Z300" s="8"/>
      <c r="AA300" s="8"/>
      <c r="AB300" s="8"/>
      <c r="AC300" s="8"/>
      <c r="AD300" s="8"/>
      <c r="AE300" s="8"/>
      <c r="AF300" s="8"/>
      <c r="AG300" s="8"/>
      <c r="AH300" s="8"/>
      <c r="AI300" s="8"/>
      <c r="AJ300" s="8"/>
      <c r="AK300" s="8"/>
      <c r="AL300" s="8"/>
      <c r="AM300" s="8"/>
      <c r="AN300" s="8"/>
      <c r="AO300" s="8"/>
      <c r="AP300" s="8"/>
      <c r="AQ300" s="8"/>
      <c r="AR300" s="8"/>
      <c r="AS300" s="8"/>
      <c r="AT300" s="8"/>
      <c r="AU300" s="8"/>
      <c r="AV300" s="8"/>
      <c r="AW300" s="8"/>
      <c r="AX300" s="8"/>
      <c r="AY300" s="8"/>
      <c r="AZ300" s="8"/>
      <c r="BA300" s="8"/>
      <c r="BB300" s="8"/>
      <c r="BC300" s="8"/>
      <c r="BD300" s="8"/>
      <c r="BE300" s="8"/>
      <c r="BF300" s="8"/>
      <c r="BG300" s="8"/>
      <c r="BH300" s="8"/>
      <c r="BI300" s="8"/>
      <c r="BJ300" s="212"/>
      <c r="BK300" s="8"/>
      <c r="BL300" s="212"/>
      <c r="BM300" s="212"/>
      <c r="BN300" s="212"/>
      <c r="BO300" s="212"/>
      <c r="BP300" s="212"/>
      <c r="BQ300" s="212"/>
      <c r="BR300" s="212"/>
      <c r="BS300" s="212"/>
      <c r="BT300" s="212"/>
      <c r="BU300" s="212"/>
      <c r="BV300" s="212"/>
      <c r="BW300" s="212"/>
      <c r="BX300" s="212"/>
      <c r="BY300" s="212"/>
      <c r="BZ300" s="212"/>
      <c r="CA300" s="212"/>
      <c r="CB300" s="212"/>
      <c r="CC300" s="212"/>
      <c r="CD300" s="212"/>
      <c r="CE300" s="212"/>
      <c r="CF300" s="212"/>
      <c r="CG300" s="8"/>
      <c r="CH300" s="212"/>
      <c r="CI300" s="212"/>
      <c r="CJ300" s="212"/>
      <c r="CK300" s="212"/>
      <c r="CL300" s="212"/>
      <c r="CM300" s="212"/>
      <c r="CN300" s="212"/>
      <c r="CO300" s="212"/>
      <c r="CP300" s="8"/>
      <c r="CQ300" s="212"/>
      <c r="CR300" s="212"/>
      <c r="CS300" s="212"/>
      <c r="CT300" s="212"/>
      <c r="CU300" s="212"/>
      <c r="CV300" s="212"/>
      <c r="CW300" s="212"/>
      <c r="CX300" s="212"/>
      <c r="CY300" s="8"/>
      <c r="CZ300" s="8"/>
      <c r="DA300" s="8"/>
      <c r="DB300" s="8"/>
      <c r="DC300" s="212"/>
      <c r="DD300" s="5"/>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S55"/>
  <sheetViews>
    <sheetView topLeftCell="A19" workbookViewId="0"/>
  </sheetViews>
  <sheetFormatPr baseColWidth="10" defaultColWidth="8.83203125" defaultRowHeight="15" x14ac:dyDescent="0.2"/>
  <sheetData>
    <row r="1" spans="1:71" ht="19" x14ac:dyDescent="0.25">
      <c r="A1" s="32" t="s">
        <v>1209</v>
      </c>
      <c r="B1" s="30"/>
      <c r="C1" s="223"/>
      <c r="D1" s="223"/>
      <c r="E1" s="223"/>
      <c r="F1" s="223"/>
      <c r="G1" s="223"/>
      <c r="H1" s="223"/>
      <c r="I1" s="223"/>
      <c r="J1" s="223"/>
      <c r="K1" s="223"/>
      <c r="L1" s="223"/>
      <c r="M1" s="223"/>
      <c r="N1" s="223"/>
      <c r="O1" s="223"/>
      <c r="P1" s="223"/>
      <c r="Q1" s="223"/>
      <c r="R1" s="223"/>
      <c r="S1" s="223"/>
      <c r="T1" s="223"/>
      <c r="U1" s="223"/>
      <c r="V1" s="223"/>
      <c r="W1" s="223"/>
      <c r="X1" s="223"/>
      <c r="Y1" s="223"/>
      <c r="Z1" s="223"/>
      <c r="AA1" s="223"/>
      <c r="AB1" s="223"/>
      <c r="AC1" s="223"/>
      <c r="AD1" s="223"/>
      <c r="AE1" s="223"/>
      <c r="AF1" s="223"/>
      <c r="AG1" s="223"/>
      <c r="AH1" s="223"/>
      <c r="AI1" s="223"/>
      <c r="AJ1" s="223"/>
      <c r="AK1" s="223"/>
      <c r="AL1" s="223"/>
      <c r="AM1" s="223"/>
      <c r="AN1" s="223"/>
      <c r="AO1" s="223"/>
      <c r="AP1" s="223"/>
      <c r="AQ1" s="223"/>
      <c r="AR1" s="223"/>
      <c r="AS1" s="223"/>
      <c r="AT1" s="223"/>
      <c r="AU1" s="223"/>
      <c r="AV1" s="223"/>
      <c r="AW1" s="223"/>
    </row>
    <row r="2" spans="1:71" x14ac:dyDescent="0.2">
      <c r="A2" s="23"/>
      <c r="B2" s="23"/>
      <c r="C2" s="224"/>
      <c r="D2" s="224"/>
      <c r="E2" s="224"/>
      <c r="F2" s="224"/>
      <c r="G2" s="224"/>
      <c r="H2" s="224"/>
      <c r="I2" s="224"/>
      <c r="J2" s="224"/>
      <c r="K2" s="224"/>
      <c r="L2" s="224"/>
      <c r="M2" s="224"/>
      <c r="N2" s="224"/>
      <c r="O2" s="224"/>
      <c r="P2" s="224"/>
      <c r="Q2" s="224"/>
      <c r="R2" s="224"/>
      <c r="S2" s="224"/>
      <c r="T2" s="224"/>
      <c r="U2" s="224"/>
      <c r="V2" s="224"/>
      <c r="W2" s="224"/>
      <c r="X2" s="224"/>
      <c r="Y2" s="224"/>
      <c r="Z2" s="224"/>
      <c r="AA2" s="224"/>
      <c r="AB2" s="224"/>
      <c r="AC2" s="224"/>
      <c r="AD2" s="224"/>
      <c r="AE2" s="224"/>
      <c r="AF2" s="224"/>
      <c r="AG2" s="224"/>
      <c r="AH2" s="224"/>
      <c r="AI2" s="224"/>
      <c r="AJ2" s="224"/>
      <c r="AK2" s="224"/>
      <c r="AL2" s="224"/>
      <c r="AM2" s="224"/>
      <c r="AN2" s="224"/>
      <c r="AO2" s="224"/>
      <c r="AP2" s="224"/>
      <c r="AQ2" s="224"/>
      <c r="AR2" s="224"/>
      <c r="AS2" s="224"/>
      <c r="AT2" s="224"/>
      <c r="AU2" s="224"/>
      <c r="AV2" s="224"/>
      <c r="AW2" s="224"/>
    </row>
    <row r="3" spans="1:71" ht="16" x14ac:dyDescent="0.2">
      <c r="A3" s="31" t="s">
        <v>1265</v>
      </c>
      <c r="AZ3" s="1" t="s">
        <v>2248</v>
      </c>
    </row>
    <row r="4" spans="1:71" ht="156" x14ac:dyDescent="0.2">
      <c r="A4" s="443" t="s">
        <v>1211</v>
      </c>
      <c r="B4" s="495" t="s">
        <v>29</v>
      </c>
      <c r="C4" s="684" t="s">
        <v>1212</v>
      </c>
      <c r="D4" s="681" t="s">
        <v>1266</v>
      </c>
      <c r="E4" s="682"/>
      <c r="F4" s="682"/>
      <c r="G4" s="682"/>
      <c r="H4" s="682"/>
      <c r="I4" s="682"/>
      <c r="J4" s="682"/>
      <c r="K4" s="682"/>
      <c r="L4" s="682"/>
      <c r="M4" s="682"/>
      <c r="N4" s="682"/>
      <c r="O4" s="682"/>
      <c r="P4" s="682"/>
      <c r="Q4" s="682"/>
      <c r="R4" s="682"/>
      <c r="S4" s="682"/>
      <c r="T4" s="682"/>
      <c r="U4" s="682"/>
      <c r="V4" s="682"/>
      <c r="W4" s="682"/>
      <c r="X4" s="682"/>
      <c r="Y4" s="682"/>
      <c r="Z4" s="682"/>
      <c r="AA4" s="682"/>
      <c r="AB4" s="682"/>
      <c r="AC4" s="682"/>
      <c r="AD4" s="682"/>
      <c r="AE4" s="494"/>
      <c r="AF4" s="681" t="s">
        <v>1214</v>
      </c>
      <c r="AG4" s="682"/>
      <c r="AH4" s="682"/>
      <c r="AI4" s="682"/>
      <c r="AJ4" s="682"/>
      <c r="AK4" s="682"/>
      <c r="AL4" s="682"/>
      <c r="AM4" s="682"/>
      <c r="AN4" s="682"/>
      <c r="AO4" s="682"/>
      <c r="AP4" s="682"/>
      <c r="AQ4" s="682"/>
      <c r="AR4" s="682"/>
      <c r="AS4" s="682"/>
      <c r="AT4" s="682"/>
      <c r="AU4" s="494"/>
      <c r="AV4" s="494"/>
      <c r="AW4" s="442" t="s">
        <v>1215</v>
      </c>
      <c r="AY4" s="705" t="s">
        <v>1214</v>
      </c>
      <c r="AZ4" s="705"/>
      <c r="BA4" s="705"/>
      <c r="BB4" s="705"/>
      <c r="BC4" s="705"/>
      <c r="BD4" s="705"/>
      <c r="BE4" s="705"/>
      <c r="BF4" s="705"/>
      <c r="BG4" s="705"/>
      <c r="BH4" s="705"/>
      <c r="BI4" s="705"/>
      <c r="BJ4" s="705"/>
      <c r="BK4" s="705"/>
      <c r="BL4" s="705"/>
      <c r="BM4" s="705"/>
      <c r="BN4" s="705"/>
      <c r="BO4" s="705"/>
      <c r="BP4" s="706"/>
      <c r="BQ4" s="253"/>
      <c r="BR4" s="253"/>
      <c r="BS4" s="28"/>
    </row>
    <row r="5" spans="1:71" ht="132" x14ac:dyDescent="0.2">
      <c r="A5" s="443"/>
      <c r="B5" s="683"/>
      <c r="C5" s="685"/>
      <c r="D5" s="128" t="s">
        <v>1216</v>
      </c>
      <c r="E5" s="128" t="s">
        <v>1267</v>
      </c>
      <c r="F5" s="128" t="s">
        <v>1217</v>
      </c>
      <c r="G5" s="128" t="s">
        <v>1218</v>
      </c>
      <c r="H5" s="128" t="s">
        <v>35</v>
      </c>
      <c r="I5" s="128" t="s">
        <v>1219</v>
      </c>
      <c r="J5" s="29" t="s">
        <v>1220</v>
      </c>
      <c r="K5" s="29" t="s">
        <v>1268</v>
      </c>
      <c r="L5" s="29" t="s">
        <v>1221</v>
      </c>
      <c r="M5" s="128" t="s">
        <v>1222</v>
      </c>
      <c r="N5" s="128" t="s">
        <v>1223</v>
      </c>
      <c r="O5" s="128" t="s">
        <v>1224</v>
      </c>
      <c r="P5" s="128" t="s">
        <v>1225</v>
      </c>
      <c r="Q5" s="128" t="s">
        <v>1226</v>
      </c>
      <c r="R5" s="128" t="s">
        <v>1227</v>
      </c>
      <c r="S5" s="128" t="s">
        <v>1228</v>
      </c>
      <c r="T5" s="128" t="s">
        <v>2224</v>
      </c>
      <c r="U5" s="128" t="s">
        <v>2225</v>
      </c>
      <c r="V5" s="128" t="s">
        <v>2226</v>
      </c>
      <c r="W5" s="128" t="s">
        <v>2227</v>
      </c>
      <c r="X5" s="128" t="s">
        <v>2228</v>
      </c>
      <c r="Y5" s="128" t="s">
        <v>1234</v>
      </c>
      <c r="Z5" s="128" t="s">
        <v>2229</v>
      </c>
      <c r="AA5" s="128" t="s">
        <v>1242</v>
      </c>
      <c r="AB5" s="128" t="s">
        <v>1243</v>
      </c>
      <c r="AC5" s="29" t="s">
        <v>1269</v>
      </c>
      <c r="AD5" s="29" t="s">
        <v>1270</v>
      </c>
      <c r="AE5" s="29" t="s">
        <v>1246</v>
      </c>
      <c r="AF5" s="128" t="s">
        <v>1247</v>
      </c>
      <c r="AG5" s="128" t="s">
        <v>1248</v>
      </c>
      <c r="AH5" s="128" t="s">
        <v>1217</v>
      </c>
      <c r="AI5" s="128" t="s">
        <v>1249</v>
      </c>
      <c r="AJ5" s="128" t="s">
        <v>35</v>
      </c>
      <c r="AK5" s="128" t="s">
        <v>1250</v>
      </c>
      <c r="AL5" s="29" t="s">
        <v>1251</v>
      </c>
      <c r="AM5" s="29" t="s">
        <v>1252</v>
      </c>
      <c r="AN5" s="29" t="s">
        <v>1221</v>
      </c>
      <c r="AO5" s="128" t="s">
        <v>1222</v>
      </c>
      <c r="AP5" s="128" t="s">
        <v>1223</v>
      </c>
      <c r="AQ5" s="128" t="s">
        <v>1242</v>
      </c>
      <c r="AR5" s="128" t="s">
        <v>1243</v>
      </c>
      <c r="AS5" s="29" t="s">
        <v>1253</v>
      </c>
      <c r="AT5" s="29" t="s">
        <v>1254</v>
      </c>
      <c r="AU5" s="29" t="s">
        <v>1246</v>
      </c>
      <c r="AV5" s="29" t="s">
        <v>2095</v>
      </c>
      <c r="AW5" s="442"/>
      <c r="AY5" s="527" t="s">
        <v>2249</v>
      </c>
      <c r="AZ5" s="527"/>
      <c r="BA5" s="128" t="s">
        <v>1247</v>
      </c>
      <c r="BB5" s="128" t="s">
        <v>1248</v>
      </c>
      <c r="BC5" s="128" t="s">
        <v>1217</v>
      </c>
      <c r="BD5" s="128" t="s">
        <v>1249</v>
      </c>
      <c r="BE5" s="128" t="s">
        <v>35</v>
      </c>
      <c r="BF5" s="128" t="s">
        <v>1250</v>
      </c>
      <c r="BG5" s="29" t="s">
        <v>1251</v>
      </c>
      <c r="BH5" s="29" t="s">
        <v>1252</v>
      </c>
      <c r="BI5" s="29" t="s">
        <v>1221</v>
      </c>
      <c r="BJ5" s="128" t="s">
        <v>1222</v>
      </c>
      <c r="BK5" s="128" t="s">
        <v>1223</v>
      </c>
      <c r="BL5" s="128" t="s">
        <v>1224</v>
      </c>
      <c r="BM5" s="128" t="s">
        <v>1225</v>
      </c>
      <c r="BN5" s="128" t="s">
        <v>2286</v>
      </c>
      <c r="BO5" s="29" t="s">
        <v>1253</v>
      </c>
      <c r="BP5" s="29" t="s">
        <v>1254</v>
      </c>
      <c r="BQ5" s="29" t="s">
        <v>1246</v>
      </c>
      <c r="BR5" s="29" t="s">
        <v>2095</v>
      </c>
      <c r="BS5" s="29" t="s">
        <v>2285</v>
      </c>
    </row>
    <row r="6" spans="1:71" ht="26" x14ac:dyDescent="0.2">
      <c r="A6" s="627"/>
      <c r="B6" s="628" t="s">
        <v>1255</v>
      </c>
      <c r="C6" s="629"/>
      <c r="D6" s="629"/>
      <c r="E6" s="630">
        <v>23.303899880000003</v>
      </c>
      <c r="F6" s="630">
        <v>16.054949700000002</v>
      </c>
      <c r="G6" s="630">
        <v>10.051</v>
      </c>
      <c r="H6" s="630">
        <v>0.48099999999999998</v>
      </c>
      <c r="I6" s="630">
        <v>4.0172470000000002</v>
      </c>
      <c r="J6" s="631"/>
      <c r="K6" s="631"/>
      <c r="L6" s="631"/>
      <c r="M6" s="630">
        <v>2.0867746480229834</v>
      </c>
      <c r="N6" s="630">
        <v>2.0867746480229834</v>
      </c>
      <c r="O6" s="630">
        <v>2.0867746480229834</v>
      </c>
      <c r="P6" s="630">
        <v>2.0867746480229834</v>
      </c>
      <c r="Q6" s="630">
        <v>2.0867746480229834</v>
      </c>
      <c r="R6" s="630">
        <v>2.0867746480229834</v>
      </c>
      <c r="S6" s="630">
        <v>2.0867746480229834</v>
      </c>
      <c r="T6" s="630"/>
      <c r="U6" s="630"/>
      <c r="V6" s="630"/>
      <c r="W6" s="630"/>
      <c r="X6" s="630"/>
      <c r="Y6" s="630"/>
      <c r="Z6" s="630"/>
      <c r="AA6" s="630"/>
      <c r="AB6" s="630"/>
      <c r="AC6" s="631"/>
      <c r="AD6" s="631"/>
      <c r="AE6" s="631"/>
      <c r="AF6" s="629">
        <v>0</v>
      </c>
      <c r="AG6" s="630">
        <v>7.5112350000000001</v>
      </c>
      <c r="AH6" s="630">
        <v>12.016333075</v>
      </c>
      <c r="AI6" s="630">
        <v>4.8626144247437511</v>
      </c>
      <c r="AJ6" s="630">
        <v>0.48099999999999998</v>
      </c>
      <c r="AK6" s="630">
        <v>1.68511575</v>
      </c>
      <c r="AL6" s="632"/>
      <c r="AM6" s="632"/>
      <c r="AN6" s="632"/>
      <c r="AO6" s="630">
        <v>2.0867746480229834</v>
      </c>
      <c r="AP6" s="630">
        <v>2.0867746480229834</v>
      </c>
      <c r="AQ6" s="630"/>
      <c r="AR6" s="630"/>
      <c r="AS6" s="632"/>
      <c r="AT6" s="632"/>
      <c r="AU6" s="632"/>
      <c r="AV6" s="632"/>
      <c r="AW6" s="633"/>
      <c r="AY6" s="527"/>
      <c r="AZ6" s="527"/>
      <c r="BA6" s="629"/>
      <c r="BB6" s="630"/>
      <c r="BC6" s="630"/>
      <c r="BD6" s="630"/>
      <c r="BE6" s="630"/>
      <c r="BF6" s="630"/>
      <c r="BG6" s="632" t="s">
        <v>1991</v>
      </c>
      <c r="BH6" s="632"/>
      <c r="BI6" s="632"/>
      <c r="BJ6" s="630"/>
      <c r="BK6" s="630"/>
      <c r="BL6" s="630"/>
      <c r="BM6" s="630"/>
      <c r="BN6" s="630"/>
      <c r="BO6" s="632"/>
      <c r="BP6" s="632"/>
      <c r="BQ6" s="632"/>
      <c r="BR6" s="632"/>
      <c r="BS6" s="634"/>
    </row>
    <row r="7" spans="1:71" ht="26" x14ac:dyDescent="0.2">
      <c r="A7" s="627"/>
      <c r="B7" s="628" t="s">
        <v>1256</v>
      </c>
      <c r="C7" s="629"/>
      <c r="D7" s="629"/>
      <c r="E7" s="630">
        <v>15.39029856</v>
      </c>
      <c r="F7" s="630">
        <v>11.9508092</v>
      </c>
      <c r="G7" s="630">
        <v>9.3209999999999997</v>
      </c>
      <c r="H7" s="630">
        <v>0.48099999999999998</v>
      </c>
      <c r="I7" s="630">
        <v>2.4274102500000003</v>
      </c>
      <c r="J7" s="631"/>
      <c r="K7" s="631"/>
      <c r="L7" s="631"/>
      <c r="M7" s="630">
        <v>1.4677410211097643</v>
      </c>
      <c r="N7" s="630">
        <v>1.4677410211097643</v>
      </c>
      <c r="O7" s="630">
        <v>1.4677410211097643</v>
      </c>
      <c r="P7" s="630">
        <v>1.4677410211097643</v>
      </c>
      <c r="Q7" s="630">
        <v>1.4677410211097643</v>
      </c>
      <c r="R7" s="630">
        <v>1.4677410211097643</v>
      </c>
      <c r="S7" s="630">
        <v>1.4677410211097643</v>
      </c>
      <c r="T7" s="630"/>
      <c r="U7" s="630"/>
      <c r="V7" s="630"/>
      <c r="W7" s="630"/>
      <c r="X7" s="630"/>
      <c r="Y7" s="630"/>
      <c r="Z7" s="630"/>
      <c r="AA7" s="630"/>
      <c r="AB7" s="630"/>
      <c r="AC7" s="631"/>
      <c r="AD7" s="631"/>
      <c r="AE7" s="631"/>
      <c r="AF7" s="629">
        <v>0</v>
      </c>
      <c r="AG7" s="630">
        <v>6.5824449999999999</v>
      </c>
      <c r="AH7" s="630">
        <v>8.2310630749999998</v>
      </c>
      <c r="AI7" s="630">
        <v>4.1035518807781255</v>
      </c>
      <c r="AJ7" s="630">
        <v>0.48099999999999998</v>
      </c>
      <c r="AK7" s="630">
        <v>1.0281315</v>
      </c>
      <c r="AL7" s="632"/>
      <c r="AM7" s="632"/>
      <c r="AN7" s="632"/>
      <c r="AO7" s="630">
        <v>1.4677410211097643</v>
      </c>
      <c r="AP7" s="630">
        <v>1.4677410211097643</v>
      </c>
      <c r="AQ7" s="630"/>
      <c r="AR7" s="630"/>
      <c r="AS7" s="632"/>
      <c r="AT7" s="632"/>
      <c r="AU7" s="632"/>
      <c r="AV7" s="632"/>
      <c r="AW7" s="633"/>
      <c r="AY7" s="629"/>
      <c r="AZ7" s="629"/>
      <c r="BA7" s="629">
        <v>0</v>
      </c>
      <c r="BB7" s="630">
        <v>6.5824449999999999</v>
      </c>
      <c r="BC7" s="630">
        <v>8.2310630749999998</v>
      </c>
      <c r="BD7" s="630">
        <v>4.1035518807781255</v>
      </c>
      <c r="BE7" s="630">
        <v>0.48099999999999998</v>
      </c>
      <c r="BF7" s="630">
        <v>1.0281315</v>
      </c>
      <c r="BG7" s="632"/>
      <c r="BH7" s="632"/>
      <c r="BI7" s="632"/>
      <c r="BJ7" s="630">
        <v>1.4677410211097643</v>
      </c>
      <c r="BK7" s="630">
        <v>1.4677410211097643</v>
      </c>
      <c r="BL7" s="630"/>
      <c r="BM7" s="630"/>
      <c r="BN7" s="630"/>
      <c r="BO7" s="632"/>
      <c r="BP7" s="632"/>
      <c r="BQ7" s="632"/>
      <c r="BR7" s="632"/>
      <c r="BS7" s="634"/>
    </row>
    <row r="8" spans="1:71" ht="52" x14ac:dyDescent="0.2">
      <c r="A8" s="126">
        <v>2.2000000000000002</v>
      </c>
      <c r="B8" s="121" t="s">
        <v>20</v>
      </c>
      <c r="C8" s="29"/>
      <c r="D8" s="29"/>
      <c r="E8" s="225"/>
      <c r="F8" s="225"/>
      <c r="G8" s="225"/>
      <c r="H8" s="225"/>
      <c r="I8" s="225"/>
      <c r="J8" s="131"/>
      <c r="K8" s="131"/>
      <c r="L8" s="131"/>
      <c r="M8" s="29"/>
      <c r="N8" s="29"/>
      <c r="O8" s="29"/>
      <c r="P8" s="29"/>
      <c r="Q8" s="29"/>
      <c r="R8" s="29"/>
      <c r="S8" s="29"/>
      <c r="T8" s="29"/>
      <c r="U8" s="29"/>
      <c r="V8" s="29"/>
      <c r="W8" s="29"/>
      <c r="X8" s="29"/>
      <c r="Y8" s="29"/>
      <c r="Z8" s="29"/>
      <c r="AA8" s="229"/>
      <c r="AB8" s="229"/>
      <c r="AC8" s="229"/>
      <c r="AD8" s="229"/>
      <c r="AE8" s="229"/>
      <c r="AF8" s="229"/>
      <c r="AG8" s="229"/>
      <c r="AH8" s="229"/>
      <c r="AI8" s="229"/>
      <c r="AJ8" s="229"/>
      <c r="AK8" s="229"/>
      <c r="AL8" s="230"/>
      <c r="AM8" s="230"/>
      <c r="AN8" s="230"/>
      <c r="AO8" s="229"/>
      <c r="AP8" s="229"/>
      <c r="AQ8" s="229"/>
      <c r="AR8" s="229"/>
      <c r="AS8" s="229"/>
      <c r="AT8" s="229"/>
      <c r="AU8" s="229"/>
      <c r="AV8" s="229"/>
      <c r="AW8" s="236"/>
      <c r="AY8" s="348"/>
      <c r="AZ8" s="5"/>
      <c r="BA8" s="5"/>
      <c r="BB8" s="348"/>
      <c r="BC8" s="348"/>
      <c r="BD8" s="348"/>
      <c r="BE8" s="348"/>
      <c r="BF8" s="348"/>
      <c r="BG8" s="348"/>
      <c r="BH8" s="348"/>
      <c r="BI8" s="348"/>
      <c r="BJ8" s="348"/>
      <c r="BK8" s="348"/>
      <c r="BL8" s="348"/>
      <c r="BM8" s="348"/>
      <c r="BN8" s="348"/>
      <c r="BO8" s="348"/>
      <c r="BP8" s="348"/>
      <c r="BQ8" s="348"/>
      <c r="BR8" s="348"/>
      <c r="BS8" s="622"/>
    </row>
    <row r="9" spans="1:71" ht="169" x14ac:dyDescent="0.2">
      <c r="A9" s="257" t="s">
        <v>1271</v>
      </c>
      <c r="B9" s="122" t="s">
        <v>610</v>
      </c>
      <c r="C9" s="227" t="s">
        <v>611</v>
      </c>
      <c r="D9" s="227">
        <v>134</v>
      </c>
      <c r="E9" s="226">
        <f>D9*$E$7</f>
        <v>2062.3000070399999</v>
      </c>
      <c r="F9" s="226">
        <f>D9*$F$7</f>
        <v>1601.4084328000001</v>
      </c>
      <c r="G9" s="226">
        <f>D9*$G$7</f>
        <v>1249.0139999999999</v>
      </c>
      <c r="H9" s="226">
        <f>D9*$H$7</f>
        <v>64.453999999999994</v>
      </c>
      <c r="I9" s="226">
        <f>D9*$I$7</f>
        <v>325.27297350000003</v>
      </c>
      <c r="J9" s="228">
        <f t="shared" ref="J9:J53" si="0">SUM(E9:I9)</f>
        <v>5302.4494133400003</v>
      </c>
      <c r="K9" s="228">
        <f>J9*15/100</f>
        <v>795.36741200100005</v>
      </c>
      <c r="L9" s="228">
        <f>J9+K9</f>
        <v>6097.8168253410004</v>
      </c>
      <c r="M9" s="227">
        <v>10</v>
      </c>
      <c r="N9" s="227"/>
      <c r="O9" s="227"/>
      <c r="P9" s="227"/>
      <c r="Q9" s="227"/>
      <c r="R9" s="227"/>
      <c r="S9" s="227"/>
      <c r="T9" s="227"/>
      <c r="U9" s="227"/>
      <c r="V9" s="227"/>
      <c r="W9" s="227"/>
      <c r="X9" s="227"/>
      <c r="Y9" s="227"/>
      <c r="Z9" s="227"/>
      <c r="AA9" s="232">
        <f t="shared" ref="AA9:AA51" si="1">COUNT(M9:S9)</f>
        <v>1</v>
      </c>
      <c r="AB9" s="232">
        <f t="shared" ref="AB9:AB53" si="2">IF(AA9=0,0,AVERAGE(M9:S9))</f>
        <v>10</v>
      </c>
      <c r="AC9" s="237">
        <f>(AA9*AB9)*1.5</f>
        <v>15</v>
      </c>
      <c r="AD9" s="237">
        <f>AC9*20/100</f>
        <v>3</v>
      </c>
      <c r="AE9" s="237">
        <f>AC9+AD9</f>
        <v>18</v>
      </c>
      <c r="AF9" s="231">
        <v>21.6</v>
      </c>
      <c r="AG9" s="233">
        <f>AF9*$AG$7</f>
        <v>142.180812</v>
      </c>
      <c r="AH9" s="233">
        <f>AF9*$AH$7</f>
        <v>177.79096242</v>
      </c>
      <c r="AI9" s="233">
        <f>AF9*$AI$7</f>
        <v>88.636720624807523</v>
      </c>
      <c r="AJ9" s="233">
        <f>AF9*$AJ$7</f>
        <v>10.3896</v>
      </c>
      <c r="AK9" s="233">
        <f>AF9*$AK$7</f>
        <v>22.207640400000003</v>
      </c>
      <c r="AL9" s="234">
        <f t="shared" ref="AL9:AL53" si="3">SUM(AG9:AK9)</f>
        <v>441.20573544480749</v>
      </c>
      <c r="AM9" s="234">
        <f>AL9*8/100</f>
        <v>35.296458835584602</v>
      </c>
      <c r="AN9" s="234">
        <f>AL9+AM9</f>
        <v>476.50219428039208</v>
      </c>
      <c r="AO9" s="231"/>
      <c r="AP9" s="231"/>
      <c r="AQ9" s="232">
        <f>COUNT(AO9:AP9)</f>
        <v>0</v>
      </c>
      <c r="AR9" s="232">
        <f>IF(AQ9=0,0,AVERAGE(AO9:AP9))</f>
        <v>0</v>
      </c>
      <c r="AS9" s="237">
        <f>AQ9*AR9*1.5</f>
        <v>0</v>
      </c>
      <c r="AT9" s="237">
        <f>AS9*20/100</f>
        <v>0</v>
      </c>
      <c r="AU9" s="237">
        <f>AS9+AT9</f>
        <v>0</v>
      </c>
      <c r="AV9" s="237">
        <f>D9+AF9</f>
        <v>155.6</v>
      </c>
      <c r="AW9" s="238">
        <f>L9+AE9+AN9+AU9</f>
        <v>6592.3190196213927</v>
      </c>
      <c r="AX9" s="603" t="s">
        <v>2071</v>
      </c>
      <c r="AY9" s="603"/>
      <c r="AZ9" s="5"/>
      <c r="BA9" s="5">
        <v>0</v>
      </c>
      <c r="BB9" s="5">
        <f>BA9*$BB$7</f>
        <v>0</v>
      </c>
      <c r="BC9" s="5">
        <f>BA9*$BC$7</f>
        <v>0</v>
      </c>
      <c r="BD9" s="620">
        <f>BA9*$BD$7</f>
        <v>0</v>
      </c>
      <c r="BE9" s="620">
        <f>BA9*$BE$7</f>
        <v>0</v>
      </c>
      <c r="BF9" s="620">
        <f>BA9*$BF$7</f>
        <v>0</v>
      </c>
      <c r="BG9" s="620">
        <f>SUM(BB9:BF9)</f>
        <v>0</v>
      </c>
      <c r="BH9" s="620">
        <f>5%*BG9</f>
        <v>0</v>
      </c>
      <c r="BI9" s="620">
        <f>BG9+BH9</f>
        <v>0</v>
      </c>
      <c r="BJ9" s="620"/>
      <c r="BK9" s="620"/>
      <c r="BL9" s="620"/>
      <c r="BM9" s="620"/>
      <c r="BN9" s="620">
        <f>SUM(BJ9:BM9)</f>
        <v>0</v>
      </c>
      <c r="BO9" s="620">
        <f>BN9*1.5</f>
        <v>0</v>
      </c>
      <c r="BP9" s="620">
        <f>20%*BO9</f>
        <v>0</v>
      </c>
      <c r="BQ9" s="620">
        <f>BO9+BP9</f>
        <v>0</v>
      </c>
      <c r="BR9" s="620"/>
      <c r="BS9" s="621">
        <f>BI9+BQ9</f>
        <v>0</v>
      </c>
    </row>
    <row r="10" spans="1:71" x14ac:dyDescent="0.2">
      <c r="A10" s="604"/>
      <c r="B10" s="605"/>
      <c r="C10" s="606"/>
      <c r="D10" s="606"/>
      <c r="E10" s="607"/>
      <c r="F10" s="607"/>
      <c r="G10" s="607"/>
      <c r="H10" s="607"/>
      <c r="I10" s="607"/>
      <c r="J10" s="608"/>
      <c r="K10" s="608"/>
      <c r="L10" s="608"/>
      <c r="M10" s="606"/>
      <c r="N10" s="606"/>
      <c r="O10" s="606"/>
      <c r="P10" s="606"/>
      <c r="Q10" s="606"/>
      <c r="R10" s="606"/>
      <c r="S10" s="606"/>
      <c r="T10" s="606"/>
      <c r="U10" s="606"/>
      <c r="V10" s="606"/>
      <c r="W10" s="606"/>
      <c r="X10" s="606"/>
      <c r="Y10" s="606"/>
      <c r="Z10" s="606"/>
      <c r="AA10" s="609"/>
      <c r="AB10" s="609"/>
      <c r="AC10" s="610"/>
      <c r="AD10" s="610"/>
      <c r="AE10" s="610"/>
      <c r="AF10" s="611"/>
      <c r="AG10" s="612"/>
      <c r="AH10" s="612"/>
      <c r="AI10" s="612"/>
      <c r="AJ10" s="612"/>
      <c r="AK10" s="612"/>
      <c r="AL10" s="613"/>
      <c r="AM10" s="613"/>
      <c r="AN10" s="613"/>
      <c r="AO10" s="611"/>
      <c r="AP10" s="611"/>
      <c r="AQ10" s="609"/>
      <c r="AR10" s="609"/>
      <c r="AS10" s="610"/>
      <c r="AT10" s="610"/>
      <c r="AU10" s="610"/>
      <c r="AV10" s="610"/>
      <c r="AW10" s="614"/>
      <c r="AX10" s="615"/>
      <c r="AY10" s="615"/>
      <c r="AZ10" s="616"/>
      <c r="BA10" s="616"/>
      <c r="BB10" s="616"/>
      <c r="BC10" s="616"/>
      <c r="BD10" s="623"/>
      <c r="BE10" s="623"/>
      <c r="BF10" s="623"/>
      <c r="BG10" s="623"/>
      <c r="BH10" s="623"/>
      <c r="BI10" s="623">
        <f>SUM(BI9)</f>
        <v>0</v>
      </c>
      <c r="BJ10" s="623"/>
      <c r="BK10" s="623"/>
      <c r="BL10" s="623"/>
      <c r="BM10" s="623"/>
      <c r="BN10" s="623"/>
      <c r="BO10" s="623"/>
      <c r="BP10" s="623"/>
      <c r="BQ10" s="623">
        <f>SUM(BQ9)</f>
        <v>0</v>
      </c>
      <c r="BR10" s="623"/>
      <c r="BS10" s="623">
        <f>SUM(BS9)</f>
        <v>0</v>
      </c>
    </row>
    <row r="11" spans="1:71" ht="143" x14ac:dyDescent="0.2">
      <c r="A11" s="257" t="s">
        <v>1272</v>
      </c>
      <c r="B11" s="122" t="s">
        <v>613</v>
      </c>
      <c r="C11" s="227" t="s">
        <v>611</v>
      </c>
      <c r="D11" s="227">
        <v>41</v>
      </c>
      <c r="E11" s="226">
        <f t="shared" ref="E11:E53" si="4">D11*$E$7</f>
        <v>631.00224095999999</v>
      </c>
      <c r="F11" s="226">
        <f t="shared" ref="F11:F53" si="5">D11*$F$7</f>
        <v>489.9831772</v>
      </c>
      <c r="G11" s="226">
        <f t="shared" ref="G11:G53" si="6">D11*$G$7</f>
        <v>382.161</v>
      </c>
      <c r="H11" s="226">
        <f t="shared" ref="H11:H53" si="7">D11*$H$7</f>
        <v>19.721</v>
      </c>
      <c r="I11" s="226">
        <f t="shared" ref="I11:I53" si="8">D11*$I$7</f>
        <v>99.523820250000014</v>
      </c>
      <c r="J11" s="228">
        <f t="shared" si="0"/>
        <v>1622.3912384099999</v>
      </c>
      <c r="K11" s="228">
        <f t="shared" ref="K11:K53" si="9">J11*15/100</f>
        <v>243.35868576149997</v>
      </c>
      <c r="L11" s="228">
        <f t="shared" ref="L11:L53" si="10">J11+K11</f>
        <v>1865.7499241715</v>
      </c>
      <c r="M11" s="227"/>
      <c r="N11" s="227"/>
      <c r="O11" s="227"/>
      <c r="P11" s="227"/>
      <c r="Q11" s="227"/>
      <c r="R11" s="227"/>
      <c r="S11" s="227"/>
      <c r="T11" s="227"/>
      <c r="U11" s="227"/>
      <c r="V11" s="227"/>
      <c r="W11" s="227"/>
      <c r="X11" s="227"/>
      <c r="Y11" s="227"/>
      <c r="Z11" s="227"/>
      <c r="AA11" s="232">
        <f t="shared" si="1"/>
        <v>0</v>
      </c>
      <c r="AB11" s="232">
        <f t="shared" si="2"/>
        <v>0</v>
      </c>
      <c r="AC11" s="237">
        <f t="shared" ref="AC11:AC53" si="11">(AA11*AB11)*1.5</f>
        <v>0</v>
      </c>
      <c r="AD11" s="237">
        <f t="shared" ref="AD11:AD53" si="12">AC11*20/100</f>
        <v>0</v>
      </c>
      <c r="AE11" s="237">
        <f t="shared" ref="AE11:AE53" si="13">AC11+AD11</f>
        <v>0</v>
      </c>
      <c r="AF11" s="231">
        <v>18.600000000000001</v>
      </c>
      <c r="AG11" s="233">
        <f t="shared" ref="AG11:AG53" si="14">AF11*$AG$7</f>
        <v>122.43347700000001</v>
      </c>
      <c r="AH11" s="233">
        <f t="shared" ref="AH11:AH53" si="15">AF11*$AH$7</f>
        <v>153.097773195</v>
      </c>
      <c r="AI11" s="233">
        <f t="shared" ref="AI11:AI53" si="16">AF11*$AI$7</f>
        <v>76.326064982473142</v>
      </c>
      <c r="AJ11" s="233">
        <f t="shared" ref="AJ11:AJ53" si="17">AF11*$AJ$7</f>
        <v>8.9466000000000001</v>
      </c>
      <c r="AK11" s="233">
        <f t="shared" ref="AK11:AK53" si="18">AF11*$AK$7</f>
        <v>19.123245900000001</v>
      </c>
      <c r="AL11" s="234">
        <f t="shared" si="3"/>
        <v>379.9271610774731</v>
      </c>
      <c r="AM11" s="234">
        <f t="shared" ref="AM11:AM53" si="19">AL11*8/100</f>
        <v>30.394172886197847</v>
      </c>
      <c r="AN11" s="234">
        <f t="shared" ref="AN11:AN53" si="20">AL11+AM11</f>
        <v>410.32133396367095</v>
      </c>
      <c r="AO11" s="231"/>
      <c r="AP11" s="231"/>
      <c r="AQ11" s="232">
        <f t="shared" ref="AQ11:AQ53" si="21">COUNT(AO11:AP11)</f>
        <v>0</v>
      </c>
      <c r="AR11" s="232">
        <f t="shared" ref="AR11:AR53" si="22">IF(AQ11=0,0,AVERAGE(AO11:AP11))</f>
        <v>0</v>
      </c>
      <c r="AS11" s="237">
        <f t="shared" ref="AS11:AS53" si="23">AQ11*AR11*1.5</f>
        <v>0</v>
      </c>
      <c r="AT11" s="237">
        <f t="shared" ref="AT11:AT53" si="24">AS11*20/100</f>
        <v>0</v>
      </c>
      <c r="AU11" s="237">
        <f t="shared" ref="AU11:AU53" si="25">AS11+AT11</f>
        <v>0</v>
      </c>
      <c r="AV11" s="237">
        <f t="shared" ref="AV11:AV53" si="26">D11+AF11</f>
        <v>59.6</v>
      </c>
      <c r="AW11" s="238">
        <f t="shared" ref="AW11:AW53" si="27">L11+AE11+AN11+AU11</f>
        <v>2276.0712581351709</v>
      </c>
      <c r="AX11" s="603" t="s">
        <v>2073</v>
      </c>
      <c r="AY11" s="603" t="s">
        <v>2270</v>
      </c>
      <c r="AZ11" s="539" t="s">
        <v>2250</v>
      </c>
      <c r="BA11" s="539">
        <v>36</v>
      </c>
      <c r="BB11" s="5">
        <f t="shared" ref="BB11:BB53" si="28">BA11*$BB$7</f>
        <v>236.96802</v>
      </c>
      <c r="BC11" s="5">
        <f t="shared" ref="BC11:BC13" si="29">BA11*$BC$7</f>
        <v>296.31827069999997</v>
      </c>
      <c r="BD11" s="620">
        <f t="shared" ref="BD11:BD13" si="30">BA11*$BD$7</f>
        <v>147.72786770801252</v>
      </c>
      <c r="BE11" s="620">
        <f t="shared" ref="BE11:BE13" si="31">BA11*$BE$7</f>
        <v>17.315999999999999</v>
      </c>
      <c r="BF11" s="620">
        <f t="shared" ref="BF11:BF13" si="32">BA11*$BF$7</f>
        <v>37.012734000000002</v>
      </c>
      <c r="BG11" s="620">
        <f t="shared" ref="BG11:BG13" si="33">SUM(BB11:BF11)</f>
        <v>735.34289240801252</v>
      </c>
      <c r="BH11" s="620">
        <f t="shared" ref="BH11:BH53" si="34">5%*BG11</f>
        <v>36.767144620400629</v>
      </c>
      <c r="BI11" s="620">
        <f t="shared" ref="BI11:BI13" si="35">BG11+BH11</f>
        <v>772.1100370284131</v>
      </c>
      <c r="BJ11" s="620">
        <v>25</v>
      </c>
      <c r="BK11" s="620">
        <v>11</v>
      </c>
      <c r="BL11" s="620">
        <v>9</v>
      </c>
      <c r="BM11" s="620">
        <v>40</v>
      </c>
      <c r="BN11" s="620">
        <f t="shared" ref="BN11:BN53" si="36">SUM(BJ11:BM11)</f>
        <v>85</v>
      </c>
      <c r="BO11" s="620">
        <f t="shared" ref="BO11:BO53" si="37">BN11*1.5</f>
        <v>127.5</v>
      </c>
      <c r="BP11" s="620">
        <f t="shared" ref="BP11:BP53" si="38">20%*BO11</f>
        <v>25.5</v>
      </c>
      <c r="BQ11" s="620">
        <f t="shared" ref="BQ11:BQ13" si="39">BO11+BP11</f>
        <v>153</v>
      </c>
      <c r="BR11" s="620"/>
      <c r="BS11" s="621">
        <f t="shared" ref="BS11:BS13" si="40">BI11+BQ11</f>
        <v>925.1100370284131</v>
      </c>
    </row>
    <row r="12" spans="1:71" x14ac:dyDescent="0.2">
      <c r="A12" s="257"/>
      <c r="B12" s="122"/>
      <c r="C12" s="227"/>
      <c r="D12" s="227"/>
      <c r="E12" s="226"/>
      <c r="F12" s="226"/>
      <c r="G12" s="226"/>
      <c r="H12" s="226"/>
      <c r="I12" s="226"/>
      <c r="J12" s="228"/>
      <c r="K12" s="228"/>
      <c r="L12" s="228"/>
      <c r="M12" s="227"/>
      <c r="N12" s="227"/>
      <c r="O12" s="227"/>
      <c r="P12" s="227"/>
      <c r="Q12" s="227"/>
      <c r="R12" s="227"/>
      <c r="S12" s="227"/>
      <c r="T12" s="227"/>
      <c r="U12" s="227"/>
      <c r="V12" s="227"/>
      <c r="W12" s="227"/>
      <c r="X12" s="227"/>
      <c r="Y12" s="227"/>
      <c r="Z12" s="227"/>
      <c r="AA12" s="232"/>
      <c r="AB12" s="232"/>
      <c r="AC12" s="237"/>
      <c r="AD12" s="237"/>
      <c r="AE12" s="237"/>
      <c r="AF12" s="231"/>
      <c r="AG12" s="233"/>
      <c r="AH12" s="233"/>
      <c r="AI12" s="233"/>
      <c r="AJ12" s="233"/>
      <c r="AK12" s="233"/>
      <c r="AL12" s="234"/>
      <c r="AM12" s="234"/>
      <c r="AN12" s="234"/>
      <c r="AO12" s="231"/>
      <c r="AP12" s="231"/>
      <c r="AQ12" s="232"/>
      <c r="AR12" s="232"/>
      <c r="AS12" s="237"/>
      <c r="AT12" s="237"/>
      <c r="AU12" s="237"/>
      <c r="AV12" s="237"/>
      <c r="AW12" s="238"/>
      <c r="AX12" s="603"/>
      <c r="AY12" s="603"/>
      <c r="AZ12" s="539" t="s">
        <v>2252</v>
      </c>
      <c r="BA12" s="539">
        <v>20</v>
      </c>
      <c r="BB12" s="5">
        <f t="shared" si="28"/>
        <v>131.6489</v>
      </c>
      <c r="BC12" s="5">
        <f t="shared" si="29"/>
        <v>164.6212615</v>
      </c>
      <c r="BD12" s="620">
        <f t="shared" si="30"/>
        <v>82.071037615562517</v>
      </c>
      <c r="BE12" s="620">
        <f t="shared" si="31"/>
        <v>9.6199999999999992</v>
      </c>
      <c r="BF12" s="620">
        <f t="shared" si="32"/>
        <v>20.562629999999999</v>
      </c>
      <c r="BG12" s="620">
        <f t="shared" si="33"/>
        <v>408.52382911556253</v>
      </c>
      <c r="BH12" s="620">
        <f t="shared" si="34"/>
        <v>20.426191455778127</v>
      </c>
      <c r="BI12" s="620">
        <f t="shared" si="35"/>
        <v>428.95002057134064</v>
      </c>
      <c r="BJ12" s="620"/>
      <c r="BK12" s="620"/>
      <c r="BL12" s="620"/>
      <c r="BM12" s="620"/>
      <c r="BN12" s="620">
        <f t="shared" si="36"/>
        <v>0</v>
      </c>
      <c r="BO12" s="620">
        <f t="shared" si="37"/>
        <v>0</v>
      </c>
      <c r="BP12" s="620">
        <f t="shared" si="38"/>
        <v>0</v>
      </c>
      <c r="BQ12" s="620">
        <f t="shared" si="39"/>
        <v>0</v>
      </c>
      <c r="BR12" s="620"/>
      <c r="BS12" s="621">
        <f t="shared" si="40"/>
        <v>428.95002057134064</v>
      </c>
    </row>
    <row r="13" spans="1:71" x14ac:dyDescent="0.2">
      <c r="A13" s="257"/>
      <c r="B13" s="122"/>
      <c r="C13" s="227"/>
      <c r="D13" s="227"/>
      <c r="E13" s="226"/>
      <c r="F13" s="226"/>
      <c r="G13" s="226"/>
      <c r="H13" s="226"/>
      <c r="I13" s="226"/>
      <c r="J13" s="228"/>
      <c r="K13" s="228"/>
      <c r="L13" s="228"/>
      <c r="M13" s="227"/>
      <c r="N13" s="227"/>
      <c r="O13" s="227"/>
      <c r="P13" s="227"/>
      <c r="Q13" s="227"/>
      <c r="R13" s="227"/>
      <c r="S13" s="227"/>
      <c r="T13" s="227"/>
      <c r="U13" s="227"/>
      <c r="V13" s="227"/>
      <c r="W13" s="227"/>
      <c r="X13" s="227"/>
      <c r="Y13" s="227"/>
      <c r="Z13" s="227"/>
      <c r="AA13" s="232"/>
      <c r="AB13" s="232"/>
      <c r="AC13" s="237"/>
      <c r="AD13" s="237"/>
      <c r="AE13" s="237"/>
      <c r="AF13" s="231"/>
      <c r="AG13" s="233"/>
      <c r="AH13" s="233"/>
      <c r="AI13" s="233"/>
      <c r="AJ13" s="233"/>
      <c r="AK13" s="233"/>
      <c r="AL13" s="234"/>
      <c r="AM13" s="234"/>
      <c r="AN13" s="234"/>
      <c r="AO13" s="231"/>
      <c r="AP13" s="231"/>
      <c r="AQ13" s="232"/>
      <c r="AR13" s="232"/>
      <c r="AS13" s="237"/>
      <c r="AT13" s="237"/>
      <c r="AU13" s="237"/>
      <c r="AV13" s="237"/>
      <c r="AW13" s="238"/>
      <c r="AX13" s="603"/>
      <c r="AY13" s="603"/>
      <c r="AZ13" s="539" t="s">
        <v>2251</v>
      </c>
      <c r="BA13" s="539">
        <v>25</v>
      </c>
      <c r="BB13" s="5">
        <f t="shared" si="28"/>
        <v>164.561125</v>
      </c>
      <c r="BC13" s="5">
        <f t="shared" si="29"/>
        <v>205.77657687499999</v>
      </c>
      <c r="BD13" s="620">
        <f t="shared" si="30"/>
        <v>102.58879701945314</v>
      </c>
      <c r="BE13" s="620">
        <f t="shared" si="31"/>
        <v>12.025</v>
      </c>
      <c r="BF13" s="620">
        <f t="shared" si="32"/>
        <v>25.703287499999998</v>
      </c>
      <c r="BG13" s="620">
        <f t="shared" si="33"/>
        <v>510.65478639445308</v>
      </c>
      <c r="BH13" s="620">
        <f t="shared" si="34"/>
        <v>25.532739319722655</v>
      </c>
      <c r="BI13" s="620">
        <f t="shared" si="35"/>
        <v>536.18752571417576</v>
      </c>
      <c r="BJ13" s="620">
        <v>45</v>
      </c>
      <c r="BK13" s="620">
        <v>21</v>
      </c>
      <c r="BL13" s="620">
        <v>36</v>
      </c>
      <c r="BM13" s="620"/>
      <c r="BN13" s="620">
        <f t="shared" si="36"/>
        <v>102</v>
      </c>
      <c r="BO13" s="620">
        <f t="shared" si="37"/>
        <v>153</v>
      </c>
      <c r="BP13" s="620">
        <f t="shared" si="38"/>
        <v>30.6</v>
      </c>
      <c r="BQ13" s="620">
        <f t="shared" si="39"/>
        <v>183.6</v>
      </c>
      <c r="BR13" s="620"/>
      <c r="BS13" s="621">
        <f t="shared" si="40"/>
        <v>719.78752571417579</v>
      </c>
    </row>
    <row r="14" spans="1:71" x14ac:dyDescent="0.2">
      <c r="A14" s="604"/>
      <c r="B14" s="605"/>
      <c r="C14" s="606"/>
      <c r="D14" s="606"/>
      <c r="E14" s="607"/>
      <c r="F14" s="607"/>
      <c r="G14" s="607"/>
      <c r="H14" s="607"/>
      <c r="I14" s="607"/>
      <c r="J14" s="608"/>
      <c r="K14" s="608"/>
      <c r="L14" s="608"/>
      <c r="M14" s="606"/>
      <c r="N14" s="606"/>
      <c r="O14" s="606"/>
      <c r="P14" s="606"/>
      <c r="Q14" s="606"/>
      <c r="R14" s="606"/>
      <c r="S14" s="606"/>
      <c r="T14" s="606"/>
      <c r="U14" s="606"/>
      <c r="V14" s="606"/>
      <c r="W14" s="606"/>
      <c r="X14" s="606"/>
      <c r="Y14" s="606"/>
      <c r="Z14" s="606"/>
      <c r="AA14" s="609"/>
      <c r="AB14" s="609"/>
      <c r="AC14" s="610"/>
      <c r="AD14" s="610"/>
      <c r="AE14" s="610"/>
      <c r="AF14" s="611"/>
      <c r="AG14" s="612"/>
      <c r="AH14" s="612"/>
      <c r="AI14" s="612"/>
      <c r="AJ14" s="612"/>
      <c r="AK14" s="612"/>
      <c r="AL14" s="613"/>
      <c r="AM14" s="613"/>
      <c r="AN14" s="613"/>
      <c r="AO14" s="611"/>
      <c r="AP14" s="611"/>
      <c r="AQ14" s="609"/>
      <c r="AR14" s="609"/>
      <c r="AS14" s="610"/>
      <c r="AT14" s="610"/>
      <c r="AU14" s="610"/>
      <c r="AV14" s="610"/>
      <c r="AW14" s="614"/>
      <c r="AX14" s="615"/>
      <c r="AY14" s="615"/>
      <c r="AZ14" s="618"/>
      <c r="BA14" s="618"/>
      <c r="BB14" s="618"/>
      <c r="BC14" s="618"/>
      <c r="BD14" s="618"/>
      <c r="BE14" s="618"/>
      <c r="BF14" s="618"/>
      <c r="BG14" s="618"/>
      <c r="BH14" s="618"/>
      <c r="BI14" s="635">
        <f>SUM(BI11:BI13)</f>
        <v>1737.2475833139295</v>
      </c>
      <c r="BJ14" s="618"/>
      <c r="BK14" s="618"/>
      <c r="BL14" s="618"/>
      <c r="BM14" s="618"/>
      <c r="BN14" s="618"/>
      <c r="BO14" s="618"/>
      <c r="BP14" s="618"/>
      <c r="BQ14" s="635">
        <f>SUM(BQ11:BQ13)</f>
        <v>336.6</v>
      </c>
      <c r="BR14" s="618"/>
      <c r="BS14" s="635">
        <f>SUM(BS11:BS13)</f>
        <v>2073.8475833139296</v>
      </c>
    </row>
    <row r="15" spans="1:71" ht="143" x14ac:dyDescent="0.2">
      <c r="A15" s="257" t="s">
        <v>1273</v>
      </c>
      <c r="B15" s="122" t="s">
        <v>615</v>
      </c>
      <c r="C15" s="227" t="s">
        <v>611</v>
      </c>
      <c r="D15" s="227">
        <v>118</v>
      </c>
      <c r="E15" s="226">
        <f t="shared" si="4"/>
        <v>1816.05523008</v>
      </c>
      <c r="F15" s="226">
        <f t="shared" si="5"/>
        <v>1410.1954856</v>
      </c>
      <c r="G15" s="226">
        <f t="shared" si="6"/>
        <v>1099.8779999999999</v>
      </c>
      <c r="H15" s="226">
        <f t="shared" si="7"/>
        <v>56.757999999999996</v>
      </c>
      <c r="I15" s="226">
        <f t="shared" si="8"/>
        <v>286.43440950000002</v>
      </c>
      <c r="J15" s="228">
        <f t="shared" si="0"/>
        <v>4669.3211251799994</v>
      </c>
      <c r="K15" s="228">
        <f t="shared" si="9"/>
        <v>700.39816877699991</v>
      </c>
      <c r="L15" s="228">
        <f t="shared" si="10"/>
        <v>5369.7192939569995</v>
      </c>
      <c r="M15" s="227">
        <v>20</v>
      </c>
      <c r="N15" s="227">
        <v>15</v>
      </c>
      <c r="O15" s="227"/>
      <c r="P15" s="227"/>
      <c r="Q15" s="227"/>
      <c r="R15" s="227"/>
      <c r="S15" s="227"/>
      <c r="T15" s="227"/>
      <c r="U15" s="227"/>
      <c r="V15" s="227"/>
      <c r="W15" s="227"/>
      <c r="X15" s="227"/>
      <c r="Y15" s="227"/>
      <c r="Z15" s="227"/>
      <c r="AA15" s="232">
        <f t="shared" si="1"/>
        <v>2</v>
      </c>
      <c r="AB15" s="232">
        <f t="shared" si="2"/>
        <v>17.5</v>
      </c>
      <c r="AC15" s="237">
        <f t="shared" si="11"/>
        <v>52.5</v>
      </c>
      <c r="AD15" s="237">
        <f t="shared" si="12"/>
        <v>10.5</v>
      </c>
      <c r="AE15" s="237">
        <f t="shared" si="13"/>
        <v>63</v>
      </c>
      <c r="AF15" s="231">
        <v>5.4</v>
      </c>
      <c r="AG15" s="233">
        <f t="shared" si="14"/>
        <v>35.545203000000001</v>
      </c>
      <c r="AH15" s="233">
        <f t="shared" si="15"/>
        <v>44.447740605</v>
      </c>
      <c r="AI15" s="233">
        <f t="shared" si="16"/>
        <v>22.159180156201881</v>
      </c>
      <c r="AJ15" s="233">
        <f t="shared" si="17"/>
        <v>2.5973999999999999</v>
      </c>
      <c r="AK15" s="233">
        <f t="shared" si="18"/>
        <v>5.5519101000000006</v>
      </c>
      <c r="AL15" s="234">
        <f t="shared" si="3"/>
        <v>110.30143386120187</v>
      </c>
      <c r="AM15" s="234">
        <f t="shared" si="19"/>
        <v>8.8241147088961505</v>
      </c>
      <c r="AN15" s="234">
        <f t="shared" si="20"/>
        <v>119.12554857009802</v>
      </c>
      <c r="AO15" s="231">
        <v>20</v>
      </c>
      <c r="AP15" s="231"/>
      <c r="AQ15" s="232">
        <f t="shared" si="21"/>
        <v>1</v>
      </c>
      <c r="AR15" s="232">
        <f t="shared" si="22"/>
        <v>20</v>
      </c>
      <c r="AS15" s="237">
        <f t="shared" si="23"/>
        <v>30</v>
      </c>
      <c r="AT15" s="237">
        <f t="shared" si="24"/>
        <v>6</v>
      </c>
      <c r="AU15" s="237">
        <f t="shared" si="25"/>
        <v>36</v>
      </c>
      <c r="AV15" s="237">
        <f t="shared" si="26"/>
        <v>123.4</v>
      </c>
      <c r="AW15" s="238">
        <f t="shared" si="27"/>
        <v>5587.8448425270972</v>
      </c>
      <c r="AX15" s="603" t="s">
        <v>2075</v>
      </c>
      <c r="AY15" s="603" t="s">
        <v>2271</v>
      </c>
      <c r="AZ15" s="539" t="s">
        <v>2288</v>
      </c>
      <c r="BA15" s="539">
        <v>22</v>
      </c>
      <c r="BB15" s="5">
        <f t="shared" si="28"/>
        <v>144.81378999999998</v>
      </c>
      <c r="BC15" s="5">
        <f t="shared" ref="BC15:BC18" si="41">BA15*$BC$7</f>
        <v>181.08338764999999</v>
      </c>
      <c r="BD15" s="620">
        <f t="shared" ref="BD15:BD18" si="42">BA15*$BD$7</f>
        <v>90.278141377118757</v>
      </c>
      <c r="BE15" s="620">
        <f t="shared" ref="BE15:BE18" si="43">BA15*$BE$7</f>
        <v>10.581999999999999</v>
      </c>
      <c r="BF15" s="620">
        <f t="shared" ref="BF15:BF18" si="44">BA15*$BF$7</f>
        <v>22.618893</v>
      </c>
      <c r="BG15" s="620">
        <f t="shared" ref="BG15:BG18" si="45">SUM(BB15:BF15)</f>
        <v>449.37621202711875</v>
      </c>
      <c r="BH15" s="620">
        <f t="shared" si="34"/>
        <v>22.468810601355941</v>
      </c>
      <c r="BI15" s="620">
        <f t="shared" ref="BI15:BI18" si="46">BG15+BH15</f>
        <v>471.84502262847468</v>
      </c>
      <c r="BJ15" s="620"/>
      <c r="BK15" s="620"/>
      <c r="BL15" s="620"/>
      <c r="BM15" s="620"/>
      <c r="BN15" s="620">
        <f t="shared" si="36"/>
        <v>0</v>
      </c>
      <c r="BO15" s="620">
        <f t="shared" si="37"/>
        <v>0</v>
      </c>
      <c r="BP15" s="620">
        <f t="shared" si="38"/>
        <v>0</v>
      </c>
      <c r="BQ15" s="620">
        <f t="shared" ref="BQ15:BQ18" si="47">BO15+BP15</f>
        <v>0</v>
      </c>
      <c r="BR15" s="620"/>
      <c r="BS15" s="621">
        <f t="shared" ref="BS15:BS18" si="48">BI15+BQ15</f>
        <v>471.84502262847468</v>
      </c>
    </row>
    <row r="16" spans="1:71" x14ac:dyDescent="0.2">
      <c r="A16" s="257"/>
      <c r="B16" s="122"/>
      <c r="C16" s="227"/>
      <c r="D16" s="227"/>
      <c r="E16" s="226"/>
      <c r="F16" s="226"/>
      <c r="G16" s="226"/>
      <c r="H16" s="226"/>
      <c r="I16" s="226"/>
      <c r="J16" s="228"/>
      <c r="K16" s="228"/>
      <c r="L16" s="228"/>
      <c r="M16" s="227"/>
      <c r="N16" s="227"/>
      <c r="O16" s="227"/>
      <c r="P16" s="227"/>
      <c r="Q16" s="227"/>
      <c r="R16" s="227"/>
      <c r="S16" s="227"/>
      <c r="T16" s="227"/>
      <c r="U16" s="227"/>
      <c r="V16" s="227"/>
      <c r="W16" s="227"/>
      <c r="X16" s="227"/>
      <c r="Y16" s="227"/>
      <c r="Z16" s="227"/>
      <c r="AA16" s="232"/>
      <c r="AB16" s="232"/>
      <c r="AC16" s="237"/>
      <c r="AD16" s="237"/>
      <c r="AE16" s="237"/>
      <c r="AF16" s="231"/>
      <c r="AG16" s="233"/>
      <c r="AH16" s="233"/>
      <c r="AI16" s="233"/>
      <c r="AJ16" s="233"/>
      <c r="AK16" s="233"/>
      <c r="AL16" s="234"/>
      <c r="AM16" s="234"/>
      <c r="AN16" s="234"/>
      <c r="AO16" s="231"/>
      <c r="AP16" s="231"/>
      <c r="AQ16" s="232"/>
      <c r="AR16" s="232"/>
      <c r="AS16" s="237"/>
      <c r="AT16" s="237"/>
      <c r="AU16" s="237"/>
      <c r="AV16" s="237"/>
      <c r="AW16" s="238"/>
      <c r="AX16" s="603"/>
      <c r="AY16" s="603"/>
      <c r="AZ16" s="539" t="s">
        <v>2287</v>
      </c>
      <c r="BA16" s="539">
        <v>35</v>
      </c>
      <c r="BB16" s="5">
        <f t="shared" si="28"/>
        <v>230.38557499999999</v>
      </c>
      <c r="BC16" s="5">
        <f t="shared" si="41"/>
        <v>288.08720762500002</v>
      </c>
      <c r="BD16" s="620">
        <f t="shared" si="42"/>
        <v>143.6243158272344</v>
      </c>
      <c r="BE16" s="620">
        <f t="shared" si="43"/>
        <v>16.835000000000001</v>
      </c>
      <c r="BF16" s="620">
        <f t="shared" si="44"/>
        <v>35.984602500000001</v>
      </c>
      <c r="BG16" s="620">
        <f t="shared" si="45"/>
        <v>714.91670095223446</v>
      </c>
      <c r="BH16" s="620">
        <f t="shared" si="34"/>
        <v>35.745835047611727</v>
      </c>
      <c r="BI16" s="620">
        <f t="shared" si="46"/>
        <v>750.66253599984623</v>
      </c>
      <c r="BJ16" s="620"/>
      <c r="BK16" s="620"/>
      <c r="BL16" s="620"/>
      <c r="BM16" s="620"/>
      <c r="BN16" s="620">
        <f t="shared" si="36"/>
        <v>0</v>
      </c>
      <c r="BO16" s="620">
        <f t="shared" si="37"/>
        <v>0</v>
      </c>
      <c r="BP16" s="620">
        <f t="shared" si="38"/>
        <v>0</v>
      </c>
      <c r="BQ16" s="620">
        <f t="shared" si="47"/>
        <v>0</v>
      </c>
      <c r="BR16" s="620"/>
      <c r="BS16" s="621">
        <f t="shared" si="48"/>
        <v>750.66253599984623</v>
      </c>
    </row>
    <row r="17" spans="1:71" x14ac:dyDescent="0.2">
      <c r="A17" s="257"/>
      <c r="B17" s="122"/>
      <c r="C17" s="227"/>
      <c r="D17" s="227"/>
      <c r="E17" s="226"/>
      <c r="F17" s="226"/>
      <c r="G17" s="226"/>
      <c r="H17" s="226"/>
      <c r="I17" s="226"/>
      <c r="J17" s="228"/>
      <c r="K17" s="228"/>
      <c r="L17" s="228"/>
      <c r="M17" s="227"/>
      <c r="N17" s="227"/>
      <c r="O17" s="227"/>
      <c r="P17" s="227"/>
      <c r="Q17" s="227"/>
      <c r="R17" s="227"/>
      <c r="S17" s="227"/>
      <c r="T17" s="227"/>
      <c r="U17" s="227"/>
      <c r="V17" s="227"/>
      <c r="W17" s="227"/>
      <c r="X17" s="227"/>
      <c r="Y17" s="227"/>
      <c r="Z17" s="227"/>
      <c r="AA17" s="232"/>
      <c r="AB17" s="232"/>
      <c r="AC17" s="237"/>
      <c r="AD17" s="237"/>
      <c r="AE17" s="237"/>
      <c r="AF17" s="231"/>
      <c r="AG17" s="233"/>
      <c r="AH17" s="233"/>
      <c r="AI17" s="233"/>
      <c r="AJ17" s="233"/>
      <c r="AK17" s="233"/>
      <c r="AL17" s="234"/>
      <c r="AM17" s="234"/>
      <c r="AN17" s="234"/>
      <c r="AO17" s="231"/>
      <c r="AP17" s="231"/>
      <c r="AQ17" s="232"/>
      <c r="AR17" s="232"/>
      <c r="AS17" s="237"/>
      <c r="AT17" s="237"/>
      <c r="AU17" s="237"/>
      <c r="AV17" s="237"/>
      <c r="AW17" s="238"/>
      <c r="AX17" s="603"/>
      <c r="AY17" s="603" t="s">
        <v>2272</v>
      </c>
      <c r="AZ17" s="619" t="s">
        <v>2253</v>
      </c>
      <c r="BA17" s="539"/>
      <c r="BB17" s="5">
        <f t="shared" si="28"/>
        <v>0</v>
      </c>
      <c r="BC17" s="5">
        <f t="shared" si="41"/>
        <v>0</v>
      </c>
      <c r="BD17" s="620">
        <f t="shared" si="42"/>
        <v>0</v>
      </c>
      <c r="BE17" s="620">
        <f t="shared" si="43"/>
        <v>0</v>
      </c>
      <c r="BF17" s="620">
        <f t="shared" si="44"/>
        <v>0</v>
      </c>
      <c r="BG17" s="620">
        <f t="shared" si="45"/>
        <v>0</v>
      </c>
      <c r="BH17" s="620">
        <f t="shared" si="34"/>
        <v>0</v>
      </c>
      <c r="BI17" s="620">
        <f t="shared" si="46"/>
        <v>0</v>
      </c>
      <c r="BJ17" s="620"/>
      <c r="BK17" s="620"/>
      <c r="BL17" s="620"/>
      <c r="BM17" s="620"/>
      <c r="BN17" s="620">
        <f t="shared" si="36"/>
        <v>0</v>
      </c>
      <c r="BO17" s="620">
        <f t="shared" si="37"/>
        <v>0</v>
      </c>
      <c r="BP17" s="620">
        <f t="shared" si="38"/>
        <v>0</v>
      </c>
      <c r="BQ17" s="620">
        <f t="shared" si="47"/>
        <v>0</v>
      </c>
      <c r="BR17" s="620"/>
      <c r="BS17" s="621">
        <f t="shared" si="48"/>
        <v>0</v>
      </c>
    </row>
    <row r="18" spans="1:71" x14ac:dyDescent="0.2">
      <c r="A18" s="257"/>
      <c r="B18" s="122"/>
      <c r="C18" s="227"/>
      <c r="D18" s="227"/>
      <c r="E18" s="226"/>
      <c r="F18" s="226"/>
      <c r="G18" s="226"/>
      <c r="H18" s="226"/>
      <c r="I18" s="226"/>
      <c r="J18" s="228"/>
      <c r="K18" s="228"/>
      <c r="L18" s="228"/>
      <c r="M18" s="227"/>
      <c r="N18" s="227"/>
      <c r="O18" s="227"/>
      <c r="P18" s="227"/>
      <c r="Q18" s="227"/>
      <c r="R18" s="227"/>
      <c r="S18" s="227"/>
      <c r="T18" s="227"/>
      <c r="U18" s="227"/>
      <c r="V18" s="227"/>
      <c r="W18" s="227"/>
      <c r="X18" s="227"/>
      <c r="Y18" s="227"/>
      <c r="Z18" s="227"/>
      <c r="AA18" s="232"/>
      <c r="AB18" s="232"/>
      <c r="AC18" s="237"/>
      <c r="AD18" s="237"/>
      <c r="AE18" s="237"/>
      <c r="AF18" s="231"/>
      <c r="AG18" s="233"/>
      <c r="AH18" s="233"/>
      <c r="AI18" s="233"/>
      <c r="AJ18" s="233"/>
      <c r="AK18" s="233"/>
      <c r="AL18" s="234"/>
      <c r="AM18" s="234"/>
      <c r="AN18" s="234"/>
      <c r="AO18" s="231"/>
      <c r="AP18" s="231"/>
      <c r="AQ18" s="232"/>
      <c r="AR18" s="232"/>
      <c r="AS18" s="237"/>
      <c r="AT18" s="237"/>
      <c r="AU18" s="237"/>
      <c r="AV18" s="237"/>
      <c r="AW18" s="238"/>
      <c r="AX18" s="603"/>
      <c r="AY18" s="603"/>
      <c r="AZ18" s="539" t="s">
        <v>2289</v>
      </c>
      <c r="BA18" s="539">
        <v>35</v>
      </c>
      <c r="BB18" s="5">
        <f t="shared" si="28"/>
        <v>230.38557499999999</v>
      </c>
      <c r="BC18" s="5">
        <f t="shared" si="41"/>
        <v>288.08720762500002</v>
      </c>
      <c r="BD18" s="620">
        <f t="shared" si="42"/>
        <v>143.6243158272344</v>
      </c>
      <c r="BE18" s="620">
        <f t="shared" si="43"/>
        <v>16.835000000000001</v>
      </c>
      <c r="BF18" s="620">
        <f t="shared" si="44"/>
        <v>35.984602500000001</v>
      </c>
      <c r="BG18" s="620">
        <f t="shared" si="45"/>
        <v>714.91670095223446</v>
      </c>
      <c r="BH18" s="620">
        <f t="shared" si="34"/>
        <v>35.745835047611727</v>
      </c>
      <c r="BI18" s="620">
        <f t="shared" si="46"/>
        <v>750.66253599984623</v>
      </c>
      <c r="BJ18" s="620"/>
      <c r="BK18" s="620"/>
      <c r="BL18" s="620"/>
      <c r="BM18" s="620"/>
      <c r="BN18" s="620">
        <f t="shared" si="36"/>
        <v>0</v>
      </c>
      <c r="BO18" s="620">
        <f t="shared" si="37"/>
        <v>0</v>
      </c>
      <c r="BP18" s="620">
        <f t="shared" si="38"/>
        <v>0</v>
      </c>
      <c r="BQ18" s="620">
        <f t="shared" si="47"/>
        <v>0</v>
      </c>
      <c r="BR18" s="620"/>
      <c r="BS18" s="621">
        <f t="shared" si="48"/>
        <v>750.66253599984623</v>
      </c>
    </row>
    <row r="19" spans="1:71" x14ac:dyDescent="0.2">
      <c r="A19" s="604"/>
      <c r="B19" s="605"/>
      <c r="C19" s="606"/>
      <c r="D19" s="606"/>
      <c r="E19" s="607"/>
      <c r="F19" s="607"/>
      <c r="G19" s="607"/>
      <c r="H19" s="607"/>
      <c r="I19" s="607"/>
      <c r="J19" s="608"/>
      <c r="K19" s="608"/>
      <c r="L19" s="608"/>
      <c r="M19" s="606"/>
      <c r="N19" s="606"/>
      <c r="O19" s="606"/>
      <c r="P19" s="606"/>
      <c r="Q19" s="606"/>
      <c r="R19" s="606"/>
      <c r="S19" s="606"/>
      <c r="T19" s="606"/>
      <c r="U19" s="606"/>
      <c r="V19" s="606"/>
      <c r="W19" s="606"/>
      <c r="X19" s="606"/>
      <c r="Y19" s="606"/>
      <c r="Z19" s="606"/>
      <c r="AA19" s="609"/>
      <c r="AB19" s="609"/>
      <c r="AC19" s="610"/>
      <c r="AD19" s="610"/>
      <c r="AE19" s="610"/>
      <c r="AF19" s="611"/>
      <c r="AG19" s="612"/>
      <c r="AH19" s="612"/>
      <c r="AI19" s="612"/>
      <c r="AJ19" s="612"/>
      <c r="AK19" s="612"/>
      <c r="AL19" s="613"/>
      <c r="AM19" s="613"/>
      <c r="AN19" s="613"/>
      <c r="AO19" s="611"/>
      <c r="AP19" s="611"/>
      <c r="AQ19" s="609"/>
      <c r="AR19" s="609"/>
      <c r="AS19" s="610"/>
      <c r="AT19" s="610"/>
      <c r="AU19" s="610"/>
      <c r="AV19" s="610"/>
      <c r="AW19" s="614"/>
      <c r="AX19" s="615"/>
      <c r="AY19" s="615"/>
      <c r="AZ19" s="618"/>
      <c r="BA19" s="618"/>
      <c r="BB19" s="618"/>
      <c r="BC19" s="618"/>
      <c r="BD19" s="618"/>
      <c r="BE19" s="618"/>
      <c r="BF19" s="618"/>
      <c r="BG19" s="618"/>
      <c r="BH19" s="618"/>
      <c r="BI19" s="635">
        <f>SUM(BI15:BI18)</f>
        <v>1973.1700946281671</v>
      </c>
      <c r="BJ19" s="618"/>
      <c r="BK19" s="618"/>
      <c r="BL19" s="618"/>
      <c r="BM19" s="618"/>
      <c r="BN19" s="618"/>
      <c r="BO19" s="618"/>
      <c r="BP19" s="618"/>
      <c r="BQ19" s="635">
        <f>SUM(BQ15:BQ18)</f>
        <v>0</v>
      </c>
      <c r="BR19" s="618"/>
      <c r="BS19" s="635">
        <f>SUM(BS15:BS18)</f>
        <v>1973.1700946281671</v>
      </c>
    </row>
    <row r="20" spans="1:71" ht="156" x14ac:dyDescent="0.2">
      <c r="A20" s="257" t="s">
        <v>1274</v>
      </c>
      <c r="B20" s="122" t="s">
        <v>617</v>
      </c>
      <c r="C20" s="227" t="s">
        <v>611</v>
      </c>
      <c r="D20" s="226">
        <v>42.4</v>
      </c>
      <c r="E20" s="226">
        <f t="shared" si="4"/>
        <v>652.54865894399995</v>
      </c>
      <c r="F20" s="226">
        <f t="shared" si="5"/>
        <v>506.71431007999996</v>
      </c>
      <c r="G20" s="226">
        <f t="shared" si="6"/>
        <v>395.21039999999999</v>
      </c>
      <c r="H20" s="226">
        <f t="shared" si="7"/>
        <v>20.394399999999997</v>
      </c>
      <c r="I20" s="226">
        <f t="shared" si="8"/>
        <v>102.92219460000001</v>
      </c>
      <c r="J20" s="228">
        <f t="shared" si="0"/>
        <v>1677.7899636239997</v>
      </c>
      <c r="K20" s="228">
        <f t="shared" si="9"/>
        <v>251.66849454359996</v>
      </c>
      <c r="L20" s="228">
        <f t="shared" si="10"/>
        <v>1929.4584581675997</v>
      </c>
      <c r="M20" s="227"/>
      <c r="N20" s="227"/>
      <c r="O20" s="227"/>
      <c r="P20" s="227"/>
      <c r="Q20" s="227"/>
      <c r="R20" s="227"/>
      <c r="S20" s="227"/>
      <c r="T20" s="227"/>
      <c r="U20" s="227"/>
      <c r="V20" s="227"/>
      <c r="W20" s="227"/>
      <c r="X20" s="227"/>
      <c r="Y20" s="227"/>
      <c r="Z20" s="227"/>
      <c r="AA20" s="232">
        <f t="shared" si="1"/>
        <v>0</v>
      </c>
      <c r="AB20" s="232">
        <f t="shared" si="2"/>
        <v>0</v>
      </c>
      <c r="AC20" s="237">
        <f t="shared" si="11"/>
        <v>0</v>
      </c>
      <c r="AD20" s="237">
        <f t="shared" si="12"/>
        <v>0</v>
      </c>
      <c r="AE20" s="237">
        <f t="shared" si="13"/>
        <v>0</v>
      </c>
      <c r="AF20" s="231">
        <v>13.4</v>
      </c>
      <c r="AG20" s="233">
        <f t="shared" si="14"/>
        <v>88.204763</v>
      </c>
      <c r="AH20" s="233">
        <f t="shared" si="15"/>
        <v>110.29624520500001</v>
      </c>
      <c r="AI20" s="233">
        <f t="shared" si="16"/>
        <v>54.987595202426881</v>
      </c>
      <c r="AJ20" s="233">
        <f t="shared" si="17"/>
        <v>6.4454000000000002</v>
      </c>
      <c r="AK20" s="233">
        <f t="shared" si="18"/>
        <v>13.7769621</v>
      </c>
      <c r="AL20" s="234">
        <f t="shared" si="3"/>
        <v>273.71096550742686</v>
      </c>
      <c r="AM20" s="234">
        <f t="shared" si="19"/>
        <v>21.896877240594151</v>
      </c>
      <c r="AN20" s="234">
        <f t="shared" si="20"/>
        <v>295.60784274802103</v>
      </c>
      <c r="AO20" s="231"/>
      <c r="AP20" s="231"/>
      <c r="AQ20" s="232">
        <f t="shared" si="21"/>
        <v>0</v>
      </c>
      <c r="AR20" s="232">
        <f t="shared" si="22"/>
        <v>0</v>
      </c>
      <c r="AS20" s="237">
        <f t="shared" si="23"/>
        <v>0</v>
      </c>
      <c r="AT20" s="237">
        <f t="shared" si="24"/>
        <v>0</v>
      </c>
      <c r="AU20" s="237">
        <f t="shared" si="25"/>
        <v>0</v>
      </c>
      <c r="AV20" s="237">
        <f t="shared" si="26"/>
        <v>55.8</v>
      </c>
      <c r="AW20" s="238">
        <f t="shared" si="27"/>
        <v>2225.0663009156206</v>
      </c>
      <c r="AX20" s="603" t="s">
        <v>2077</v>
      </c>
      <c r="AY20" s="603" t="s">
        <v>2273</v>
      </c>
      <c r="AZ20" s="539" t="s">
        <v>2254</v>
      </c>
      <c r="BA20" s="539">
        <v>5</v>
      </c>
      <c r="BB20" s="5">
        <f t="shared" si="28"/>
        <v>32.912224999999999</v>
      </c>
      <c r="BC20" s="5">
        <f t="shared" ref="BC20:BC21" si="49">BA20*$BC$7</f>
        <v>41.155315375000001</v>
      </c>
      <c r="BD20" s="620">
        <f t="shared" ref="BD20:BD21" si="50">BA20*$BD$7</f>
        <v>20.517759403890629</v>
      </c>
      <c r="BE20" s="620">
        <f t="shared" ref="BE20:BE21" si="51">BA20*$BE$7</f>
        <v>2.4049999999999998</v>
      </c>
      <c r="BF20" s="620">
        <f t="shared" ref="BF20:BF21" si="52">BA20*$BF$7</f>
        <v>5.1406574999999997</v>
      </c>
      <c r="BG20" s="620">
        <f t="shared" ref="BG20:BG21" si="53">SUM(BB20:BF20)</f>
        <v>102.13095727889063</v>
      </c>
      <c r="BH20" s="620">
        <f t="shared" si="34"/>
        <v>5.1065478639445319</v>
      </c>
      <c r="BI20" s="620">
        <f t="shared" ref="BI20:BI21" si="54">BG20+BH20</f>
        <v>107.23750514283516</v>
      </c>
      <c r="BJ20" s="620"/>
      <c r="BK20" s="620"/>
      <c r="BL20" s="620"/>
      <c r="BM20" s="620"/>
      <c r="BN20" s="620">
        <f t="shared" si="36"/>
        <v>0</v>
      </c>
      <c r="BO20" s="620">
        <f t="shared" si="37"/>
        <v>0</v>
      </c>
      <c r="BP20" s="620">
        <f t="shared" si="38"/>
        <v>0</v>
      </c>
      <c r="BQ20" s="620">
        <f t="shared" ref="BQ20:BQ21" si="55">BO20+BP20</f>
        <v>0</v>
      </c>
      <c r="BR20" s="620"/>
      <c r="BS20" s="621">
        <f t="shared" ref="BS20:BS21" si="56">BI20+BQ20</f>
        <v>107.23750514283516</v>
      </c>
    </row>
    <row r="21" spans="1:71" x14ac:dyDescent="0.2">
      <c r="A21" s="257"/>
      <c r="B21" s="122"/>
      <c r="C21" s="227"/>
      <c r="D21" s="226"/>
      <c r="E21" s="226"/>
      <c r="F21" s="226"/>
      <c r="G21" s="226"/>
      <c r="H21" s="226"/>
      <c r="I21" s="226"/>
      <c r="J21" s="228"/>
      <c r="K21" s="228"/>
      <c r="L21" s="228"/>
      <c r="M21" s="227"/>
      <c r="N21" s="227"/>
      <c r="O21" s="227"/>
      <c r="P21" s="227"/>
      <c r="Q21" s="227"/>
      <c r="R21" s="227"/>
      <c r="S21" s="227"/>
      <c r="T21" s="227"/>
      <c r="U21" s="227"/>
      <c r="V21" s="227"/>
      <c r="W21" s="227"/>
      <c r="X21" s="227"/>
      <c r="Y21" s="227"/>
      <c r="Z21" s="227"/>
      <c r="AA21" s="232"/>
      <c r="AB21" s="232"/>
      <c r="AC21" s="237"/>
      <c r="AD21" s="237"/>
      <c r="AE21" s="237"/>
      <c r="AF21" s="231"/>
      <c r="AG21" s="233"/>
      <c r="AH21" s="233"/>
      <c r="AI21" s="233"/>
      <c r="AJ21" s="233"/>
      <c r="AK21" s="233"/>
      <c r="AL21" s="234"/>
      <c r="AM21" s="234"/>
      <c r="AN21" s="234"/>
      <c r="AO21" s="231"/>
      <c r="AP21" s="231"/>
      <c r="AQ21" s="232"/>
      <c r="AR21" s="232"/>
      <c r="AS21" s="237"/>
      <c r="AT21" s="237"/>
      <c r="AU21" s="237"/>
      <c r="AV21" s="237"/>
      <c r="AW21" s="238"/>
      <c r="AX21" s="603"/>
      <c r="AY21" s="603" t="s">
        <v>2274</v>
      </c>
      <c r="AZ21" s="539" t="s">
        <v>2290</v>
      </c>
      <c r="BA21" s="539">
        <v>12</v>
      </c>
      <c r="BB21" s="5">
        <f t="shared" si="28"/>
        <v>78.989339999999999</v>
      </c>
      <c r="BC21" s="5">
        <f t="shared" si="49"/>
        <v>98.77275689999999</v>
      </c>
      <c r="BD21" s="620">
        <f t="shared" si="50"/>
        <v>49.242622569337506</v>
      </c>
      <c r="BE21" s="620">
        <f t="shared" si="51"/>
        <v>5.7720000000000002</v>
      </c>
      <c r="BF21" s="620">
        <f t="shared" si="52"/>
        <v>12.337578000000001</v>
      </c>
      <c r="BG21" s="620">
        <f t="shared" si="53"/>
        <v>245.11429746933749</v>
      </c>
      <c r="BH21" s="620">
        <f t="shared" si="34"/>
        <v>12.255714873466875</v>
      </c>
      <c r="BI21" s="620">
        <f t="shared" si="54"/>
        <v>257.37001234280439</v>
      </c>
      <c r="BJ21" s="620"/>
      <c r="BK21" s="620"/>
      <c r="BL21" s="620"/>
      <c r="BM21" s="620"/>
      <c r="BN21" s="620">
        <f t="shared" si="36"/>
        <v>0</v>
      </c>
      <c r="BO21" s="620">
        <f t="shared" si="37"/>
        <v>0</v>
      </c>
      <c r="BP21" s="620">
        <f t="shared" si="38"/>
        <v>0</v>
      </c>
      <c r="BQ21" s="620">
        <f t="shared" si="55"/>
        <v>0</v>
      </c>
      <c r="BR21" s="620"/>
      <c r="BS21" s="621">
        <f t="shared" si="56"/>
        <v>257.37001234280439</v>
      </c>
    </row>
    <row r="22" spans="1:71" x14ac:dyDescent="0.2">
      <c r="A22" s="604"/>
      <c r="B22" s="605"/>
      <c r="C22" s="606"/>
      <c r="D22" s="607"/>
      <c r="E22" s="607"/>
      <c r="F22" s="607"/>
      <c r="G22" s="607"/>
      <c r="H22" s="607"/>
      <c r="I22" s="607"/>
      <c r="J22" s="608"/>
      <c r="K22" s="608"/>
      <c r="L22" s="608"/>
      <c r="M22" s="606"/>
      <c r="N22" s="606"/>
      <c r="O22" s="606"/>
      <c r="P22" s="606"/>
      <c r="Q22" s="606"/>
      <c r="R22" s="606"/>
      <c r="S22" s="606"/>
      <c r="T22" s="606"/>
      <c r="U22" s="606"/>
      <c r="V22" s="606"/>
      <c r="W22" s="606"/>
      <c r="X22" s="606"/>
      <c r="Y22" s="606"/>
      <c r="Z22" s="606"/>
      <c r="AA22" s="609"/>
      <c r="AB22" s="609"/>
      <c r="AC22" s="610"/>
      <c r="AD22" s="610"/>
      <c r="AE22" s="610"/>
      <c r="AF22" s="611"/>
      <c r="AG22" s="612"/>
      <c r="AH22" s="612"/>
      <c r="AI22" s="612"/>
      <c r="AJ22" s="612"/>
      <c r="AK22" s="612"/>
      <c r="AL22" s="613"/>
      <c r="AM22" s="613"/>
      <c r="AN22" s="613"/>
      <c r="AO22" s="611"/>
      <c r="AP22" s="611"/>
      <c r="AQ22" s="609"/>
      <c r="AR22" s="609"/>
      <c r="AS22" s="610"/>
      <c r="AT22" s="610"/>
      <c r="AU22" s="610"/>
      <c r="AV22" s="610"/>
      <c r="AW22" s="614"/>
      <c r="AX22" s="615"/>
      <c r="AY22" s="615"/>
      <c r="AZ22" s="618"/>
      <c r="BA22" s="618"/>
      <c r="BB22" s="618"/>
      <c r="BC22" s="618"/>
      <c r="BD22" s="618"/>
      <c r="BE22" s="618"/>
      <c r="BF22" s="618"/>
      <c r="BG22" s="618"/>
      <c r="BH22" s="618"/>
      <c r="BI22" s="635">
        <f>SUM(BI20:BI21)</f>
        <v>364.60751748563956</v>
      </c>
      <c r="BJ22" s="618"/>
      <c r="BK22" s="618"/>
      <c r="BL22" s="618"/>
      <c r="BM22" s="618"/>
      <c r="BN22" s="618"/>
      <c r="BO22" s="618"/>
      <c r="BP22" s="618"/>
      <c r="BQ22" s="635">
        <f>SUM(BQ20:BQ21)</f>
        <v>0</v>
      </c>
      <c r="BR22" s="618"/>
      <c r="BS22" s="635">
        <f>SUM(BS20:BS21)</f>
        <v>364.60751748563956</v>
      </c>
    </row>
    <row r="23" spans="1:71" ht="130" x14ac:dyDescent="0.2">
      <c r="A23" s="257" t="s">
        <v>1275</v>
      </c>
      <c r="B23" s="122" t="s">
        <v>1276</v>
      </c>
      <c r="C23" s="227" t="s">
        <v>611</v>
      </c>
      <c r="D23" s="227">
        <v>54</v>
      </c>
      <c r="E23" s="226">
        <f t="shared" si="4"/>
        <v>831.07612224000002</v>
      </c>
      <c r="F23" s="226">
        <f t="shared" si="5"/>
        <v>645.34369679999998</v>
      </c>
      <c r="G23" s="226">
        <f t="shared" si="6"/>
        <v>503.334</v>
      </c>
      <c r="H23" s="226">
        <f t="shared" si="7"/>
        <v>25.974</v>
      </c>
      <c r="I23" s="226">
        <f t="shared" si="8"/>
        <v>131.08015350000002</v>
      </c>
      <c r="J23" s="228">
        <f t="shared" si="0"/>
        <v>2136.8079725399998</v>
      </c>
      <c r="K23" s="228">
        <f t="shared" si="9"/>
        <v>320.52119588099998</v>
      </c>
      <c r="L23" s="228">
        <f t="shared" si="10"/>
        <v>2457.3291684209998</v>
      </c>
      <c r="M23" s="227">
        <v>10</v>
      </c>
      <c r="N23" s="227"/>
      <c r="O23" s="227"/>
      <c r="P23" s="227"/>
      <c r="Q23" s="227"/>
      <c r="R23" s="227"/>
      <c r="S23" s="227"/>
      <c r="T23" s="227"/>
      <c r="U23" s="227"/>
      <c r="V23" s="227"/>
      <c r="W23" s="227"/>
      <c r="X23" s="227"/>
      <c r="Y23" s="227"/>
      <c r="Z23" s="227"/>
      <c r="AA23" s="232">
        <f t="shared" si="1"/>
        <v>1</v>
      </c>
      <c r="AB23" s="232">
        <f t="shared" si="2"/>
        <v>10</v>
      </c>
      <c r="AC23" s="237">
        <f t="shared" si="11"/>
        <v>15</v>
      </c>
      <c r="AD23" s="237">
        <f t="shared" si="12"/>
        <v>3</v>
      </c>
      <c r="AE23" s="237">
        <f t="shared" si="13"/>
        <v>18</v>
      </c>
      <c r="AF23" s="231">
        <v>9.3000000000000007</v>
      </c>
      <c r="AG23" s="233">
        <f t="shared" si="14"/>
        <v>61.216738500000005</v>
      </c>
      <c r="AH23" s="233">
        <f t="shared" si="15"/>
        <v>76.548886597500001</v>
      </c>
      <c r="AI23" s="233">
        <f t="shared" si="16"/>
        <v>38.163032491236571</v>
      </c>
      <c r="AJ23" s="233">
        <f t="shared" si="17"/>
        <v>4.4733000000000001</v>
      </c>
      <c r="AK23" s="233">
        <f t="shared" si="18"/>
        <v>9.5616229500000003</v>
      </c>
      <c r="AL23" s="234">
        <f t="shared" si="3"/>
        <v>189.96358053873655</v>
      </c>
      <c r="AM23" s="234">
        <f t="shared" si="19"/>
        <v>15.197086443098923</v>
      </c>
      <c r="AN23" s="234">
        <f t="shared" si="20"/>
        <v>205.16066698183548</v>
      </c>
      <c r="AO23" s="231"/>
      <c r="AP23" s="231"/>
      <c r="AQ23" s="232">
        <f t="shared" si="21"/>
        <v>0</v>
      </c>
      <c r="AR23" s="232">
        <f t="shared" si="22"/>
        <v>0</v>
      </c>
      <c r="AS23" s="237">
        <f t="shared" si="23"/>
        <v>0</v>
      </c>
      <c r="AT23" s="237">
        <f t="shared" si="24"/>
        <v>0</v>
      </c>
      <c r="AU23" s="237">
        <f t="shared" si="25"/>
        <v>0</v>
      </c>
      <c r="AV23" s="237">
        <f t="shared" si="26"/>
        <v>63.3</v>
      </c>
      <c r="AW23" s="238">
        <f t="shared" si="27"/>
        <v>2680.4898354028355</v>
      </c>
      <c r="AX23" s="603" t="s">
        <v>2079</v>
      </c>
      <c r="AY23" s="603" t="s">
        <v>2275</v>
      </c>
      <c r="AZ23" s="539" t="s">
        <v>2250</v>
      </c>
      <c r="BA23" s="539">
        <v>36</v>
      </c>
      <c r="BB23" s="5">
        <f t="shared" si="28"/>
        <v>236.96802</v>
      </c>
      <c r="BC23" s="5">
        <f t="shared" ref="BC23:BC24" si="57">BA23*$BC$7</f>
        <v>296.31827069999997</v>
      </c>
      <c r="BD23" s="620">
        <f t="shared" ref="BD23:BD24" si="58">BA23*$BD$7</f>
        <v>147.72786770801252</v>
      </c>
      <c r="BE23" s="620">
        <f t="shared" ref="BE23:BE24" si="59">BA23*$BE$7</f>
        <v>17.315999999999999</v>
      </c>
      <c r="BF23" s="620">
        <f t="shared" ref="BF23:BF24" si="60">BA23*$BF$7</f>
        <v>37.012734000000002</v>
      </c>
      <c r="BG23" s="620">
        <f t="shared" ref="BG23:BG24" si="61">SUM(BB23:BF23)</f>
        <v>735.34289240801252</v>
      </c>
      <c r="BH23" s="620">
        <f t="shared" si="34"/>
        <v>36.767144620400629</v>
      </c>
      <c r="BI23" s="620">
        <f t="shared" ref="BI23:BI24" si="62">BG23+BH23</f>
        <v>772.1100370284131</v>
      </c>
      <c r="BJ23" s="620"/>
      <c r="BK23" s="620"/>
      <c r="BL23" s="620"/>
      <c r="BM23" s="620"/>
      <c r="BN23" s="620">
        <f t="shared" si="36"/>
        <v>0</v>
      </c>
      <c r="BO23" s="620">
        <f t="shared" si="37"/>
        <v>0</v>
      </c>
      <c r="BP23" s="620">
        <f t="shared" si="38"/>
        <v>0</v>
      </c>
      <c r="BQ23" s="620">
        <f t="shared" ref="BQ23:BQ24" si="63">BO23+BP23</f>
        <v>0</v>
      </c>
      <c r="BR23" s="620"/>
      <c r="BS23" s="621">
        <f t="shared" ref="BS23:BS24" si="64">BI23+BQ23</f>
        <v>772.1100370284131</v>
      </c>
    </row>
    <row r="24" spans="1:71" x14ac:dyDescent="0.2">
      <c r="A24" s="257"/>
      <c r="B24" s="122"/>
      <c r="C24" s="227"/>
      <c r="D24" s="227"/>
      <c r="E24" s="226"/>
      <c r="F24" s="226"/>
      <c r="G24" s="226"/>
      <c r="H24" s="226"/>
      <c r="I24" s="226"/>
      <c r="J24" s="228"/>
      <c r="K24" s="228"/>
      <c r="L24" s="228"/>
      <c r="M24" s="227"/>
      <c r="N24" s="227"/>
      <c r="O24" s="227"/>
      <c r="P24" s="227"/>
      <c r="Q24" s="227"/>
      <c r="R24" s="227"/>
      <c r="S24" s="227"/>
      <c r="T24" s="227"/>
      <c r="U24" s="227"/>
      <c r="V24" s="227"/>
      <c r="W24" s="227"/>
      <c r="X24" s="227"/>
      <c r="Y24" s="227"/>
      <c r="Z24" s="227"/>
      <c r="AA24" s="232"/>
      <c r="AB24" s="232"/>
      <c r="AC24" s="237"/>
      <c r="AD24" s="237"/>
      <c r="AE24" s="237"/>
      <c r="AF24" s="231"/>
      <c r="AG24" s="233"/>
      <c r="AH24" s="233"/>
      <c r="AI24" s="233"/>
      <c r="AJ24" s="233"/>
      <c r="AK24" s="233"/>
      <c r="AL24" s="234"/>
      <c r="AM24" s="234"/>
      <c r="AN24" s="234"/>
      <c r="AO24" s="231"/>
      <c r="AP24" s="231"/>
      <c r="AQ24" s="232"/>
      <c r="AR24" s="232"/>
      <c r="AS24" s="237"/>
      <c r="AT24" s="237"/>
      <c r="AU24" s="237"/>
      <c r="AV24" s="237"/>
      <c r="AW24" s="238"/>
      <c r="AX24" s="603"/>
      <c r="AY24" s="603"/>
      <c r="AZ24" s="539" t="s">
        <v>2252</v>
      </c>
      <c r="BA24" s="539">
        <v>60</v>
      </c>
      <c r="BB24" s="5">
        <f t="shared" si="28"/>
        <v>394.94669999999996</v>
      </c>
      <c r="BC24" s="5">
        <f t="shared" si="57"/>
        <v>493.86378450000001</v>
      </c>
      <c r="BD24" s="620">
        <f t="shared" si="58"/>
        <v>246.21311284668752</v>
      </c>
      <c r="BE24" s="620">
        <f t="shared" si="59"/>
        <v>28.86</v>
      </c>
      <c r="BF24" s="620">
        <f t="shared" si="60"/>
        <v>61.687889999999996</v>
      </c>
      <c r="BG24" s="620">
        <f t="shared" si="61"/>
        <v>1225.5714873466873</v>
      </c>
      <c r="BH24" s="620">
        <f t="shared" si="34"/>
        <v>61.278574367334365</v>
      </c>
      <c r="BI24" s="620">
        <f t="shared" si="62"/>
        <v>1286.8500617140216</v>
      </c>
      <c r="BJ24" s="620"/>
      <c r="BK24" s="620"/>
      <c r="BL24" s="620"/>
      <c r="BM24" s="620"/>
      <c r="BN24" s="620">
        <f t="shared" si="36"/>
        <v>0</v>
      </c>
      <c r="BO24" s="620">
        <f t="shared" si="37"/>
        <v>0</v>
      </c>
      <c r="BP24" s="620">
        <f t="shared" si="38"/>
        <v>0</v>
      </c>
      <c r="BQ24" s="620">
        <f t="shared" si="63"/>
        <v>0</v>
      </c>
      <c r="BR24" s="620"/>
      <c r="BS24" s="621">
        <f t="shared" si="64"/>
        <v>1286.8500617140216</v>
      </c>
    </row>
    <row r="25" spans="1:71" x14ac:dyDescent="0.2">
      <c r="A25" s="604"/>
      <c r="B25" s="605"/>
      <c r="C25" s="606"/>
      <c r="D25" s="606"/>
      <c r="E25" s="607"/>
      <c r="F25" s="607"/>
      <c r="G25" s="607"/>
      <c r="H25" s="607"/>
      <c r="I25" s="607"/>
      <c r="J25" s="608"/>
      <c r="K25" s="608"/>
      <c r="L25" s="608"/>
      <c r="M25" s="606"/>
      <c r="N25" s="606"/>
      <c r="O25" s="606"/>
      <c r="P25" s="606"/>
      <c r="Q25" s="606"/>
      <c r="R25" s="606"/>
      <c r="S25" s="606"/>
      <c r="T25" s="606"/>
      <c r="U25" s="606"/>
      <c r="V25" s="606"/>
      <c r="W25" s="606"/>
      <c r="X25" s="606"/>
      <c r="Y25" s="606"/>
      <c r="Z25" s="606"/>
      <c r="AA25" s="609"/>
      <c r="AB25" s="609"/>
      <c r="AC25" s="610"/>
      <c r="AD25" s="610"/>
      <c r="AE25" s="610"/>
      <c r="AF25" s="611"/>
      <c r="AG25" s="612"/>
      <c r="AH25" s="612"/>
      <c r="AI25" s="612"/>
      <c r="AJ25" s="612"/>
      <c r="AK25" s="612"/>
      <c r="AL25" s="613"/>
      <c r="AM25" s="613"/>
      <c r="AN25" s="613"/>
      <c r="AO25" s="611"/>
      <c r="AP25" s="611"/>
      <c r="AQ25" s="609"/>
      <c r="AR25" s="609"/>
      <c r="AS25" s="610"/>
      <c r="AT25" s="610"/>
      <c r="AU25" s="610"/>
      <c r="AV25" s="610"/>
      <c r="AW25" s="614"/>
      <c r="AX25" s="615"/>
      <c r="AY25" s="615"/>
      <c r="AZ25" s="618"/>
      <c r="BA25" s="618"/>
      <c r="BB25" s="618"/>
      <c r="BC25" s="618"/>
      <c r="BD25" s="618"/>
      <c r="BE25" s="618"/>
      <c r="BF25" s="618"/>
      <c r="BG25" s="618"/>
      <c r="BH25" s="618"/>
      <c r="BI25" s="635">
        <f>SUM(BI23:BI24)</f>
        <v>2058.9600987424346</v>
      </c>
      <c r="BJ25" s="618"/>
      <c r="BK25" s="618"/>
      <c r="BL25" s="618"/>
      <c r="BM25" s="618"/>
      <c r="BN25" s="618"/>
      <c r="BO25" s="618"/>
      <c r="BP25" s="618"/>
      <c r="BQ25" s="635">
        <f>SUM(BQ23:BQ24)</f>
        <v>0</v>
      </c>
      <c r="BR25" s="618"/>
      <c r="BS25" s="635">
        <f>SUM(BS23:BS24)</f>
        <v>2058.9600987424346</v>
      </c>
    </row>
    <row r="26" spans="1:71" ht="195" x14ac:dyDescent="0.2">
      <c r="A26" s="257" t="s">
        <v>1277</v>
      </c>
      <c r="B26" s="122" t="s">
        <v>1278</v>
      </c>
      <c r="C26" s="227" t="s">
        <v>611</v>
      </c>
      <c r="D26" s="227">
        <v>21</v>
      </c>
      <c r="E26" s="226">
        <f t="shared" si="4"/>
        <v>323.19626976000001</v>
      </c>
      <c r="F26" s="226">
        <f t="shared" si="5"/>
        <v>250.96699319999999</v>
      </c>
      <c r="G26" s="226">
        <f t="shared" si="6"/>
        <v>195.74099999999999</v>
      </c>
      <c r="H26" s="226">
        <f t="shared" si="7"/>
        <v>10.100999999999999</v>
      </c>
      <c r="I26" s="226">
        <f t="shared" si="8"/>
        <v>50.975615250000004</v>
      </c>
      <c r="J26" s="228">
        <f t="shared" si="0"/>
        <v>830.98087821000001</v>
      </c>
      <c r="K26" s="228">
        <f t="shared" si="9"/>
        <v>124.6471317315</v>
      </c>
      <c r="L26" s="228">
        <f t="shared" si="10"/>
        <v>955.62800994150007</v>
      </c>
      <c r="M26" s="227"/>
      <c r="N26" s="227"/>
      <c r="O26" s="227"/>
      <c r="P26" s="227"/>
      <c r="Q26" s="227"/>
      <c r="R26" s="227"/>
      <c r="S26" s="227"/>
      <c r="T26" s="227"/>
      <c r="U26" s="227"/>
      <c r="V26" s="227"/>
      <c r="W26" s="227"/>
      <c r="X26" s="227"/>
      <c r="Y26" s="227"/>
      <c r="Z26" s="227"/>
      <c r="AA26" s="232">
        <f t="shared" si="1"/>
        <v>0</v>
      </c>
      <c r="AB26" s="232">
        <f t="shared" si="2"/>
        <v>0</v>
      </c>
      <c r="AC26" s="237">
        <f t="shared" si="11"/>
        <v>0</v>
      </c>
      <c r="AD26" s="237">
        <f t="shared" si="12"/>
        <v>0</v>
      </c>
      <c r="AE26" s="237">
        <f t="shared" si="13"/>
        <v>0</v>
      </c>
      <c r="AF26" s="231">
        <f>8.6+7.8</f>
        <v>16.399999999999999</v>
      </c>
      <c r="AG26" s="233">
        <f t="shared" si="14"/>
        <v>107.95209799999999</v>
      </c>
      <c r="AH26" s="233">
        <f t="shared" si="15"/>
        <v>134.98943442999999</v>
      </c>
      <c r="AI26" s="233">
        <f t="shared" si="16"/>
        <v>67.298250844761256</v>
      </c>
      <c r="AJ26" s="233">
        <f t="shared" si="17"/>
        <v>7.888399999999999</v>
      </c>
      <c r="AK26" s="233">
        <f t="shared" si="18"/>
        <v>16.861356599999997</v>
      </c>
      <c r="AL26" s="234">
        <f t="shared" si="3"/>
        <v>334.98953987476125</v>
      </c>
      <c r="AM26" s="234">
        <f t="shared" si="19"/>
        <v>26.799163189980899</v>
      </c>
      <c r="AN26" s="234">
        <f t="shared" si="20"/>
        <v>361.78870306474215</v>
      </c>
      <c r="AO26" s="231">
        <v>10</v>
      </c>
      <c r="AP26" s="231"/>
      <c r="AQ26" s="232">
        <f t="shared" si="21"/>
        <v>1</v>
      </c>
      <c r="AR26" s="232">
        <f t="shared" si="22"/>
        <v>10</v>
      </c>
      <c r="AS26" s="237">
        <f t="shared" si="23"/>
        <v>15</v>
      </c>
      <c r="AT26" s="237">
        <f t="shared" si="24"/>
        <v>3</v>
      </c>
      <c r="AU26" s="237">
        <f t="shared" si="25"/>
        <v>18</v>
      </c>
      <c r="AV26" s="237">
        <f t="shared" si="26"/>
        <v>37.4</v>
      </c>
      <c r="AW26" s="238">
        <f t="shared" si="27"/>
        <v>1335.4167130062422</v>
      </c>
      <c r="AX26" s="603" t="s">
        <v>2081</v>
      </c>
      <c r="AY26" s="603" t="s">
        <v>2276</v>
      </c>
      <c r="AZ26" s="637" t="s">
        <v>2256</v>
      </c>
      <c r="BA26" s="637">
        <v>2</v>
      </c>
      <c r="BB26" s="5">
        <f t="shared" si="28"/>
        <v>13.16489</v>
      </c>
      <c r="BC26" s="5">
        <f t="shared" ref="BC26:BC29" si="65">BA26*$BC$7</f>
        <v>16.46212615</v>
      </c>
      <c r="BD26" s="620">
        <f t="shared" ref="BD26:BD29" si="66">BA26*$BD$7</f>
        <v>8.207103761556251</v>
      </c>
      <c r="BE26" s="620">
        <f t="shared" ref="BE26:BE29" si="67">BA26*$BE$7</f>
        <v>0.96199999999999997</v>
      </c>
      <c r="BF26" s="620">
        <f t="shared" ref="BF26:BF29" si="68">BA26*$BF$7</f>
        <v>2.056263</v>
      </c>
      <c r="BG26" s="620">
        <f t="shared" ref="BG26:BG29" si="69">SUM(BB26:BF26)</f>
        <v>40.852382911556255</v>
      </c>
      <c r="BH26" s="620">
        <f t="shared" si="34"/>
        <v>2.0426191455778127</v>
      </c>
      <c r="BI26" s="620">
        <f t="shared" ref="BI26:BI29" si="70">BG26+BH26</f>
        <v>42.895002057134064</v>
      </c>
      <c r="BJ26" s="620"/>
      <c r="BK26" s="620"/>
      <c r="BL26" s="620"/>
      <c r="BM26" s="620"/>
      <c r="BN26" s="620">
        <f t="shared" si="36"/>
        <v>0</v>
      </c>
      <c r="BO26" s="620">
        <f t="shared" si="37"/>
        <v>0</v>
      </c>
      <c r="BP26" s="620">
        <f t="shared" si="38"/>
        <v>0</v>
      </c>
      <c r="BQ26" s="620">
        <f t="shared" ref="BQ26:BQ29" si="71">BO26+BP26</f>
        <v>0</v>
      </c>
      <c r="BR26" s="620"/>
      <c r="BS26" s="621">
        <f t="shared" ref="BS26:BS29" si="72">BI26+BQ26</f>
        <v>42.895002057134064</v>
      </c>
    </row>
    <row r="27" spans="1:71" x14ac:dyDescent="0.2">
      <c r="A27" s="257"/>
      <c r="B27" s="122"/>
      <c r="C27" s="227"/>
      <c r="D27" s="227"/>
      <c r="E27" s="226"/>
      <c r="F27" s="226"/>
      <c r="G27" s="226"/>
      <c r="H27" s="226"/>
      <c r="I27" s="226"/>
      <c r="J27" s="228"/>
      <c r="K27" s="228"/>
      <c r="L27" s="228"/>
      <c r="M27" s="227"/>
      <c r="N27" s="227"/>
      <c r="O27" s="227"/>
      <c r="P27" s="227"/>
      <c r="Q27" s="227"/>
      <c r="R27" s="227"/>
      <c r="S27" s="227"/>
      <c r="T27" s="227"/>
      <c r="U27" s="227"/>
      <c r="V27" s="227"/>
      <c r="W27" s="227"/>
      <c r="X27" s="227"/>
      <c r="Y27" s="227"/>
      <c r="Z27" s="227"/>
      <c r="AA27" s="232"/>
      <c r="AB27" s="232"/>
      <c r="AC27" s="237"/>
      <c r="AD27" s="237"/>
      <c r="AE27" s="237"/>
      <c r="AF27" s="231"/>
      <c r="AG27" s="233"/>
      <c r="AH27" s="233"/>
      <c r="AI27" s="233"/>
      <c r="AJ27" s="233"/>
      <c r="AK27" s="233"/>
      <c r="AL27" s="234"/>
      <c r="AM27" s="234"/>
      <c r="AN27" s="234"/>
      <c r="AO27" s="231"/>
      <c r="AP27" s="231"/>
      <c r="AQ27" s="232"/>
      <c r="AR27" s="232"/>
      <c r="AS27" s="237"/>
      <c r="AT27" s="237"/>
      <c r="AU27" s="237"/>
      <c r="AV27" s="237"/>
      <c r="AW27" s="238"/>
      <c r="AX27" s="603"/>
      <c r="AY27" s="603"/>
      <c r="AZ27" s="637" t="s">
        <v>2257</v>
      </c>
      <c r="BA27" s="637">
        <v>1.4</v>
      </c>
      <c r="BB27" s="5">
        <f t="shared" si="28"/>
        <v>9.2154229999999995</v>
      </c>
      <c r="BC27" s="5">
        <f t="shared" si="65"/>
        <v>11.523488304999999</v>
      </c>
      <c r="BD27" s="620">
        <f t="shared" si="66"/>
        <v>5.7449726330893753</v>
      </c>
      <c r="BE27" s="620">
        <f t="shared" si="67"/>
        <v>0.67339999999999989</v>
      </c>
      <c r="BF27" s="620">
        <f t="shared" si="68"/>
        <v>1.4393840999999998</v>
      </c>
      <c r="BG27" s="620">
        <f t="shared" si="69"/>
        <v>28.596668038089376</v>
      </c>
      <c r="BH27" s="620">
        <f t="shared" si="34"/>
        <v>1.4298334019044689</v>
      </c>
      <c r="BI27" s="620">
        <f t="shared" si="70"/>
        <v>30.026501439993844</v>
      </c>
      <c r="BJ27" s="620"/>
      <c r="BK27" s="620"/>
      <c r="BL27" s="620"/>
      <c r="BM27" s="620"/>
      <c r="BN27" s="620">
        <f t="shared" si="36"/>
        <v>0</v>
      </c>
      <c r="BO27" s="620">
        <f t="shared" si="37"/>
        <v>0</v>
      </c>
      <c r="BP27" s="620">
        <f t="shared" si="38"/>
        <v>0</v>
      </c>
      <c r="BQ27" s="620">
        <f t="shared" si="71"/>
        <v>0</v>
      </c>
      <c r="BR27" s="620"/>
      <c r="BS27" s="621">
        <f t="shared" si="72"/>
        <v>30.026501439993844</v>
      </c>
    </row>
    <row r="28" spans="1:71" x14ac:dyDescent="0.2">
      <c r="A28" s="257"/>
      <c r="B28" s="122"/>
      <c r="C28" s="227"/>
      <c r="D28" s="227"/>
      <c r="E28" s="226"/>
      <c r="F28" s="226"/>
      <c r="G28" s="226"/>
      <c r="H28" s="226"/>
      <c r="I28" s="226"/>
      <c r="J28" s="228"/>
      <c r="K28" s="228"/>
      <c r="L28" s="228"/>
      <c r="M28" s="227"/>
      <c r="N28" s="227"/>
      <c r="O28" s="227"/>
      <c r="P28" s="227"/>
      <c r="Q28" s="227"/>
      <c r="R28" s="227"/>
      <c r="S28" s="227"/>
      <c r="T28" s="227"/>
      <c r="U28" s="227"/>
      <c r="V28" s="227"/>
      <c r="W28" s="227"/>
      <c r="X28" s="227"/>
      <c r="Y28" s="227"/>
      <c r="Z28" s="227"/>
      <c r="AA28" s="232"/>
      <c r="AB28" s="232"/>
      <c r="AC28" s="237"/>
      <c r="AD28" s="237"/>
      <c r="AE28" s="237"/>
      <c r="AF28" s="231"/>
      <c r="AG28" s="233"/>
      <c r="AH28" s="233"/>
      <c r="AI28" s="233"/>
      <c r="AJ28" s="233"/>
      <c r="AK28" s="233"/>
      <c r="AL28" s="234"/>
      <c r="AM28" s="234"/>
      <c r="AN28" s="234"/>
      <c r="AO28" s="231"/>
      <c r="AP28" s="231"/>
      <c r="AQ28" s="232"/>
      <c r="AR28" s="232"/>
      <c r="AS28" s="237"/>
      <c r="AT28" s="237"/>
      <c r="AU28" s="237"/>
      <c r="AV28" s="237"/>
      <c r="AW28" s="238"/>
      <c r="AX28" s="603"/>
      <c r="AY28" s="603"/>
      <c r="AZ28" s="637" t="s">
        <v>2258</v>
      </c>
      <c r="BA28" s="637">
        <v>9</v>
      </c>
      <c r="BB28" s="5">
        <f t="shared" si="28"/>
        <v>59.242004999999999</v>
      </c>
      <c r="BC28" s="5">
        <f t="shared" si="65"/>
        <v>74.079567674999993</v>
      </c>
      <c r="BD28" s="620">
        <f t="shared" si="66"/>
        <v>36.931966927003131</v>
      </c>
      <c r="BE28" s="620">
        <f t="shared" si="67"/>
        <v>4.3289999999999997</v>
      </c>
      <c r="BF28" s="620">
        <f t="shared" si="68"/>
        <v>9.2531835000000004</v>
      </c>
      <c r="BG28" s="620">
        <f t="shared" si="69"/>
        <v>183.83572310200313</v>
      </c>
      <c r="BH28" s="620">
        <f t="shared" si="34"/>
        <v>9.1917861551001572</v>
      </c>
      <c r="BI28" s="620">
        <f t="shared" si="70"/>
        <v>193.02750925710328</v>
      </c>
      <c r="BJ28" s="620"/>
      <c r="BK28" s="620"/>
      <c r="BL28" s="620"/>
      <c r="BM28" s="620"/>
      <c r="BN28" s="620">
        <f t="shared" si="36"/>
        <v>0</v>
      </c>
      <c r="BO28" s="620">
        <f t="shared" si="37"/>
        <v>0</v>
      </c>
      <c r="BP28" s="620">
        <f t="shared" si="38"/>
        <v>0</v>
      </c>
      <c r="BQ28" s="620">
        <f t="shared" si="71"/>
        <v>0</v>
      </c>
      <c r="BR28" s="620"/>
      <c r="BS28" s="621">
        <f t="shared" si="72"/>
        <v>193.02750925710328</v>
      </c>
    </row>
    <row r="29" spans="1:71" ht="39" x14ac:dyDescent="0.2">
      <c r="A29" s="257"/>
      <c r="B29" s="122"/>
      <c r="C29" s="227"/>
      <c r="D29" s="227"/>
      <c r="E29" s="226"/>
      <c r="F29" s="226"/>
      <c r="G29" s="226"/>
      <c r="H29" s="226"/>
      <c r="I29" s="226"/>
      <c r="J29" s="228"/>
      <c r="K29" s="228"/>
      <c r="L29" s="228"/>
      <c r="M29" s="227"/>
      <c r="N29" s="227"/>
      <c r="O29" s="227"/>
      <c r="P29" s="227"/>
      <c r="Q29" s="227"/>
      <c r="R29" s="227"/>
      <c r="S29" s="227"/>
      <c r="T29" s="227"/>
      <c r="U29" s="227"/>
      <c r="V29" s="227"/>
      <c r="W29" s="227"/>
      <c r="X29" s="227"/>
      <c r="Y29" s="227"/>
      <c r="Z29" s="227"/>
      <c r="AA29" s="232"/>
      <c r="AB29" s="232"/>
      <c r="AC29" s="237"/>
      <c r="AD29" s="237"/>
      <c r="AE29" s="237"/>
      <c r="AF29" s="231"/>
      <c r="AG29" s="233"/>
      <c r="AH29" s="233"/>
      <c r="AI29" s="233"/>
      <c r="AJ29" s="233"/>
      <c r="AK29" s="233"/>
      <c r="AL29" s="234"/>
      <c r="AM29" s="234"/>
      <c r="AN29" s="234"/>
      <c r="AO29" s="231"/>
      <c r="AP29" s="231"/>
      <c r="AQ29" s="232"/>
      <c r="AR29" s="232"/>
      <c r="AS29" s="237"/>
      <c r="AT29" s="237"/>
      <c r="AU29" s="237"/>
      <c r="AV29" s="237"/>
      <c r="AW29" s="238"/>
      <c r="AX29" s="603"/>
      <c r="AY29" s="603" t="s">
        <v>2277</v>
      </c>
      <c r="AZ29" s="539" t="s">
        <v>2259</v>
      </c>
      <c r="BA29" s="539">
        <v>35</v>
      </c>
      <c r="BB29" s="5">
        <f t="shared" si="28"/>
        <v>230.38557499999999</v>
      </c>
      <c r="BC29" s="5">
        <f t="shared" si="65"/>
        <v>288.08720762500002</v>
      </c>
      <c r="BD29" s="620">
        <f t="shared" si="66"/>
        <v>143.6243158272344</v>
      </c>
      <c r="BE29" s="620">
        <f t="shared" si="67"/>
        <v>16.835000000000001</v>
      </c>
      <c r="BF29" s="620">
        <f t="shared" si="68"/>
        <v>35.984602500000001</v>
      </c>
      <c r="BG29" s="620">
        <f t="shared" si="69"/>
        <v>714.91670095223446</v>
      </c>
      <c r="BH29" s="620">
        <f t="shared" si="34"/>
        <v>35.745835047611727</v>
      </c>
      <c r="BI29" s="620">
        <f t="shared" si="70"/>
        <v>750.66253599984623</v>
      </c>
      <c r="BJ29" s="620"/>
      <c r="BK29" s="620"/>
      <c r="BL29" s="620"/>
      <c r="BM29" s="620"/>
      <c r="BN29" s="620">
        <f t="shared" si="36"/>
        <v>0</v>
      </c>
      <c r="BO29" s="620">
        <f t="shared" si="37"/>
        <v>0</v>
      </c>
      <c r="BP29" s="620">
        <f t="shared" si="38"/>
        <v>0</v>
      </c>
      <c r="BQ29" s="620">
        <f t="shared" si="71"/>
        <v>0</v>
      </c>
      <c r="BR29" s="620"/>
      <c r="BS29" s="621">
        <f t="shared" si="72"/>
        <v>750.66253599984623</v>
      </c>
    </row>
    <row r="30" spans="1:71" x14ac:dyDescent="0.2">
      <c r="A30" s="604"/>
      <c r="B30" s="605"/>
      <c r="C30" s="606"/>
      <c r="D30" s="606"/>
      <c r="E30" s="607"/>
      <c r="F30" s="607"/>
      <c r="G30" s="607"/>
      <c r="H30" s="607"/>
      <c r="I30" s="607"/>
      <c r="J30" s="608"/>
      <c r="K30" s="608"/>
      <c r="L30" s="608"/>
      <c r="M30" s="606"/>
      <c r="N30" s="606"/>
      <c r="O30" s="606"/>
      <c r="P30" s="606"/>
      <c r="Q30" s="606"/>
      <c r="R30" s="606"/>
      <c r="S30" s="606"/>
      <c r="T30" s="606"/>
      <c r="U30" s="606"/>
      <c r="V30" s="606"/>
      <c r="W30" s="606"/>
      <c r="X30" s="606"/>
      <c r="Y30" s="606"/>
      <c r="Z30" s="606"/>
      <c r="AA30" s="609"/>
      <c r="AB30" s="609"/>
      <c r="AC30" s="610"/>
      <c r="AD30" s="610"/>
      <c r="AE30" s="610"/>
      <c r="AF30" s="611"/>
      <c r="AG30" s="612"/>
      <c r="AH30" s="612"/>
      <c r="AI30" s="612"/>
      <c r="AJ30" s="612"/>
      <c r="AK30" s="612"/>
      <c r="AL30" s="613"/>
      <c r="AM30" s="613"/>
      <c r="AN30" s="613"/>
      <c r="AO30" s="611"/>
      <c r="AP30" s="611"/>
      <c r="AQ30" s="609"/>
      <c r="AR30" s="609"/>
      <c r="AS30" s="610"/>
      <c r="AT30" s="610"/>
      <c r="AU30" s="610"/>
      <c r="AV30" s="610"/>
      <c r="AW30" s="614"/>
      <c r="AX30" s="615"/>
      <c r="AY30" s="615"/>
      <c r="AZ30" s="618"/>
      <c r="BA30" s="618"/>
      <c r="BB30" s="618"/>
      <c r="BC30" s="618"/>
      <c r="BD30" s="618"/>
      <c r="BE30" s="618"/>
      <c r="BF30" s="618"/>
      <c r="BG30" s="618"/>
      <c r="BH30" s="618"/>
      <c r="BI30" s="635">
        <f>SUM(BI26:BI29)</f>
        <v>1016.6115487540774</v>
      </c>
      <c r="BJ30" s="618"/>
      <c r="BK30" s="618"/>
      <c r="BL30" s="618"/>
      <c r="BM30" s="618"/>
      <c r="BN30" s="618"/>
      <c r="BO30" s="618"/>
      <c r="BP30" s="618"/>
      <c r="BQ30" s="635">
        <f>SUM(BQ26:BQ29)</f>
        <v>0</v>
      </c>
      <c r="BR30" s="618"/>
      <c r="BS30" s="635">
        <f>SUM(BS26:BS29)</f>
        <v>1016.6115487540774</v>
      </c>
    </row>
    <row r="31" spans="1:71" ht="195" x14ac:dyDescent="0.2">
      <c r="A31" s="257" t="s">
        <v>1279</v>
      </c>
      <c r="B31" s="122" t="s">
        <v>623</v>
      </c>
      <c r="C31" s="227" t="s">
        <v>611</v>
      </c>
      <c r="D31" s="227">
        <v>37.200000000000003</v>
      </c>
      <c r="E31" s="226">
        <f t="shared" si="4"/>
        <v>572.51910643200006</v>
      </c>
      <c r="F31" s="226">
        <f t="shared" si="5"/>
        <v>444.57010224000004</v>
      </c>
      <c r="G31" s="226">
        <f t="shared" si="6"/>
        <v>346.74119999999999</v>
      </c>
      <c r="H31" s="226">
        <f t="shared" si="7"/>
        <v>17.8932</v>
      </c>
      <c r="I31" s="226">
        <f t="shared" si="8"/>
        <v>90.299661300000025</v>
      </c>
      <c r="J31" s="228">
        <f t="shared" si="0"/>
        <v>1472.023269972</v>
      </c>
      <c r="K31" s="228">
        <f t="shared" si="9"/>
        <v>220.80349049579999</v>
      </c>
      <c r="L31" s="228">
        <f t="shared" si="10"/>
        <v>1692.8267604677999</v>
      </c>
      <c r="M31" s="227"/>
      <c r="N31" s="227"/>
      <c r="O31" s="227"/>
      <c r="P31" s="227"/>
      <c r="Q31" s="227"/>
      <c r="R31" s="227"/>
      <c r="S31" s="227"/>
      <c r="T31" s="227"/>
      <c r="U31" s="227"/>
      <c r="V31" s="227"/>
      <c r="W31" s="227"/>
      <c r="X31" s="227"/>
      <c r="Y31" s="227"/>
      <c r="Z31" s="227"/>
      <c r="AA31" s="232">
        <f t="shared" si="1"/>
        <v>0</v>
      </c>
      <c r="AB31" s="232">
        <f t="shared" si="2"/>
        <v>0</v>
      </c>
      <c r="AC31" s="237">
        <f t="shared" si="11"/>
        <v>0</v>
      </c>
      <c r="AD31" s="237">
        <f t="shared" si="12"/>
        <v>0</v>
      </c>
      <c r="AE31" s="237">
        <f t="shared" si="13"/>
        <v>0</v>
      </c>
      <c r="AF31" s="231">
        <f>18.4+15.5</f>
        <v>33.9</v>
      </c>
      <c r="AG31" s="233">
        <f t="shared" si="14"/>
        <v>223.14488549999999</v>
      </c>
      <c r="AH31" s="233">
        <f t="shared" si="15"/>
        <v>279.03303824249997</v>
      </c>
      <c r="AI31" s="233">
        <f t="shared" si="16"/>
        <v>139.11040875837844</v>
      </c>
      <c r="AJ31" s="233">
        <f t="shared" si="17"/>
        <v>16.305899999999998</v>
      </c>
      <c r="AK31" s="233">
        <f t="shared" si="18"/>
        <v>34.853657849999998</v>
      </c>
      <c r="AL31" s="234">
        <f t="shared" si="3"/>
        <v>692.44789035087831</v>
      </c>
      <c r="AM31" s="234">
        <f t="shared" si="19"/>
        <v>55.395831228070264</v>
      </c>
      <c r="AN31" s="234">
        <f t="shared" si="20"/>
        <v>747.84372157894859</v>
      </c>
      <c r="AO31" s="231">
        <v>10</v>
      </c>
      <c r="AP31" s="231">
        <v>10</v>
      </c>
      <c r="AQ31" s="232">
        <f t="shared" si="21"/>
        <v>2</v>
      </c>
      <c r="AR31" s="232">
        <f t="shared" si="22"/>
        <v>10</v>
      </c>
      <c r="AS31" s="237">
        <f t="shared" si="23"/>
        <v>30</v>
      </c>
      <c r="AT31" s="237">
        <f t="shared" si="24"/>
        <v>6</v>
      </c>
      <c r="AU31" s="237">
        <f t="shared" si="25"/>
        <v>36</v>
      </c>
      <c r="AV31" s="237">
        <f t="shared" si="26"/>
        <v>71.099999999999994</v>
      </c>
      <c r="AW31" s="238">
        <f t="shared" si="27"/>
        <v>2476.6704820467485</v>
      </c>
      <c r="AX31" s="603" t="s">
        <v>2083</v>
      </c>
      <c r="AY31" s="603" t="s">
        <v>2278</v>
      </c>
      <c r="AZ31" s="539" t="s">
        <v>2291</v>
      </c>
      <c r="BA31" s="539">
        <v>15</v>
      </c>
      <c r="BB31" s="5">
        <f t="shared" si="28"/>
        <v>98.736674999999991</v>
      </c>
      <c r="BC31" s="5">
        <f t="shared" ref="BC31:BC33" si="73">BA31*$BC$7</f>
        <v>123.465946125</v>
      </c>
      <c r="BD31" s="620">
        <f t="shared" ref="BD31:BD33" si="74">BA31*$BD$7</f>
        <v>61.553278211671881</v>
      </c>
      <c r="BE31" s="620">
        <f t="shared" ref="BE31:BE33" si="75">BA31*$BE$7</f>
        <v>7.2149999999999999</v>
      </c>
      <c r="BF31" s="620">
        <f t="shared" ref="BF31:BF33" si="76">BA31*$BF$7</f>
        <v>15.421972499999999</v>
      </c>
      <c r="BG31" s="620">
        <f t="shared" ref="BG31:BG33" si="77">SUM(BB31:BF31)</f>
        <v>306.39287183667182</v>
      </c>
      <c r="BH31" s="620">
        <f t="shared" si="34"/>
        <v>15.319643591833591</v>
      </c>
      <c r="BI31" s="620">
        <f t="shared" ref="BI31:BI33" si="78">BG31+BH31</f>
        <v>321.71251542850541</v>
      </c>
      <c r="BJ31" s="620"/>
      <c r="BK31" s="620"/>
      <c r="BL31" s="620"/>
      <c r="BM31" s="620"/>
      <c r="BN31" s="620">
        <f t="shared" si="36"/>
        <v>0</v>
      </c>
      <c r="BO31" s="620">
        <f t="shared" si="37"/>
        <v>0</v>
      </c>
      <c r="BP31" s="620">
        <f t="shared" si="38"/>
        <v>0</v>
      </c>
      <c r="BQ31" s="620">
        <f t="shared" ref="BQ31:BQ33" si="79">BO31+BP31</f>
        <v>0</v>
      </c>
      <c r="BR31" s="620"/>
      <c r="BS31" s="621">
        <f t="shared" ref="BS31:BS33" si="80">BI31+BQ31</f>
        <v>321.71251542850541</v>
      </c>
    </row>
    <row r="32" spans="1:71" x14ac:dyDescent="0.2">
      <c r="A32" s="257"/>
      <c r="B32" s="122"/>
      <c r="C32" s="227"/>
      <c r="D32" s="227"/>
      <c r="E32" s="226"/>
      <c r="F32" s="226"/>
      <c r="G32" s="226"/>
      <c r="H32" s="226"/>
      <c r="I32" s="226"/>
      <c r="J32" s="228"/>
      <c r="K32" s="228"/>
      <c r="L32" s="228"/>
      <c r="M32" s="227"/>
      <c r="N32" s="227"/>
      <c r="O32" s="227"/>
      <c r="P32" s="227"/>
      <c r="Q32" s="227"/>
      <c r="R32" s="227"/>
      <c r="S32" s="227"/>
      <c r="T32" s="227"/>
      <c r="U32" s="227"/>
      <c r="V32" s="227"/>
      <c r="W32" s="227"/>
      <c r="X32" s="227"/>
      <c r="Y32" s="227"/>
      <c r="Z32" s="227"/>
      <c r="AA32" s="232"/>
      <c r="AB32" s="232"/>
      <c r="AC32" s="237"/>
      <c r="AD32" s="237"/>
      <c r="AE32" s="237"/>
      <c r="AF32" s="231"/>
      <c r="AG32" s="233"/>
      <c r="AH32" s="233"/>
      <c r="AI32" s="233"/>
      <c r="AJ32" s="233"/>
      <c r="AK32" s="233"/>
      <c r="AL32" s="234"/>
      <c r="AM32" s="234"/>
      <c r="AN32" s="234"/>
      <c r="AO32" s="231"/>
      <c r="AP32" s="231"/>
      <c r="AQ32" s="232"/>
      <c r="AR32" s="232"/>
      <c r="AS32" s="237"/>
      <c r="AT32" s="237"/>
      <c r="AU32" s="237"/>
      <c r="AV32" s="237"/>
      <c r="AW32" s="238"/>
      <c r="AX32" s="603"/>
      <c r="AY32" s="603"/>
      <c r="AZ32" s="539" t="s">
        <v>2260</v>
      </c>
      <c r="BA32" s="539">
        <v>52.5</v>
      </c>
      <c r="BB32" s="5">
        <f t="shared" si="28"/>
        <v>345.57836249999997</v>
      </c>
      <c r="BC32" s="5">
        <f t="shared" si="73"/>
        <v>432.13081143749997</v>
      </c>
      <c r="BD32" s="620">
        <f t="shared" si="74"/>
        <v>215.4364737408516</v>
      </c>
      <c r="BE32" s="620">
        <f t="shared" si="75"/>
        <v>25.252499999999998</v>
      </c>
      <c r="BF32" s="620">
        <f t="shared" si="76"/>
        <v>53.976903749999998</v>
      </c>
      <c r="BG32" s="620">
        <f t="shared" si="77"/>
        <v>1072.3750514283515</v>
      </c>
      <c r="BH32" s="620">
        <f t="shared" si="34"/>
        <v>53.618752571417581</v>
      </c>
      <c r="BI32" s="620">
        <f t="shared" si="78"/>
        <v>1125.9938039997692</v>
      </c>
      <c r="BJ32" s="620"/>
      <c r="BK32" s="620"/>
      <c r="BL32" s="620"/>
      <c r="BM32" s="620"/>
      <c r="BN32" s="620">
        <f t="shared" si="36"/>
        <v>0</v>
      </c>
      <c r="BO32" s="620">
        <f t="shared" si="37"/>
        <v>0</v>
      </c>
      <c r="BP32" s="620">
        <f t="shared" si="38"/>
        <v>0</v>
      </c>
      <c r="BQ32" s="620">
        <f t="shared" si="79"/>
        <v>0</v>
      </c>
      <c r="BR32" s="620"/>
      <c r="BS32" s="621">
        <f t="shared" si="80"/>
        <v>1125.9938039997692</v>
      </c>
    </row>
    <row r="33" spans="1:71" ht="39" x14ac:dyDescent="0.2">
      <c r="A33" s="257"/>
      <c r="B33" s="122"/>
      <c r="C33" s="227"/>
      <c r="D33" s="227"/>
      <c r="E33" s="226"/>
      <c r="F33" s="226"/>
      <c r="G33" s="226"/>
      <c r="H33" s="226"/>
      <c r="I33" s="226"/>
      <c r="J33" s="228"/>
      <c r="K33" s="228"/>
      <c r="L33" s="228"/>
      <c r="M33" s="227"/>
      <c r="N33" s="227"/>
      <c r="O33" s="227"/>
      <c r="P33" s="227"/>
      <c r="Q33" s="227"/>
      <c r="R33" s="227"/>
      <c r="S33" s="227"/>
      <c r="T33" s="227"/>
      <c r="U33" s="227"/>
      <c r="V33" s="227"/>
      <c r="W33" s="227"/>
      <c r="X33" s="227"/>
      <c r="Y33" s="227"/>
      <c r="Z33" s="227"/>
      <c r="AA33" s="232"/>
      <c r="AB33" s="232"/>
      <c r="AC33" s="237"/>
      <c r="AD33" s="237"/>
      <c r="AE33" s="237"/>
      <c r="AF33" s="231"/>
      <c r="AG33" s="233"/>
      <c r="AH33" s="233"/>
      <c r="AI33" s="233"/>
      <c r="AJ33" s="233"/>
      <c r="AK33" s="233"/>
      <c r="AL33" s="234"/>
      <c r="AM33" s="234"/>
      <c r="AN33" s="234"/>
      <c r="AO33" s="231"/>
      <c r="AP33" s="231"/>
      <c r="AQ33" s="232"/>
      <c r="AR33" s="232"/>
      <c r="AS33" s="237"/>
      <c r="AT33" s="237"/>
      <c r="AU33" s="237"/>
      <c r="AV33" s="237"/>
      <c r="AW33" s="238"/>
      <c r="AX33" s="603"/>
      <c r="AY33" s="603" t="s">
        <v>2279</v>
      </c>
      <c r="AZ33" s="539" t="s">
        <v>2261</v>
      </c>
      <c r="BA33" s="539">
        <v>13.9</v>
      </c>
      <c r="BB33" s="5">
        <f t="shared" si="28"/>
        <v>91.495985500000003</v>
      </c>
      <c r="BC33" s="5">
        <f t="shared" si="73"/>
        <v>114.4117767425</v>
      </c>
      <c r="BD33" s="620">
        <f t="shared" si="74"/>
        <v>57.039371142815945</v>
      </c>
      <c r="BE33" s="620">
        <f t="shared" si="75"/>
        <v>6.6859000000000002</v>
      </c>
      <c r="BF33" s="620">
        <f t="shared" si="76"/>
        <v>14.291027850000001</v>
      </c>
      <c r="BG33" s="620">
        <f t="shared" si="77"/>
        <v>283.92406123531589</v>
      </c>
      <c r="BH33" s="620">
        <f t="shared" si="34"/>
        <v>14.196203061765795</v>
      </c>
      <c r="BI33" s="620">
        <f t="shared" si="78"/>
        <v>298.12026429708169</v>
      </c>
      <c r="BJ33" s="620"/>
      <c r="BK33" s="620"/>
      <c r="BL33" s="620"/>
      <c r="BM33" s="620"/>
      <c r="BN33" s="620">
        <f t="shared" si="36"/>
        <v>0</v>
      </c>
      <c r="BO33" s="620">
        <f t="shared" si="37"/>
        <v>0</v>
      </c>
      <c r="BP33" s="620">
        <f t="shared" si="38"/>
        <v>0</v>
      </c>
      <c r="BQ33" s="620">
        <f t="shared" si="79"/>
        <v>0</v>
      </c>
      <c r="BR33" s="620"/>
      <c r="BS33" s="621">
        <f t="shared" si="80"/>
        <v>298.12026429708169</v>
      </c>
    </row>
    <row r="34" spans="1:71" x14ac:dyDescent="0.2">
      <c r="A34" s="604"/>
      <c r="B34" s="605"/>
      <c r="C34" s="606"/>
      <c r="D34" s="606"/>
      <c r="E34" s="607"/>
      <c r="F34" s="607"/>
      <c r="G34" s="607"/>
      <c r="H34" s="607"/>
      <c r="I34" s="607"/>
      <c r="J34" s="608"/>
      <c r="K34" s="608"/>
      <c r="L34" s="608"/>
      <c r="M34" s="606"/>
      <c r="N34" s="606"/>
      <c r="O34" s="606"/>
      <c r="P34" s="606"/>
      <c r="Q34" s="606"/>
      <c r="R34" s="606"/>
      <c r="S34" s="606"/>
      <c r="T34" s="606"/>
      <c r="U34" s="606"/>
      <c r="V34" s="606"/>
      <c r="W34" s="606"/>
      <c r="X34" s="606"/>
      <c r="Y34" s="606"/>
      <c r="Z34" s="606"/>
      <c r="AA34" s="609"/>
      <c r="AB34" s="609"/>
      <c r="AC34" s="610"/>
      <c r="AD34" s="610"/>
      <c r="AE34" s="610"/>
      <c r="AF34" s="611"/>
      <c r="AG34" s="612"/>
      <c r="AH34" s="612"/>
      <c r="AI34" s="612"/>
      <c r="AJ34" s="612"/>
      <c r="AK34" s="612"/>
      <c r="AL34" s="613"/>
      <c r="AM34" s="613"/>
      <c r="AN34" s="613"/>
      <c r="AO34" s="611"/>
      <c r="AP34" s="611"/>
      <c r="AQ34" s="609"/>
      <c r="AR34" s="609"/>
      <c r="AS34" s="610"/>
      <c r="AT34" s="610"/>
      <c r="AU34" s="610"/>
      <c r="AV34" s="610"/>
      <c r="AW34" s="614"/>
      <c r="AX34" s="615"/>
      <c r="AY34" s="615"/>
      <c r="AZ34" s="618"/>
      <c r="BA34" s="618"/>
      <c r="BB34" s="618"/>
      <c r="BC34" s="618"/>
      <c r="BD34" s="618"/>
      <c r="BE34" s="618"/>
      <c r="BF34" s="618"/>
      <c r="BG34" s="618"/>
      <c r="BH34" s="618"/>
      <c r="BI34" s="635">
        <f>SUM(BI31:BI33)</f>
        <v>1745.8265837253562</v>
      </c>
      <c r="BJ34" s="618"/>
      <c r="BK34" s="618"/>
      <c r="BL34" s="618"/>
      <c r="BM34" s="618"/>
      <c r="BN34" s="618"/>
      <c r="BO34" s="618"/>
      <c r="BP34" s="618"/>
      <c r="BQ34" s="635">
        <f>SUM(BQ31:BQ33)</f>
        <v>0</v>
      </c>
      <c r="BR34" s="618"/>
      <c r="BS34" s="635">
        <f>SUM(BS31:BS33)</f>
        <v>1745.8265837253562</v>
      </c>
    </row>
    <row r="35" spans="1:71" ht="78" x14ac:dyDescent="0.2">
      <c r="A35" s="257" t="s">
        <v>1280</v>
      </c>
      <c r="B35" s="122" t="s">
        <v>625</v>
      </c>
      <c r="C35" s="227" t="s">
        <v>611</v>
      </c>
      <c r="D35" s="227"/>
      <c r="E35" s="226">
        <f t="shared" si="4"/>
        <v>0</v>
      </c>
      <c r="F35" s="226">
        <f t="shared" si="5"/>
        <v>0</v>
      </c>
      <c r="G35" s="226">
        <f t="shared" si="6"/>
        <v>0</v>
      </c>
      <c r="H35" s="226">
        <f t="shared" si="7"/>
        <v>0</v>
      </c>
      <c r="I35" s="226">
        <f t="shared" si="8"/>
        <v>0</v>
      </c>
      <c r="J35" s="228">
        <f t="shared" si="0"/>
        <v>0</v>
      </c>
      <c r="K35" s="228">
        <f t="shared" si="9"/>
        <v>0</v>
      </c>
      <c r="L35" s="228">
        <f t="shared" si="10"/>
        <v>0</v>
      </c>
      <c r="M35" s="227"/>
      <c r="N35" s="227"/>
      <c r="O35" s="227"/>
      <c r="P35" s="227"/>
      <c r="Q35" s="227"/>
      <c r="R35" s="227"/>
      <c r="S35" s="227"/>
      <c r="T35" s="227"/>
      <c r="U35" s="227"/>
      <c r="V35" s="227"/>
      <c r="W35" s="227"/>
      <c r="X35" s="227"/>
      <c r="Y35" s="227"/>
      <c r="Z35" s="227"/>
      <c r="AA35" s="232">
        <f t="shared" si="1"/>
        <v>0</v>
      </c>
      <c r="AB35" s="232">
        <f t="shared" si="2"/>
        <v>0</v>
      </c>
      <c r="AC35" s="237">
        <f t="shared" si="11"/>
        <v>0</v>
      </c>
      <c r="AD35" s="237">
        <f t="shared" si="12"/>
        <v>0</v>
      </c>
      <c r="AE35" s="237">
        <f t="shared" si="13"/>
        <v>0</v>
      </c>
      <c r="AF35" s="231">
        <v>31.3</v>
      </c>
      <c r="AG35" s="233">
        <f t="shared" si="14"/>
        <v>206.0305285</v>
      </c>
      <c r="AH35" s="233">
        <f t="shared" si="15"/>
        <v>257.63227424749999</v>
      </c>
      <c r="AI35" s="233">
        <f t="shared" si="16"/>
        <v>128.44117386835532</v>
      </c>
      <c r="AJ35" s="233">
        <f t="shared" si="17"/>
        <v>15.055299999999999</v>
      </c>
      <c r="AK35" s="233">
        <f t="shared" si="18"/>
        <v>32.18051595</v>
      </c>
      <c r="AL35" s="234">
        <f t="shared" si="3"/>
        <v>639.3397925658553</v>
      </c>
      <c r="AM35" s="234">
        <f t="shared" si="19"/>
        <v>51.147183405268422</v>
      </c>
      <c r="AN35" s="234">
        <f t="shared" si="20"/>
        <v>690.48697597112368</v>
      </c>
      <c r="AO35" s="231"/>
      <c r="AP35" s="231"/>
      <c r="AQ35" s="232">
        <f t="shared" si="21"/>
        <v>0</v>
      </c>
      <c r="AR35" s="232">
        <f t="shared" si="22"/>
        <v>0</v>
      </c>
      <c r="AS35" s="237">
        <f t="shared" si="23"/>
        <v>0</v>
      </c>
      <c r="AT35" s="237">
        <f t="shared" si="24"/>
        <v>0</v>
      </c>
      <c r="AU35" s="237">
        <f t="shared" si="25"/>
        <v>0</v>
      </c>
      <c r="AV35" s="237">
        <f t="shared" si="26"/>
        <v>31.3</v>
      </c>
      <c r="AW35" s="238">
        <f t="shared" si="27"/>
        <v>690.48697597112368</v>
      </c>
      <c r="AX35" s="603" t="s">
        <v>2062</v>
      </c>
      <c r="AY35" s="603" t="s">
        <v>2280</v>
      </c>
      <c r="AZ35" s="539" t="s">
        <v>2262</v>
      </c>
      <c r="BA35" s="539">
        <v>16</v>
      </c>
      <c r="BB35" s="5">
        <f t="shared" si="28"/>
        <v>105.31912</v>
      </c>
      <c r="BC35" s="5">
        <f t="shared" ref="BC35" si="81">BA35*$BC$7</f>
        <v>131.6970092</v>
      </c>
      <c r="BD35" s="620">
        <f t="shared" ref="BD35" si="82">BA35*$BD$7</f>
        <v>65.656830092450008</v>
      </c>
      <c r="BE35" s="620">
        <f t="shared" ref="BE35" si="83">BA35*$BE$7</f>
        <v>7.6959999999999997</v>
      </c>
      <c r="BF35" s="620">
        <f t="shared" ref="BF35" si="84">BA35*$BF$7</f>
        <v>16.450104</v>
      </c>
      <c r="BG35" s="620">
        <f t="shared" ref="BG35" si="85">SUM(BB35:BF35)</f>
        <v>326.81906329245004</v>
      </c>
      <c r="BH35" s="620">
        <f t="shared" si="34"/>
        <v>16.340953164622501</v>
      </c>
      <c r="BI35" s="620">
        <f t="shared" ref="BI35" si="86">BG35+BH35</f>
        <v>343.16001645707252</v>
      </c>
      <c r="BJ35" s="620"/>
      <c r="BK35" s="620"/>
      <c r="BL35" s="620"/>
      <c r="BM35" s="620"/>
      <c r="BN35" s="620">
        <f t="shared" si="36"/>
        <v>0</v>
      </c>
      <c r="BO35" s="620">
        <f t="shared" si="37"/>
        <v>0</v>
      </c>
      <c r="BP35" s="620">
        <f t="shared" si="38"/>
        <v>0</v>
      </c>
      <c r="BQ35" s="620">
        <f t="shared" ref="BQ35" si="87">BO35+BP35</f>
        <v>0</v>
      </c>
      <c r="BR35" s="620"/>
      <c r="BS35" s="621">
        <f t="shared" ref="BS35" si="88">BI35+BQ35</f>
        <v>343.16001645707252</v>
      </c>
    </row>
    <row r="36" spans="1:71" x14ac:dyDescent="0.2">
      <c r="A36" s="604"/>
      <c r="B36" s="605"/>
      <c r="C36" s="606"/>
      <c r="D36" s="606"/>
      <c r="E36" s="607"/>
      <c r="F36" s="607"/>
      <c r="G36" s="607"/>
      <c r="H36" s="607"/>
      <c r="I36" s="607"/>
      <c r="J36" s="608"/>
      <c r="K36" s="608"/>
      <c r="L36" s="608"/>
      <c r="M36" s="606"/>
      <c r="N36" s="606"/>
      <c r="O36" s="606"/>
      <c r="P36" s="606"/>
      <c r="Q36" s="606"/>
      <c r="R36" s="606"/>
      <c r="S36" s="606"/>
      <c r="T36" s="606"/>
      <c r="U36" s="606"/>
      <c r="V36" s="606"/>
      <c r="W36" s="606"/>
      <c r="X36" s="606"/>
      <c r="Y36" s="606"/>
      <c r="Z36" s="606"/>
      <c r="AA36" s="609"/>
      <c r="AB36" s="609"/>
      <c r="AC36" s="610"/>
      <c r="AD36" s="610"/>
      <c r="AE36" s="610"/>
      <c r="AF36" s="611"/>
      <c r="AG36" s="612"/>
      <c r="AH36" s="612"/>
      <c r="AI36" s="612"/>
      <c r="AJ36" s="612"/>
      <c r="AK36" s="612"/>
      <c r="AL36" s="613"/>
      <c r="AM36" s="613"/>
      <c r="AN36" s="613"/>
      <c r="AO36" s="611"/>
      <c r="AP36" s="611"/>
      <c r="AQ36" s="609"/>
      <c r="AR36" s="609"/>
      <c r="AS36" s="610"/>
      <c r="AT36" s="610"/>
      <c r="AU36" s="610"/>
      <c r="AV36" s="610"/>
      <c r="AW36" s="614"/>
      <c r="AX36" s="615"/>
      <c r="AY36" s="615"/>
      <c r="AZ36" s="618"/>
      <c r="BA36" s="618"/>
      <c r="BB36" s="618"/>
      <c r="BC36" s="618"/>
      <c r="BD36" s="618"/>
      <c r="BE36" s="618"/>
      <c r="BF36" s="618"/>
      <c r="BG36" s="618"/>
      <c r="BH36" s="618"/>
      <c r="BI36" s="635">
        <f>SUM(BI35)</f>
        <v>343.16001645707252</v>
      </c>
      <c r="BJ36" s="618"/>
      <c r="BK36" s="618"/>
      <c r="BL36" s="618"/>
      <c r="BM36" s="618"/>
      <c r="BN36" s="618"/>
      <c r="BO36" s="618"/>
      <c r="BP36" s="618"/>
      <c r="BQ36" s="635">
        <f>SUM(BQ35)</f>
        <v>0</v>
      </c>
      <c r="BR36" s="618"/>
      <c r="BS36" s="635">
        <f>SUM(BS35)</f>
        <v>343.16001645707252</v>
      </c>
    </row>
    <row r="37" spans="1:71" ht="182" x14ac:dyDescent="0.2">
      <c r="A37" s="257" t="s">
        <v>1281</v>
      </c>
      <c r="B37" s="122" t="s">
        <v>1282</v>
      </c>
      <c r="C37" s="227" t="s">
        <v>611</v>
      </c>
      <c r="D37" s="227">
        <v>23.7</v>
      </c>
      <c r="E37" s="226">
        <f t="shared" si="4"/>
        <v>364.75007587199997</v>
      </c>
      <c r="F37" s="226">
        <f t="shared" si="5"/>
        <v>283.23417804000002</v>
      </c>
      <c r="G37" s="226">
        <f t="shared" si="6"/>
        <v>220.90769999999998</v>
      </c>
      <c r="H37" s="226">
        <f t="shared" si="7"/>
        <v>11.399699999999999</v>
      </c>
      <c r="I37" s="226">
        <f t="shared" si="8"/>
        <v>57.529622925000005</v>
      </c>
      <c r="J37" s="228">
        <f t="shared" si="0"/>
        <v>937.82127683700003</v>
      </c>
      <c r="K37" s="228">
        <f t="shared" si="9"/>
        <v>140.67319152555001</v>
      </c>
      <c r="L37" s="228">
        <f t="shared" si="10"/>
        <v>1078.4944683625499</v>
      </c>
      <c r="M37" s="227">
        <v>10</v>
      </c>
      <c r="N37" s="227"/>
      <c r="O37" s="227"/>
      <c r="P37" s="227"/>
      <c r="Q37" s="227"/>
      <c r="R37" s="227"/>
      <c r="S37" s="227"/>
      <c r="T37" s="227"/>
      <c r="U37" s="227"/>
      <c r="V37" s="227"/>
      <c r="W37" s="227"/>
      <c r="X37" s="227"/>
      <c r="Y37" s="227"/>
      <c r="Z37" s="227"/>
      <c r="AA37" s="232">
        <f t="shared" si="1"/>
        <v>1</v>
      </c>
      <c r="AB37" s="232">
        <f t="shared" si="2"/>
        <v>10</v>
      </c>
      <c r="AC37" s="237">
        <f t="shared" si="11"/>
        <v>15</v>
      </c>
      <c r="AD37" s="237">
        <f t="shared" si="12"/>
        <v>3</v>
      </c>
      <c r="AE37" s="237">
        <f t="shared" si="13"/>
        <v>18</v>
      </c>
      <c r="AF37" s="231">
        <f>13.3+4.5</f>
        <v>17.8</v>
      </c>
      <c r="AG37" s="233">
        <f t="shared" si="14"/>
        <v>117.16752100000001</v>
      </c>
      <c r="AH37" s="233">
        <f t="shared" si="15"/>
        <v>146.51292273499999</v>
      </c>
      <c r="AI37" s="233">
        <f t="shared" si="16"/>
        <v>73.043223477850631</v>
      </c>
      <c r="AJ37" s="233">
        <f t="shared" si="17"/>
        <v>8.5617999999999999</v>
      </c>
      <c r="AK37" s="233">
        <f t="shared" si="18"/>
        <v>18.300740699999999</v>
      </c>
      <c r="AL37" s="234">
        <f t="shared" si="3"/>
        <v>363.58620791285063</v>
      </c>
      <c r="AM37" s="234">
        <f t="shared" si="19"/>
        <v>29.086896633028051</v>
      </c>
      <c r="AN37" s="234">
        <f t="shared" si="20"/>
        <v>392.67310454587869</v>
      </c>
      <c r="AO37" s="231">
        <v>15</v>
      </c>
      <c r="AP37" s="231"/>
      <c r="AQ37" s="232">
        <f t="shared" si="21"/>
        <v>1</v>
      </c>
      <c r="AR37" s="232">
        <f t="shared" si="22"/>
        <v>15</v>
      </c>
      <c r="AS37" s="237">
        <f t="shared" si="23"/>
        <v>22.5</v>
      </c>
      <c r="AT37" s="237">
        <f t="shared" si="24"/>
        <v>4.5</v>
      </c>
      <c r="AU37" s="237">
        <f t="shared" si="25"/>
        <v>27</v>
      </c>
      <c r="AV37" s="237">
        <f t="shared" si="26"/>
        <v>41.5</v>
      </c>
      <c r="AW37" s="238">
        <f t="shared" si="27"/>
        <v>1516.1675729084286</v>
      </c>
      <c r="AX37" s="603" t="s">
        <v>2067</v>
      </c>
      <c r="AY37" s="603" t="s">
        <v>2281</v>
      </c>
      <c r="AZ37" s="539" t="s">
        <v>2263</v>
      </c>
      <c r="BA37" s="539">
        <v>1.7</v>
      </c>
      <c r="BB37" s="5">
        <f t="shared" si="28"/>
        <v>11.190156499999999</v>
      </c>
      <c r="BC37" s="5">
        <f t="shared" ref="BC37:BC38" si="89">BA37*$BC$7</f>
        <v>13.992807227499998</v>
      </c>
      <c r="BD37" s="620">
        <f t="shared" ref="BD37:BD38" si="90">BA37*$BD$7</f>
        <v>6.9760381973228132</v>
      </c>
      <c r="BE37" s="620">
        <f t="shared" ref="BE37:BE38" si="91">BA37*$BE$7</f>
        <v>0.81769999999999998</v>
      </c>
      <c r="BF37" s="620">
        <f t="shared" ref="BF37:BF38" si="92">BA37*$BF$7</f>
        <v>1.7478235499999999</v>
      </c>
      <c r="BG37" s="620">
        <f t="shared" ref="BG37:BG38" si="93">SUM(BB37:BF37)</f>
        <v>34.724525474822812</v>
      </c>
      <c r="BH37" s="620">
        <f t="shared" si="34"/>
        <v>1.7362262737411407</v>
      </c>
      <c r="BI37" s="620">
        <f t="shared" ref="BI37:BI38" si="94">BG37+BH37</f>
        <v>36.460751748563951</v>
      </c>
      <c r="BJ37" s="620"/>
      <c r="BK37" s="620"/>
      <c r="BL37" s="620"/>
      <c r="BM37" s="620"/>
      <c r="BN37" s="620">
        <f t="shared" si="36"/>
        <v>0</v>
      </c>
      <c r="BO37" s="620">
        <f t="shared" si="37"/>
        <v>0</v>
      </c>
      <c r="BP37" s="620">
        <f t="shared" si="38"/>
        <v>0</v>
      </c>
      <c r="BQ37" s="620">
        <f t="shared" ref="BQ37:BQ38" si="95">BO37+BP37</f>
        <v>0</v>
      </c>
      <c r="BR37" s="620"/>
      <c r="BS37" s="621">
        <f t="shared" ref="BS37:BS38" si="96">BI37+BQ37</f>
        <v>36.460751748563951</v>
      </c>
    </row>
    <row r="38" spans="1:71" ht="26" x14ac:dyDescent="0.2">
      <c r="A38" s="257"/>
      <c r="B38" s="122"/>
      <c r="C38" s="227"/>
      <c r="D38" s="227"/>
      <c r="E38" s="226"/>
      <c r="F38" s="226"/>
      <c r="G38" s="226"/>
      <c r="H38" s="226"/>
      <c r="I38" s="226"/>
      <c r="J38" s="228"/>
      <c r="K38" s="228"/>
      <c r="L38" s="228"/>
      <c r="M38" s="227"/>
      <c r="N38" s="227"/>
      <c r="O38" s="227"/>
      <c r="P38" s="227"/>
      <c r="Q38" s="227"/>
      <c r="R38" s="227"/>
      <c r="S38" s="227"/>
      <c r="T38" s="227"/>
      <c r="U38" s="227"/>
      <c r="V38" s="227"/>
      <c r="W38" s="227"/>
      <c r="X38" s="227"/>
      <c r="Y38" s="227"/>
      <c r="Z38" s="227"/>
      <c r="AA38" s="232"/>
      <c r="AB38" s="232"/>
      <c r="AC38" s="237"/>
      <c r="AD38" s="237"/>
      <c r="AE38" s="237"/>
      <c r="AF38" s="231"/>
      <c r="AG38" s="233"/>
      <c r="AH38" s="233"/>
      <c r="AI38" s="233"/>
      <c r="AJ38" s="233"/>
      <c r="AK38" s="233"/>
      <c r="AL38" s="234"/>
      <c r="AM38" s="234"/>
      <c r="AN38" s="234"/>
      <c r="AO38" s="231"/>
      <c r="AP38" s="231"/>
      <c r="AQ38" s="232"/>
      <c r="AR38" s="232"/>
      <c r="AS38" s="237"/>
      <c r="AT38" s="237"/>
      <c r="AU38" s="237"/>
      <c r="AV38" s="237"/>
      <c r="AW38" s="238"/>
      <c r="AX38" s="603"/>
      <c r="AY38" s="617" t="s">
        <v>2264</v>
      </c>
      <c r="AZ38" s="539"/>
      <c r="BA38" s="539"/>
      <c r="BB38" s="5">
        <f t="shared" si="28"/>
        <v>0</v>
      </c>
      <c r="BC38" s="5">
        <f t="shared" si="89"/>
        <v>0</v>
      </c>
      <c r="BD38" s="620">
        <f t="shared" si="90"/>
        <v>0</v>
      </c>
      <c r="BE38" s="620">
        <f t="shared" si="91"/>
        <v>0</v>
      </c>
      <c r="BF38" s="620">
        <f t="shared" si="92"/>
        <v>0</v>
      </c>
      <c r="BG38" s="620">
        <f t="shared" si="93"/>
        <v>0</v>
      </c>
      <c r="BH38" s="620">
        <f t="shared" si="34"/>
        <v>0</v>
      </c>
      <c r="BI38" s="620">
        <f t="shared" si="94"/>
        <v>0</v>
      </c>
      <c r="BJ38" s="620"/>
      <c r="BK38" s="620"/>
      <c r="BL38" s="620"/>
      <c r="BM38" s="620"/>
      <c r="BN38" s="620">
        <f t="shared" si="36"/>
        <v>0</v>
      </c>
      <c r="BO38" s="620">
        <f t="shared" si="37"/>
        <v>0</v>
      </c>
      <c r="BP38" s="620">
        <f t="shared" si="38"/>
        <v>0</v>
      </c>
      <c r="BQ38" s="620">
        <f t="shared" si="95"/>
        <v>0</v>
      </c>
      <c r="BR38" s="620"/>
      <c r="BS38" s="621">
        <f t="shared" si="96"/>
        <v>0</v>
      </c>
    </row>
    <row r="39" spans="1:71" x14ac:dyDescent="0.2">
      <c r="A39" s="604"/>
      <c r="B39" s="605"/>
      <c r="C39" s="606"/>
      <c r="D39" s="606"/>
      <c r="E39" s="607"/>
      <c r="F39" s="607"/>
      <c r="G39" s="607"/>
      <c r="H39" s="607"/>
      <c r="I39" s="607"/>
      <c r="J39" s="608"/>
      <c r="K39" s="608"/>
      <c r="L39" s="608"/>
      <c r="M39" s="606"/>
      <c r="N39" s="606"/>
      <c r="O39" s="606"/>
      <c r="P39" s="606"/>
      <c r="Q39" s="606"/>
      <c r="R39" s="606"/>
      <c r="S39" s="606"/>
      <c r="T39" s="606"/>
      <c r="U39" s="606"/>
      <c r="V39" s="606"/>
      <c r="W39" s="606"/>
      <c r="X39" s="606"/>
      <c r="Y39" s="606"/>
      <c r="Z39" s="606"/>
      <c r="AA39" s="609"/>
      <c r="AB39" s="609"/>
      <c r="AC39" s="610"/>
      <c r="AD39" s="610"/>
      <c r="AE39" s="610"/>
      <c r="AF39" s="611"/>
      <c r="AG39" s="612"/>
      <c r="AH39" s="612"/>
      <c r="AI39" s="612"/>
      <c r="AJ39" s="612"/>
      <c r="AK39" s="612"/>
      <c r="AL39" s="613"/>
      <c r="AM39" s="613"/>
      <c r="AN39" s="613"/>
      <c r="AO39" s="611"/>
      <c r="AP39" s="611"/>
      <c r="AQ39" s="609"/>
      <c r="AR39" s="609"/>
      <c r="AS39" s="610"/>
      <c r="AT39" s="610"/>
      <c r="AU39" s="610"/>
      <c r="AV39" s="610"/>
      <c r="AW39" s="614"/>
      <c r="AX39" s="615"/>
      <c r="AY39" s="615"/>
      <c r="AZ39" s="618"/>
      <c r="BA39" s="618"/>
      <c r="BB39" s="618"/>
      <c r="BC39" s="618"/>
      <c r="BD39" s="618"/>
      <c r="BE39" s="618"/>
      <c r="BF39" s="618"/>
      <c r="BG39" s="618"/>
      <c r="BH39" s="618"/>
      <c r="BI39" s="635">
        <f>SUM(BI37:BI38)</f>
        <v>36.460751748563951</v>
      </c>
      <c r="BJ39" s="618"/>
      <c r="BK39" s="618"/>
      <c r="BL39" s="618"/>
      <c r="BM39" s="618"/>
      <c r="BN39" s="618"/>
      <c r="BO39" s="618"/>
      <c r="BP39" s="618"/>
      <c r="BQ39" s="635">
        <f>SUM(BQ37:BQ38)</f>
        <v>0</v>
      </c>
      <c r="BR39" s="618"/>
      <c r="BS39" s="635">
        <f>SUM(BS37:BS38)</f>
        <v>36.460751748563951</v>
      </c>
    </row>
    <row r="40" spans="1:71" ht="195" x14ac:dyDescent="0.2">
      <c r="A40" s="257" t="s">
        <v>1283</v>
      </c>
      <c r="B40" s="122" t="s">
        <v>1284</v>
      </c>
      <c r="C40" s="227" t="s">
        <v>611</v>
      </c>
      <c r="D40" s="227">
        <v>107</v>
      </c>
      <c r="E40" s="226">
        <f t="shared" si="4"/>
        <v>1646.76194592</v>
      </c>
      <c r="F40" s="226">
        <f t="shared" si="5"/>
        <v>1278.7365844000001</v>
      </c>
      <c r="G40" s="226">
        <f t="shared" si="6"/>
        <v>997.34699999999998</v>
      </c>
      <c r="H40" s="226">
        <f t="shared" si="7"/>
        <v>51.466999999999999</v>
      </c>
      <c r="I40" s="226">
        <f t="shared" si="8"/>
        <v>259.73289675000001</v>
      </c>
      <c r="J40" s="228">
        <f t="shared" si="0"/>
        <v>4234.0454270700002</v>
      </c>
      <c r="K40" s="228">
        <f t="shared" si="9"/>
        <v>635.10681406050003</v>
      </c>
      <c r="L40" s="228">
        <f t="shared" si="10"/>
        <v>4869.1522411305004</v>
      </c>
      <c r="M40" s="227"/>
      <c r="N40" s="227"/>
      <c r="O40" s="227"/>
      <c r="P40" s="227"/>
      <c r="Q40" s="227"/>
      <c r="R40" s="227"/>
      <c r="S40" s="227"/>
      <c r="T40" s="227"/>
      <c r="U40" s="227"/>
      <c r="V40" s="227"/>
      <c r="W40" s="227"/>
      <c r="X40" s="227"/>
      <c r="Y40" s="227"/>
      <c r="Z40" s="227"/>
      <c r="AA40" s="232">
        <f t="shared" si="1"/>
        <v>0</v>
      </c>
      <c r="AB40" s="232">
        <f t="shared" si="2"/>
        <v>0</v>
      </c>
      <c r="AC40" s="237">
        <f t="shared" si="11"/>
        <v>0</v>
      </c>
      <c r="AD40" s="237">
        <f t="shared" si="12"/>
        <v>0</v>
      </c>
      <c r="AE40" s="237">
        <f t="shared" si="13"/>
        <v>0</v>
      </c>
      <c r="AF40" s="231">
        <f>6.4+4.5</f>
        <v>10.9</v>
      </c>
      <c r="AG40" s="233">
        <f t="shared" si="14"/>
        <v>71.748650499999997</v>
      </c>
      <c r="AH40" s="233">
        <f t="shared" si="15"/>
        <v>89.718587517499998</v>
      </c>
      <c r="AI40" s="233">
        <f t="shared" si="16"/>
        <v>44.72871550048157</v>
      </c>
      <c r="AJ40" s="233">
        <f t="shared" si="17"/>
        <v>5.2428999999999997</v>
      </c>
      <c r="AK40" s="233">
        <f t="shared" si="18"/>
        <v>11.206633350000001</v>
      </c>
      <c r="AL40" s="234">
        <f t="shared" si="3"/>
        <v>222.64548686798156</v>
      </c>
      <c r="AM40" s="234">
        <f t="shared" si="19"/>
        <v>17.811638949438525</v>
      </c>
      <c r="AN40" s="234">
        <f t="shared" si="20"/>
        <v>240.45712581742009</v>
      </c>
      <c r="AO40" s="231">
        <v>25</v>
      </c>
      <c r="AP40" s="231"/>
      <c r="AQ40" s="232">
        <f t="shared" si="21"/>
        <v>1</v>
      </c>
      <c r="AR40" s="232">
        <f t="shared" si="22"/>
        <v>25</v>
      </c>
      <c r="AS40" s="237">
        <f t="shared" si="23"/>
        <v>37.5</v>
      </c>
      <c r="AT40" s="237">
        <f t="shared" si="24"/>
        <v>7.5</v>
      </c>
      <c r="AU40" s="237">
        <f t="shared" si="25"/>
        <v>45</v>
      </c>
      <c r="AV40" s="237">
        <f t="shared" si="26"/>
        <v>117.9</v>
      </c>
      <c r="AW40" s="238">
        <f t="shared" si="27"/>
        <v>5154.6093669479205</v>
      </c>
      <c r="AX40" s="603" t="s">
        <v>2086</v>
      </c>
      <c r="AY40" s="603" t="s">
        <v>2275</v>
      </c>
      <c r="AZ40" s="539" t="s">
        <v>2255</v>
      </c>
      <c r="BA40" s="539">
        <v>36</v>
      </c>
      <c r="BB40" s="5">
        <f t="shared" si="28"/>
        <v>236.96802</v>
      </c>
      <c r="BC40" s="5">
        <f t="shared" ref="BC40:BC41" si="97">BA40*$BC$7</f>
        <v>296.31827069999997</v>
      </c>
      <c r="BD40" s="620">
        <f t="shared" ref="BD40:BD41" si="98">BA40*$BD$7</f>
        <v>147.72786770801252</v>
      </c>
      <c r="BE40" s="620">
        <f t="shared" ref="BE40:BE41" si="99">BA40*$BE$7</f>
        <v>17.315999999999999</v>
      </c>
      <c r="BF40" s="620">
        <f t="shared" ref="BF40:BF41" si="100">BA40*$BF$7</f>
        <v>37.012734000000002</v>
      </c>
      <c r="BG40" s="620">
        <f t="shared" ref="BG40:BG41" si="101">SUM(BB40:BF40)</f>
        <v>735.34289240801252</v>
      </c>
      <c r="BH40" s="620">
        <f t="shared" si="34"/>
        <v>36.767144620400629</v>
      </c>
      <c r="BI40" s="620">
        <f t="shared" ref="BI40:BI41" si="102">BG40+BH40</f>
        <v>772.1100370284131</v>
      </c>
      <c r="BJ40" s="620"/>
      <c r="BK40" s="620"/>
      <c r="BL40" s="620"/>
      <c r="BM40" s="620"/>
      <c r="BN40" s="620">
        <f t="shared" si="36"/>
        <v>0</v>
      </c>
      <c r="BO40" s="620">
        <f t="shared" si="37"/>
        <v>0</v>
      </c>
      <c r="BP40" s="620">
        <f t="shared" si="38"/>
        <v>0</v>
      </c>
      <c r="BQ40" s="620">
        <f t="shared" ref="BQ40:BQ41" si="103">BO40+BP40</f>
        <v>0</v>
      </c>
      <c r="BR40" s="620"/>
      <c r="BS40" s="621">
        <f t="shared" ref="BS40:BS41" si="104">BI40+BQ40</f>
        <v>772.1100370284131</v>
      </c>
    </row>
    <row r="41" spans="1:71" x14ac:dyDescent="0.2">
      <c r="A41" s="257"/>
      <c r="B41" s="122"/>
      <c r="C41" s="227"/>
      <c r="D41" s="227"/>
      <c r="E41" s="226"/>
      <c r="F41" s="226"/>
      <c r="G41" s="226"/>
      <c r="H41" s="226"/>
      <c r="I41" s="226"/>
      <c r="J41" s="228"/>
      <c r="K41" s="228"/>
      <c r="L41" s="228"/>
      <c r="M41" s="227"/>
      <c r="N41" s="227"/>
      <c r="O41" s="227"/>
      <c r="P41" s="227"/>
      <c r="Q41" s="227"/>
      <c r="R41" s="227"/>
      <c r="S41" s="227"/>
      <c r="T41" s="227"/>
      <c r="U41" s="227"/>
      <c r="V41" s="227"/>
      <c r="W41" s="227"/>
      <c r="X41" s="227"/>
      <c r="Y41" s="227"/>
      <c r="Z41" s="227"/>
      <c r="AA41" s="232"/>
      <c r="AB41" s="232"/>
      <c r="AC41" s="237"/>
      <c r="AD41" s="237"/>
      <c r="AE41" s="237"/>
      <c r="AF41" s="231"/>
      <c r="AG41" s="233"/>
      <c r="AH41" s="233"/>
      <c r="AI41" s="233"/>
      <c r="AJ41" s="233"/>
      <c r="AK41" s="233"/>
      <c r="AL41" s="234"/>
      <c r="AM41" s="234"/>
      <c r="AN41" s="234"/>
      <c r="AO41" s="231"/>
      <c r="AP41" s="231"/>
      <c r="AQ41" s="232"/>
      <c r="AR41" s="232"/>
      <c r="AS41" s="237"/>
      <c r="AT41" s="237"/>
      <c r="AU41" s="237"/>
      <c r="AV41" s="237"/>
      <c r="AW41" s="238"/>
      <c r="AX41" s="603"/>
      <c r="AY41" s="603"/>
      <c r="AZ41" s="539" t="s">
        <v>2265</v>
      </c>
      <c r="BA41" s="539">
        <v>60</v>
      </c>
      <c r="BB41" s="5">
        <f t="shared" si="28"/>
        <v>394.94669999999996</v>
      </c>
      <c r="BC41" s="5">
        <f t="shared" si="97"/>
        <v>493.86378450000001</v>
      </c>
      <c r="BD41" s="620">
        <f t="shared" si="98"/>
        <v>246.21311284668752</v>
      </c>
      <c r="BE41" s="620">
        <f t="shared" si="99"/>
        <v>28.86</v>
      </c>
      <c r="BF41" s="620">
        <f t="shared" si="100"/>
        <v>61.687889999999996</v>
      </c>
      <c r="BG41" s="620">
        <f t="shared" si="101"/>
        <v>1225.5714873466873</v>
      </c>
      <c r="BH41" s="620">
        <f t="shared" si="34"/>
        <v>61.278574367334365</v>
      </c>
      <c r="BI41" s="620">
        <f t="shared" si="102"/>
        <v>1286.8500617140216</v>
      </c>
      <c r="BJ41" s="620"/>
      <c r="BK41" s="620"/>
      <c r="BL41" s="620"/>
      <c r="BM41" s="620"/>
      <c r="BN41" s="620">
        <f t="shared" si="36"/>
        <v>0</v>
      </c>
      <c r="BO41" s="620">
        <f t="shared" si="37"/>
        <v>0</v>
      </c>
      <c r="BP41" s="620">
        <f t="shared" si="38"/>
        <v>0</v>
      </c>
      <c r="BQ41" s="620">
        <f t="shared" si="103"/>
        <v>0</v>
      </c>
      <c r="BR41" s="620"/>
      <c r="BS41" s="621">
        <f t="shared" si="104"/>
        <v>1286.8500617140216</v>
      </c>
    </row>
    <row r="42" spans="1:71" x14ac:dyDescent="0.2">
      <c r="A42" s="604"/>
      <c r="B42" s="605"/>
      <c r="C42" s="606"/>
      <c r="D42" s="606"/>
      <c r="E42" s="607"/>
      <c r="F42" s="607"/>
      <c r="G42" s="607"/>
      <c r="H42" s="607"/>
      <c r="I42" s="607"/>
      <c r="J42" s="608"/>
      <c r="K42" s="608"/>
      <c r="L42" s="608"/>
      <c r="M42" s="606"/>
      <c r="N42" s="606"/>
      <c r="O42" s="606"/>
      <c r="P42" s="606"/>
      <c r="Q42" s="606"/>
      <c r="R42" s="606"/>
      <c r="S42" s="606"/>
      <c r="T42" s="606"/>
      <c r="U42" s="606"/>
      <c r="V42" s="606"/>
      <c r="W42" s="606"/>
      <c r="X42" s="606"/>
      <c r="Y42" s="606"/>
      <c r="Z42" s="606"/>
      <c r="AA42" s="609"/>
      <c r="AB42" s="609"/>
      <c r="AC42" s="610"/>
      <c r="AD42" s="610"/>
      <c r="AE42" s="610"/>
      <c r="AF42" s="611"/>
      <c r="AG42" s="612"/>
      <c r="AH42" s="612"/>
      <c r="AI42" s="612"/>
      <c r="AJ42" s="612"/>
      <c r="AK42" s="612"/>
      <c r="AL42" s="613"/>
      <c r="AM42" s="613"/>
      <c r="AN42" s="613"/>
      <c r="AO42" s="611"/>
      <c r="AP42" s="611"/>
      <c r="AQ42" s="609"/>
      <c r="AR42" s="609"/>
      <c r="AS42" s="610"/>
      <c r="AT42" s="610"/>
      <c r="AU42" s="610"/>
      <c r="AV42" s="610"/>
      <c r="AW42" s="614"/>
      <c r="AX42" s="615"/>
      <c r="AY42" s="615"/>
      <c r="AZ42" s="618"/>
      <c r="BA42" s="618"/>
      <c r="BB42" s="618"/>
      <c r="BC42" s="618"/>
      <c r="BD42" s="618"/>
      <c r="BE42" s="618"/>
      <c r="BF42" s="618"/>
      <c r="BG42" s="618"/>
      <c r="BH42" s="618"/>
      <c r="BI42" s="635">
        <f>SUM(BI40:BI41)</f>
        <v>2058.9600987424346</v>
      </c>
      <c r="BJ42" s="618"/>
      <c r="BK42" s="618"/>
      <c r="BL42" s="618"/>
      <c r="BM42" s="618"/>
      <c r="BN42" s="618"/>
      <c r="BO42" s="618"/>
      <c r="BP42" s="618"/>
      <c r="BQ42" s="635">
        <f>SUM(BQ40:BQ41)</f>
        <v>0</v>
      </c>
      <c r="BR42" s="618"/>
      <c r="BS42" s="635">
        <f>SUM(BS40:BS41)</f>
        <v>2058.9600987424346</v>
      </c>
    </row>
    <row r="43" spans="1:71" ht="208" x14ac:dyDescent="0.2">
      <c r="A43" s="257" t="s">
        <v>1285</v>
      </c>
      <c r="B43" s="122" t="s">
        <v>1286</v>
      </c>
      <c r="C43" s="227" t="s">
        <v>611</v>
      </c>
      <c r="D43" s="227">
        <v>77.099999999999994</v>
      </c>
      <c r="E43" s="226">
        <f t="shared" si="4"/>
        <v>1186.592018976</v>
      </c>
      <c r="F43" s="226">
        <f t="shared" si="5"/>
        <v>921.40738931999999</v>
      </c>
      <c r="G43" s="226">
        <f t="shared" si="6"/>
        <v>718.64909999999998</v>
      </c>
      <c r="H43" s="226">
        <f t="shared" si="7"/>
        <v>37.085099999999997</v>
      </c>
      <c r="I43" s="226">
        <f t="shared" si="8"/>
        <v>187.153330275</v>
      </c>
      <c r="J43" s="228">
        <f t="shared" si="0"/>
        <v>3050.886938571</v>
      </c>
      <c r="K43" s="228">
        <f t="shared" si="9"/>
        <v>457.63304078565</v>
      </c>
      <c r="L43" s="228">
        <f t="shared" si="10"/>
        <v>3508.5199793566499</v>
      </c>
      <c r="M43" s="227">
        <v>10</v>
      </c>
      <c r="N43" s="227">
        <v>10</v>
      </c>
      <c r="O43" s="227"/>
      <c r="P43" s="227"/>
      <c r="Q43" s="227"/>
      <c r="R43" s="227"/>
      <c r="S43" s="227"/>
      <c r="T43" s="227"/>
      <c r="U43" s="227"/>
      <c r="V43" s="227"/>
      <c r="W43" s="227"/>
      <c r="X43" s="227"/>
      <c r="Y43" s="227"/>
      <c r="Z43" s="227"/>
      <c r="AA43" s="232">
        <f t="shared" si="1"/>
        <v>2</v>
      </c>
      <c r="AB43" s="232">
        <f t="shared" si="2"/>
        <v>10</v>
      </c>
      <c r="AC43" s="237">
        <f t="shared" si="11"/>
        <v>30</v>
      </c>
      <c r="AD43" s="237">
        <f t="shared" si="12"/>
        <v>6</v>
      </c>
      <c r="AE43" s="237">
        <f t="shared" si="13"/>
        <v>36</v>
      </c>
      <c r="AF43" s="231">
        <f>12.1+12.2</f>
        <v>24.299999999999997</v>
      </c>
      <c r="AG43" s="233">
        <f t="shared" si="14"/>
        <v>159.95341349999998</v>
      </c>
      <c r="AH43" s="233">
        <f t="shared" si="15"/>
        <v>200.01483272249996</v>
      </c>
      <c r="AI43" s="233">
        <f t="shared" si="16"/>
        <v>99.716310702908444</v>
      </c>
      <c r="AJ43" s="233">
        <f t="shared" si="17"/>
        <v>11.688299999999998</v>
      </c>
      <c r="AK43" s="233">
        <f t="shared" si="18"/>
        <v>24.983595449999996</v>
      </c>
      <c r="AL43" s="234">
        <f t="shared" si="3"/>
        <v>496.35645237540842</v>
      </c>
      <c r="AM43" s="234">
        <f t="shared" si="19"/>
        <v>39.708516190032675</v>
      </c>
      <c r="AN43" s="234">
        <f t="shared" si="20"/>
        <v>536.06496856544106</v>
      </c>
      <c r="AO43" s="231"/>
      <c r="AP43" s="231"/>
      <c r="AQ43" s="232">
        <f t="shared" si="21"/>
        <v>0</v>
      </c>
      <c r="AR43" s="232">
        <f t="shared" si="22"/>
        <v>0</v>
      </c>
      <c r="AS43" s="237">
        <f t="shared" si="23"/>
        <v>0</v>
      </c>
      <c r="AT43" s="237">
        <f t="shared" si="24"/>
        <v>0</v>
      </c>
      <c r="AU43" s="237">
        <f t="shared" si="25"/>
        <v>0</v>
      </c>
      <c r="AV43" s="237">
        <f t="shared" si="26"/>
        <v>101.39999999999999</v>
      </c>
      <c r="AW43" s="238">
        <f t="shared" si="27"/>
        <v>4080.584947922091</v>
      </c>
      <c r="AX43" s="603" t="s">
        <v>2088</v>
      </c>
      <c r="AY43" s="603" t="s">
        <v>2282</v>
      </c>
      <c r="AZ43" s="539" t="s">
        <v>2266</v>
      </c>
      <c r="BA43" s="539">
        <v>9</v>
      </c>
      <c r="BB43" s="5">
        <f t="shared" si="28"/>
        <v>59.242004999999999</v>
      </c>
      <c r="BC43" s="5">
        <f t="shared" ref="BC43" si="105">BA43*$BC$7</f>
        <v>74.079567674999993</v>
      </c>
      <c r="BD43" s="620">
        <f t="shared" ref="BD43" si="106">BA43*$BD$7</f>
        <v>36.931966927003131</v>
      </c>
      <c r="BE43" s="620">
        <f t="shared" ref="BE43" si="107">BA43*$BE$7</f>
        <v>4.3289999999999997</v>
      </c>
      <c r="BF43" s="620">
        <f t="shared" ref="BF43" si="108">BA43*$BF$7</f>
        <v>9.2531835000000004</v>
      </c>
      <c r="BG43" s="620">
        <f t="shared" ref="BG43" si="109">SUM(BB43:BF43)</f>
        <v>183.83572310200313</v>
      </c>
      <c r="BH43" s="620">
        <f t="shared" si="34"/>
        <v>9.1917861551001572</v>
      </c>
      <c r="BI43" s="620">
        <f t="shared" ref="BI43" si="110">BG43+BH43</f>
        <v>193.02750925710328</v>
      </c>
      <c r="BJ43" s="620"/>
      <c r="BK43" s="620"/>
      <c r="BL43" s="620"/>
      <c r="BM43" s="620"/>
      <c r="BN43" s="620">
        <f t="shared" si="36"/>
        <v>0</v>
      </c>
      <c r="BO43" s="620">
        <f t="shared" si="37"/>
        <v>0</v>
      </c>
      <c r="BP43" s="620">
        <f t="shared" si="38"/>
        <v>0</v>
      </c>
      <c r="BQ43" s="620">
        <f t="shared" ref="BQ43" si="111">BO43+BP43</f>
        <v>0</v>
      </c>
      <c r="BR43" s="620"/>
      <c r="BS43" s="621">
        <f t="shared" ref="BS43" si="112">BI43+BQ43</f>
        <v>193.02750925710328</v>
      </c>
    </row>
    <row r="44" spans="1:71" x14ac:dyDescent="0.2">
      <c r="A44" s="604"/>
      <c r="B44" s="605"/>
      <c r="C44" s="606"/>
      <c r="D44" s="606"/>
      <c r="E44" s="607"/>
      <c r="F44" s="607"/>
      <c r="G44" s="607"/>
      <c r="H44" s="607"/>
      <c r="I44" s="607"/>
      <c r="J44" s="608"/>
      <c r="K44" s="608"/>
      <c r="L44" s="608"/>
      <c r="M44" s="606"/>
      <c r="N44" s="606"/>
      <c r="O44" s="606"/>
      <c r="P44" s="606"/>
      <c r="Q44" s="606"/>
      <c r="R44" s="606"/>
      <c r="S44" s="606"/>
      <c r="T44" s="606"/>
      <c r="U44" s="606"/>
      <c r="V44" s="606"/>
      <c r="W44" s="606"/>
      <c r="X44" s="606"/>
      <c r="Y44" s="606"/>
      <c r="Z44" s="606"/>
      <c r="AA44" s="609"/>
      <c r="AB44" s="609"/>
      <c r="AC44" s="610"/>
      <c r="AD44" s="610"/>
      <c r="AE44" s="610"/>
      <c r="AF44" s="611"/>
      <c r="AG44" s="612"/>
      <c r="AH44" s="612"/>
      <c r="AI44" s="612"/>
      <c r="AJ44" s="612"/>
      <c r="AK44" s="612"/>
      <c r="AL44" s="613"/>
      <c r="AM44" s="613"/>
      <c r="AN44" s="613"/>
      <c r="AO44" s="611"/>
      <c r="AP44" s="611"/>
      <c r="AQ44" s="609"/>
      <c r="AR44" s="609"/>
      <c r="AS44" s="610"/>
      <c r="AT44" s="610"/>
      <c r="AU44" s="610"/>
      <c r="AV44" s="610"/>
      <c r="AW44" s="614"/>
      <c r="AX44" s="615"/>
      <c r="AY44" s="615"/>
      <c r="AZ44" s="618"/>
      <c r="BA44" s="618"/>
      <c r="BB44" s="618"/>
      <c r="BC44" s="618"/>
      <c r="BD44" s="618"/>
      <c r="BE44" s="618"/>
      <c r="BF44" s="618"/>
      <c r="BG44" s="618"/>
      <c r="BH44" s="618"/>
      <c r="BI44" s="635">
        <f>SUM(BI43)</f>
        <v>193.02750925710328</v>
      </c>
      <c r="BJ44" s="618"/>
      <c r="BK44" s="618"/>
      <c r="BL44" s="618"/>
      <c r="BM44" s="618"/>
      <c r="BN44" s="618"/>
      <c r="BO44" s="618"/>
      <c r="BP44" s="618"/>
      <c r="BQ44" s="635">
        <f>SUM(BQ43)</f>
        <v>0</v>
      </c>
      <c r="BR44" s="618"/>
      <c r="BS44" s="635">
        <f>SUM(BS43)</f>
        <v>193.02750925710328</v>
      </c>
    </row>
    <row r="45" spans="1:71" ht="169" x14ac:dyDescent="0.2">
      <c r="A45" s="257" t="s">
        <v>1287</v>
      </c>
      <c r="B45" s="122" t="s">
        <v>1288</v>
      </c>
      <c r="C45" s="227" t="s">
        <v>611</v>
      </c>
      <c r="D45" s="227">
        <v>12.8</v>
      </c>
      <c r="E45" s="226">
        <f t="shared" si="4"/>
        <v>196.995821568</v>
      </c>
      <c r="F45" s="226">
        <f t="shared" si="5"/>
        <v>152.97035776000001</v>
      </c>
      <c r="G45" s="226">
        <f t="shared" si="6"/>
        <v>119.30880000000001</v>
      </c>
      <c r="H45" s="226">
        <f t="shared" si="7"/>
        <v>6.1568000000000005</v>
      </c>
      <c r="I45" s="226">
        <f t="shared" si="8"/>
        <v>31.070851200000007</v>
      </c>
      <c r="J45" s="228">
        <f t="shared" si="0"/>
        <v>506.502630528</v>
      </c>
      <c r="K45" s="228">
        <f t="shared" si="9"/>
        <v>75.9753945792</v>
      </c>
      <c r="L45" s="228">
        <f t="shared" si="10"/>
        <v>582.47802510719998</v>
      </c>
      <c r="M45" s="227">
        <v>40</v>
      </c>
      <c r="N45" s="227"/>
      <c r="O45" s="227"/>
      <c r="P45" s="227"/>
      <c r="Q45" s="227"/>
      <c r="R45" s="227"/>
      <c r="S45" s="227"/>
      <c r="T45" s="227"/>
      <c r="U45" s="227"/>
      <c r="V45" s="227"/>
      <c r="W45" s="227"/>
      <c r="X45" s="227"/>
      <c r="Y45" s="227"/>
      <c r="Z45" s="227"/>
      <c r="AA45" s="232">
        <f t="shared" si="1"/>
        <v>1</v>
      </c>
      <c r="AB45" s="232">
        <f t="shared" si="2"/>
        <v>40</v>
      </c>
      <c r="AC45" s="237">
        <f t="shared" si="11"/>
        <v>60</v>
      </c>
      <c r="AD45" s="237">
        <f t="shared" si="12"/>
        <v>12</v>
      </c>
      <c r="AE45" s="237">
        <f t="shared" si="13"/>
        <v>72</v>
      </c>
      <c r="AF45" s="231">
        <f>9.6+2.1</f>
        <v>11.7</v>
      </c>
      <c r="AG45" s="233">
        <f t="shared" si="14"/>
        <v>77.014606499999999</v>
      </c>
      <c r="AH45" s="233">
        <f t="shared" si="15"/>
        <v>96.303437977499996</v>
      </c>
      <c r="AI45" s="233">
        <f t="shared" si="16"/>
        <v>48.011557005104066</v>
      </c>
      <c r="AJ45" s="233">
        <f t="shared" si="17"/>
        <v>5.627699999999999</v>
      </c>
      <c r="AK45" s="233">
        <f t="shared" si="18"/>
        <v>12.029138549999999</v>
      </c>
      <c r="AL45" s="234">
        <f t="shared" si="3"/>
        <v>238.98644003260407</v>
      </c>
      <c r="AM45" s="234">
        <f t="shared" si="19"/>
        <v>19.118915202608324</v>
      </c>
      <c r="AN45" s="234">
        <f t="shared" si="20"/>
        <v>258.10535523521241</v>
      </c>
      <c r="AO45" s="231"/>
      <c r="AP45" s="231"/>
      <c r="AQ45" s="232">
        <f t="shared" si="21"/>
        <v>0</v>
      </c>
      <c r="AR45" s="232">
        <f t="shared" si="22"/>
        <v>0</v>
      </c>
      <c r="AS45" s="237">
        <f t="shared" si="23"/>
        <v>0</v>
      </c>
      <c r="AT45" s="237">
        <f t="shared" si="24"/>
        <v>0</v>
      </c>
      <c r="AU45" s="237">
        <f t="shared" si="25"/>
        <v>0</v>
      </c>
      <c r="AV45" s="237">
        <f t="shared" si="26"/>
        <v>24.5</v>
      </c>
      <c r="AW45" s="238">
        <f t="shared" si="27"/>
        <v>912.5833803424124</v>
      </c>
      <c r="AX45" s="603" t="s">
        <v>2063</v>
      </c>
      <c r="AY45" s="603" t="s">
        <v>2283</v>
      </c>
      <c r="AZ45" s="539" t="s">
        <v>2267</v>
      </c>
      <c r="BA45" s="539">
        <v>12</v>
      </c>
      <c r="BB45" s="5">
        <f t="shared" si="28"/>
        <v>78.989339999999999</v>
      </c>
      <c r="BC45" s="5">
        <f t="shared" ref="BC45:BC47" si="113">BA45*$BC$7</f>
        <v>98.77275689999999</v>
      </c>
      <c r="BD45" s="620">
        <f t="shared" ref="BD45:BD47" si="114">BA45*$BD$7</f>
        <v>49.242622569337506</v>
      </c>
      <c r="BE45" s="620">
        <f t="shared" ref="BE45:BE47" si="115">BA45*$BE$7</f>
        <v>5.7720000000000002</v>
      </c>
      <c r="BF45" s="620">
        <f t="shared" ref="BF45:BF47" si="116">BA45*$BF$7</f>
        <v>12.337578000000001</v>
      </c>
      <c r="BG45" s="620">
        <f t="shared" ref="BG45:BG47" si="117">SUM(BB45:BF45)</f>
        <v>245.11429746933749</v>
      </c>
      <c r="BH45" s="620">
        <f t="shared" si="34"/>
        <v>12.255714873466875</v>
      </c>
      <c r="BI45" s="620">
        <f t="shared" ref="BI45:BI47" si="118">BG45+BH45</f>
        <v>257.37001234280439</v>
      </c>
      <c r="BJ45" s="620"/>
      <c r="BK45" s="620"/>
      <c r="BL45" s="620"/>
      <c r="BM45" s="620"/>
      <c r="BN45" s="620">
        <f t="shared" si="36"/>
        <v>0</v>
      </c>
      <c r="BO45" s="620">
        <f t="shared" si="37"/>
        <v>0</v>
      </c>
      <c r="BP45" s="620">
        <f t="shared" si="38"/>
        <v>0</v>
      </c>
      <c r="BQ45" s="620">
        <f t="shared" ref="BQ45:BQ47" si="119">BO45+BP45</f>
        <v>0</v>
      </c>
      <c r="BR45" s="620"/>
      <c r="BS45" s="621">
        <f t="shared" ref="BS45:BS47" si="120">BI45+BQ45</f>
        <v>257.37001234280439</v>
      </c>
    </row>
    <row r="46" spans="1:71" x14ac:dyDescent="0.2">
      <c r="A46" s="257"/>
      <c r="B46" s="122"/>
      <c r="C46" s="227"/>
      <c r="D46" s="227"/>
      <c r="E46" s="226"/>
      <c r="F46" s="226"/>
      <c r="G46" s="226"/>
      <c r="H46" s="226"/>
      <c r="I46" s="226"/>
      <c r="J46" s="228"/>
      <c r="K46" s="228"/>
      <c r="L46" s="228"/>
      <c r="M46" s="227"/>
      <c r="N46" s="227"/>
      <c r="O46" s="227"/>
      <c r="P46" s="227"/>
      <c r="Q46" s="227"/>
      <c r="R46" s="227"/>
      <c r="S46" s="227"/>
      <c r="T46" s="227"/>
      <c r="U46" s="227"/>
      <c r="V46" s="227"/>
      <c r="W46" s="227"/>
      <c r="X46" s="227"/>
      <c r="Y46" s="227"/>
      <c r="Z46" s="227"/>
      <c r="AA46" s="232"/>
      <c r="AB46" s="232"/>
      <c r="AC46" s="237"/>
      <c r="AD46" s="237"/>
      <c r="AE46" s="237"/>
      <c r="AF46" s="231"/>
      <c r="AG46" s="233"/>
      <c r="AH46" s="233"/>
      <c r="AI46" s="233"/>
      <c r="AJ46" s="233"/>
      <c r="AK46" s="233"/>
      <c r="AL46" s="234"/>
      <c r="AM46" s="234"/>
      <c r="AN46" s="234"/>
      <c r="AO46" s="231"/>
      <c r="AP46" s="231"/>
      <c r="AQ46" s="232"/>
      <c r="AR46" s="232"/>
      <c r="AS46" s="237"/>
      <c r="AT46" s="237"/>
      <c r="AU46" s="237"/>
      <c r="AV46" s="237"/>
      <c r="AW46" s="238"/>
      <c r="AX46" s="603"/>
      <c r="AY46" s="603"/>
      <c r="AZ46" s="539" t="s">
        <v>2268</v>
      </c>
      <c r="BA46" s="539">
        <v>14</v>
      </c>
      <c r="BB46" s="5">
        <f t="shared" si="28"/>
        <v>92.154229999999998</v>
      </c>
      <c r="BC46" s="5">
        <f t="shared" si="113"/>
        <v>115.23488304999999</v>
      </c>
      <c r="BD46" s="620">
        <f t="shared" si="114"/>
        <v>57.449726330893753</v>
      </c>
      <c r="BE46" s="620">
        <f t="shared" si="115"/>
        <v>6.734</v>
      </c>
      <c r="BF46" s="620">
        <f t="shared" si="116"/>
        <v>14.393841</v>
      </c>
      <c r="BG46" s="620">
        <f t="shared" si="117"/>
        <v>285.96668038089376</v>
      </c>
      <c r="BH46" s="620">
        <f t="shared" si="34"/>
        <v>14.298334019044688</v>
      </c>
      <c r="BI46" s="620">
        <f t="shared" si="118"/>
        <v>300.26501439993842</v>
      </c>
      <c r="BJ46" s="620"/>
      <c r="BK46" s="620"/>
      <c r="BL46" s="620"/>
      <c r="BM46" s="620"/>
      <c r="BN46" s="620">
        <f t="shared" si="36"/>
        <v>0</v>
      </c>
      <c r="BO46" s="620">
        <f t="shared" si="37"/>
        <v>0</v>
      </c>
      <c r="BP46" s="620">
        <f t="shared" si="38"/>
        <v>0</v>
      </c>
      <c r="BQ46" s="620">
        <f t="shared" si="119"/>
        <v>0</v>
      </c>
      <c r="BR46" s="620"/>
      <c r="BS46" s="621">
        <f t="shared" si="120"/>
        <v>300.26501439993842</v>
      </c>
    </row>
    <row r="47" spans="1:71" ht="52" x14ac:dyDescent="0.2">
      <c r="A47" s="257"/>
      <c r="B47" s="122"/>
      <c r="C47" s="227"/>
      <c r="D47" s="227"/>
      <c r="E47" s="226"/>
      <c r="F47" s="226"/>
      <c r="G47" s="226"/>
      <c r="H47" s="226"/>
      <c r="I47" s="226"/>
      <c r="J47" s="228"/>
      <c r="K47" s="228"/>
      <c r="L47" s="228"/>
      <c r="M47" s="227"/>
      <c r="N47" s="227"/>
      <c r="O47" s="227"/>
      <c r="P47" s="227"/>
      <c r="Q47" s="227"/>
      <c r="R47" s="227"/>
      <c r="S47" s="227"/>
      <c r="T47" s="227"/>
      <c r="U47" s="227"/>
      <c r="V47" s="227"/>
      <c r="W47" s="227"/>
      <c r="X47" s="227"/>
      <c r="Y47" s="227"/>
      <c r="Z47" s="227"/>
      <c r="AA47" s="232"/>
      <c r="AB47" s="232"/>
      <c r="AC47" s="237"/>
      <c r="AD47" s="237"/>
      <c r="AE47" s="237"/>
      <c r="AF47" s="231"/>
      <c r="AG47" s="233"/>
      <c r="AH47" s="233"/>
      <c r="AI47" s="233"/>
      <c r="AJ47" s="233"/>
      <c r="AK47" s="233"/>
      <c r="AL47" s="234"/>
      <c r="AM47" s="234"/>
      <c r="AN47" s="234"/>
      <c r="AO47" s="231"/>
      <c r="AP47" s="231"/>
      <c r="AQ47" s="232"/>
      <c r="AR47" s="232"/>
      <c r="AS47" s="237"/>
      <c r="AT47" s="237"/>
      <c r="AU47" s="237"/>
      <c r="AV47" s="237"/>
      <c r="AW47" s="238"/>
      <c r="AX47" s="603"/>
      <c r="AY47" s="603" t="s">
        <v>2284</v>
      </c>
      <c r="AZ47" s="539" t="s">
        <v>2269</v>
      </c>
      <c r="BA47" s="539">
        <v>26</v>
      </c>
      <c r="BB47" s="5">
        <f t="shared" si="28"/>
        <v>171.14357000000001</v>
      </c>
      <c r="BC47" s="5">
        <f t="shared" si="113"/>
        <v>214.00763995</v>
      </c>
      <c r="BD47" s="620">
        <f t="shared" si="114"/>
        <v>106.69234890023127</v>
      </c>
      <c r="BE47" s="620">
        <f t="shared" si="115"/>
        <v>12.506</v>
      </c>
      <c r="BF47" s="620">
        <f t="shared" si="116"/>
        <v>26.731418999999999</v>
      </c>
      <c r="BG47" s="620">
        <f t="shared" si="117"/>
        <v>531.08097785023119</v>
      </c>
      <c r="BH47" s="620">
        <f t="shared" si="34"/>
        <v>26.55404889251156</v>
      </c>
      <c r="BI47" s="620">
        <f t="shared" si="118"/>
        <v>557.63502674274275</v>
      </c>
      <c r="BJ47" s="620"/>
      <c r="BK47" s="620"/>
      <c r="BL47" s="620"/>
      <c r="BM47" s="620"/>
      <c r="BN47" s="620">
        <f t="shared" si="36"/>
        <v>0</v>
      </c>
      <c r="BO47" s="620">
        <f t="shared" si="37"/>
        <v>0</v>
      </c>
      <c r="BP47" s="620">
        <f t="shared" si="38"/>
        <v>0</v>
      </c>
      <c r="BQ47" s="620">
        <f t="shared" si="119"/>
        <v>0</v>
      </c>
      <c r="BR47" s="620"/>
      <c r="BS47" s="621">
        <f t="shared" si="120"/>
        <v>557.63502674274275</v>
      </c>
    </row>
    <row r="48" spans="1:71" x14ac:dyDescent="0.2">
      <c r="A48" s="604"/>
      <c r="B48" s="605"/>
      <c r="C48" s="606"/>
      <c r="D48" s="606"/>
      <c r="E48" s="607"/>
      <c r="F48" s="607"/>
      <c r="G48" s="607"/>
      <c r="H48" s="607"/>
      <c r="I48" s="607"/>
      <c r="J48" s="608"/>
      <c r="K48" s="608"/>
      <c r="L48" s="608"/>
      <c r="M48" s="606"/>
      <c r="N48" s="606"/>
      <c r="O48" s="606"/>
      <c r="P48" s="606"/>
      <c r="Q48" s="606"/>
      <c r="R48" s="606"/>
      <c r="S48" s="606"/>
      <c r="T48" s="606"/>
      <c r="U48" s="606"/>
      <c r="V48" s="606"/>
      <c r="W48" s="606"/>
      <c r="X48" s="606"/>
      <c r="Y48" s="606"/>
      <c r="Z48" s="606"/>
      <c r="AA48" s="609"/>
      <c r="AB48" s="609"/>
      <c r="AC48" s="610"/>
      <c r="AD48" s="610"/>
      <c r="AE48" s="610"/>
      <c r="AF48" s="611"/>
      <c r="AG48" s="612"/>
      <c r="AH48" s="612"/>
      <c r="AI48" s="612"/>
      <c r="AJ48" s="612"/>
      <c r="AK48" s="612"/>
      <c r="AL48" s="613"/>
      <c r="AM48" s="613"/>
      <c r="AN48" s="613"/>
      <c r="AO48" s="611"/>
      <c r="AP48" s="611"/>
      <c r="AQ48" s="609"/>
      <c r="AR48" s="609"/>
      <c r="AS48" s="610"/>
      <c r="AT48" s="610"/>
      <c r="AU48" s="610"/>
      <c r="AV48" s="610"/>
      <c r="AW48" s="614"/>
      <c r="AX48" s="615"/>
      <c r="AY48" s="615"/>
      <c r="AZ48" s="618"/>
      <c r="BA48" s="618"/>
      <c r="BB48" s="618"/>
      <c r="BC48" s="618"/>
      <c r="BD48" s="618"/>
      <c r="BE48" s="618"/>
      <c r="BF48" s="618"/>
      <c r="BG48" s="618"/>
      <c r="BH48" s="618"/>
      <c r="BI48" s="635">
        <f>SUM(BI45:BI47)</f>
        <v>1115.2700534854857</v>
      </c>
      <c r="BJ48" s="618"/>
      <c r="BK48" s="618"/>
      <c r="BL48" s="618"/>
      <c r="BM48" s="618"/>
      <c r="BN48" s="618"/>
      <c r="BO48" s="618"/>
      <c r="BP48" s="618"/>
      <c r="BQ48" s="635">
        <f>SUM(BQ45:BQ47)</f>
        <v>0</v>
      </c>
      <c r="BR48" s="618"/>
      <c r="BS48" s="635">
        <f>SUM(BS45:BS47)</f>
        <v>1115.2700534854857</v>
      </c>
    </row>
    <row r="49" spans="1:71" ht="78" x14ac:dyDescent="0.2">
      <c r="A49" s="257" t="s">
        <v>1289</v>
      </c>
      <c r="B49" s="122" t="s">
        <v>635</v>
      </c>
      <c r="C49" s="227" t="s">
        <v>611</v>
      </c>
      <c r="D49" s="227">
        <v>0</v>
      </c>
      <c r="E49" s="226">
        <f t="shared" si="4"/>
        <v>0</v>
      </c>
      <c r="F49" s="226">
        <f t="shared" si="5"/>
        <v>0</v>
      </c>
      <c r="G49" s="226">
        <f t="shared" si="6"/>
        <v>0</v>
      </c>
      <c r="H49" s="226">
        <f t="shared" si="7"/>
        <v>0</v>
      </c>
      <c r="I49" s="226">
        <f t="shared" si="8"/>
        <v>0</v>
      </c>
      <c r="J49" s="228">
        <f t="shared" si="0"/>
        <v>0</v>
      </c>
      <c r="K49" s="228">
        <f t="shared" si="9"/>
        <v>0</v>
      </c>
      <c r="L49" s="228">
        <f t="shared" si="10"/>
        <v>0</v>
      </c>
      <c r="M49" s="227"/>
      <c r="N49" s="227"/>
      <c r="O49" s="227"/>
      <c r="P49" s="227"/>
      <c r="Q49" s="227"/>
      <c r="R49" s="227"/>
      <c r="S49" s="227"/>
      <c r="T49" s="227"/>
      <c r="U49" s="227"/>
      <c r="V49" s="227"/>
      <c r="W49" s="227"/>
      <c r="X49" s="227"/>
      <c r="Y49" s="227"/>
      <c r="Z49" s="227"/>
      <c r="AA49" s="232">
        <f t="shared" si="1"/>
        <v>0</v>
      </c>
      <c r="AB49" s="232">
        <f t="shared" si="2"/>
        <v>0</v>
      </c>
      <c r="AC49" s="237">
        <f t="shared" si="11"/>
        <v>0</v>
      </c>
      <c r="AD49" s="237">
        <f t="shared" si="12"/>
        <v>0</v>
      </c>
      <c r="AE49" s="237">
        <f t="shared" si="13"/>
        <v>0</v>
      </c>
      <c r="AF49" s="231">
        <v>27.2</v>
      </c>
      <c r="AG49" s="233">
        <f t="shared" si="14"/>
        <v>179.04250399999998</v>
      </c>
      <c r="AH49" s="233">
        <f t="shared" si="15"/>
        <v>223.88491563999997</v>
      </c>
      <c r="AI49" s="233">
        <f t="shared" si="16"/>
        <v>111.61661115716501</v>
      </c>
      <c r="AJ49" s="233">
        <f t="shared" si="17"/>
        <v>13.0832</v>
      </c>
      <c r="AK49" s="233">
        <f t="shared" si="18"/>
        <v>27.965176799999998</v>
      </c>
      <c r="AL49" s="234">
        <f t="shared" si="3"/>
        <v>555.59240759716499</v>
      </c>
      <c r="AM49" s="234">
        <f t="shared" si="19"/>
        <v>44.447392607773196</v>
      </c>
      <c r="AN49" s="234">
        <f t="shared" si="20"/>
        <v>600.03980020493816</v>
      </c>
      <c r="AO49" s="231"/>
      <c r="AP49" s="231"/>
      <c r="AQ49" s="232">
        <f t="shared" si="21"/>
        <v>0</v>
      </c>
      <c r="AR49" s="232">
        <f t="shared" si="22"/>
        <v>0</v>
      </c>
      <c r="AS49" s="237">
        <f t="shared" si="23"/>
        <v>0</v>
      </c>
      <c r="AT49" s="237">
        <f t="shared" si="24"/>
        <v>0</v>
      </c>
      <c r="AU49" s="237">
        <f t="shared" si="25"/>
        <v>0</v>
      </c>
      <c r="AV49" s="237">
        <f t="shared" si="26"/>
        <v>27.2</v>
      </c>
      <c r="AW49" s="238">
        <f t="shared" si="27"/>
        <v>600.03980020493816</v>
      </c>
      <c r="AX49" s="603" t="s">
        <v>2090</v>
      </c>
      <c r="AY49" s="603"/>
      <c r="AZ49" s="539"/>
      <c r="BA49" s="539">
        <v>0</v>
      </c>
      <c r="BB49" s="5">
        <f t="shared" si="28"/>
        <v>0</v>
      </c>
      <c r="BC49" s="5">
        <f t="shared" ref="BC49:BC53" si="121">BA49*$BC$7</f>
        <v>0</v>
      </c>
      <c r="BD49" s="620">
        <f t="shared" ref="BD49:BD53" si="122">BA49*$BD$7</f>
        <v>0</v>
      </c>
      <c r="BE49" s="620">
        <f t="shared" ref="BE49:BE53" si="123">BA49*$BE$7</f>
        <v>0</v>
      </c>
      <c r="BF49" s="620">
        <f t="shared" ref="BF49:BF53" si="124">BA49*$BF$7</f>
        <v>0</v>
      </c>
      <c r="BG49" s="620">
        <f t="shared" ref="BG49:BG53" si="125">SUM(BB49:BF49)</f>
        <v>0</v>
      </c>
      <c r="BH49" s="620">
        <f t="shared" si="34"/>
        <v>0</v>
      </c>
      <c r="BI49" s="620">
        <f t="shared" ref="BI49:BI53" si="126">BG49+BH49</f>
        <v>0</v>
      </c>
      <c r="BJ49" s="620"/>
      <c r="BK49" s="620"/>
      <c r="BL49" s="620"/>
      <c r="BM49" s="620"/>
      <c r="BN49" s="620">
        <f t="shared" si="36"/>
        <v>0</v>
      </c>
      <c r="BO49" s="620">
        <f t="shared" si="37"/>
        <v>0</v>
      </c>
      <c r="BP49" s="620">
        <f t="shared" si="38"/>
        <v>0</v>
      </c>
      <c r="BQ49" s="620">
        <f t="shared" ref="BQ49:BQ53" si="127">BO49+BP49</f>
        <v>0</v>
      </c>
      <c r="BR49" s="620"/>
      <c r="BS49" s="621">
        <f t="shared" ref="BS49:BS53" si="128">BI49+BQ49</f>
        <v>0</v>
      </c>
    </row>
    <row r="50" spans="1:71" x14ac:dyDescent="0.2">
      <c r="A50" s="604"/>
      <c r="B50" s="605"/>
      <c r="C50" s="606"/>
      <c r="D50" s="606"/>
      <c r="E50" s="607"/>
      <c r="F50" s="607"/>
      <c r="G50" s="607"/>
      <c r="H50" s="607"/>
      <c r="I50" s="607"/>
      <c r="J50" s="608"/>
      <c r="K50" s="608"/>
      <c r="L50" s="608"/>
      <c r="M50" s="606"/>
      <c r="N50" s="606"/>
      <c r="O50" s="606"/>
      <c r="P50" s="606"/>
      <c r="Q50" s="606"/>
      <c r="R50" s="606"/>
      <c r="S50" s="606"/>
      <c r="T50" s="606"/>
      <c r="U50" s="606"/>
      <c r="V50" s="606"/>
      <c r="W50" s="606"/>
      <c r="X50" s="606"/>
      <c r="Y50" s="606"/>
      <c r="Z50" s="606"/>
      <c r="AA50" s="609"/>
      <c r="AB50" s="609"/>
      <c r="AC50" s="610"/>
      <c r="AD50" s="610"/>
      <c r="AE50" s="610"/>
      <c r="AF50" s="611"/>
      <c r="AG50" s="612"/>
      <c r="AH50" s="612"/>
      <c r="AI50" s="612"/>
      <c r="AJ50" s="612"/>
      <c r="AK50" s="612"/>
      <c r="AL50" s="613"/>
      <c r="AM50" s="613"/>
      <c r="AN50" s="613"/>
      <c r="AO50" s="611"/>
      <c r="AP50" s="611"/>
      <c r="AQ50" s="609"/>
      <c r="AR50" s="609"/>
      <c r="AS50" s="610"/>
      <c r="AT50" s="610"/>
      <c r="AU50" s="610"/>
      <c r="AV50" s="610"/>
      <c r="AW50" s="614"/>
      <c r="AX50" s="615"/>
      <c r="AY50" s="615"/>
      <c r="AZ50" s="618"/>
      <c r="BA50" s="618"/>
      <c r="BB50" s="616"/>
      <c r="BC50" s="616"/>
      <c r="BD50" s="623"/>
      <c r="BE50" s="623"/>
      <c r="BF50" s="623"/>
      <c r="BG50" s="623"/>
      <c r="BH50" s="623"/>
      <c r="BI50" s="623">
        <f>SUM(BI49)</f>
        <v>0</v>
      </c>
      <c r="BJ50" s="623"/>
      <c r="BK50" s="623"/>
      <c r="BL50" s="623"/>
      <c r="BM50" s="623"/>
      <c r="BN50" s="623"/>
      <c r="BO50" s="623"/>
      <c r="BP50" s="623"/>
      <c r="BQ50" s="623">
        <f>SUM(BQ49)</f>
        <v>0</v>
      </c>
      <c r="BR50" s="623"/>
      <c r="BS50" s="623">
        <f>SUM(BS49)</f>
        <v>0</v>
      </c>
    </row>
    <row r="51" spans="1:71" ht="91" x14ac:dyDescent="0.2">
      <c r="A51" s="257" t="s">
        <v>1290</v>
      </c>
      <c r="B51" s="122" t="s">
        <v>637</v>
      </c>
      <c r="C51" s="227" t="s">
        <v>611</v>
      </c>
      <c r="D51" s="227">
        <v>90.7</v>
      </c>
      <c r="E51" s="226">
        <f t="shared" si="4"/>
        <v>1395.900079392</v>
      </c>
      <c r="F51" s="226">
        <f t="shared" si="5"/>
        <v>1083.9383944400001</v>
      </c>
      <c r="G51" s="226">
        <f t="shared" si="6"/>
        <v>845.41470000000004</v>
      </c>
      <c r="H51" s="226">
        <f t="shared" si="7"/>
        <v>43.6267</v>
      </c>
      <c r="I51" s="226">
        <f t="shared" si="8"/>
        <v>220.16610967500003</v>
      </c>
      <c r="J51" s="228">
        <f t="shared" si="0"/>
        <v>3589.0459835070001</v>
      </c>
      <c r="K51" s="228">
        <f t="shared" si="9"/>
        <v>538.35689752605003</v>
      </c>
      <c r="L51" s="228">
        <f t="shared" si="10"/>
        <v>4127.4028810330501</v>
      </c>
      <c r="M51" s="227"/>
      <c r="N51" s="227"/>
      <c r="O51" s="227"/>
      <c r="P51" s="227"/>
      <c r="Q51" s="227"/>
      <c r="R51" s="227"/>
      <c r="S51" s="227"/>
      <c r="T51" s="227"/>
      <c r="U51" s="227"/>
      <c r="V51" s="227"/>
      <c r="W51" s="227"/>
      <c r="X51" s="227"/>
      <c r="Y51" s="227"/>
      <c r="Z51" s="227"/>
      <c r="AA51" s="232">
        <f t="shared" si="1"/>
        <v>0</v>
      </c>
      <c r="AB51" s="232">
        <f t="shared" si="2"/>
        <v>0</v>
      </c>
      <c r="AC51" s="237">
        <f t="shared" si="11"/>
        <v>0</v>
      </c>
      <c r="AD51" s="237">
        <f t="shared" si="12"/>
        <v>0</v>
      </c>
      <c r="AE51" s="237">
        <f t="shared" si="13"/>
        <v>0</v>
      </c>
      <c r="AF51" s="231">
        <f>22.8</f>
        <v>22.8</v>
      </c>
      <c r="AG51" s="233">
        <f t="shared" si="14"/>
        <v>150.079746</v>
      </c>
      <c r="AH51" s="233">
        <f t="shared" si="15"/>
        <v>187.66823811</v>
      </c>
      <c r="AI51" s="233">
        <f t="shared" si="16"/>
        <v>93.560982881741268</v>
      </c>
      <c r="AJ51" s="233">
        <f t="shared" si="17"/>
        <v>10.966799999999999</v>
      </c>
      <c r="AK51" s="233">
        <f t="shared" si="18"/>
        <v>23.441398200000002</v>
      </c>
      <c r="AL51" s="234">
        <f t="shared" si="3"/>
        <v>465.71716519174123</v>
      </c>
      <c r="AM51" s="234">
        <f t="shared" si="19"/>
        <v>37.2573732153393</v>
      </c>
      <c r="AN51" s="234">
        <f t="shared" si="20"/>
        <v>502.97453840708056</v>
      </c>
      <c r="AO51" s="231"/>
      <c r="AP51" s="231"/>
      <c r="AQ51" s="232">
        <f t="shared" si="21"/>
        <v>0</v>
      </c>
      <c r="AR51" s="232">
        <f t="shared" si="22"/>
        <v>0</v>
      </c>
      <c r="AS51" s="237">
        <f t="shared" si="23"/>
        <v>0</v>
      </c>
      <c r="AT51" s="237">
        <f t="shared" si="24"/>
        <v>0</v>
      </c>
      <c r="AU51" s="237">
        <f t="shared" si="25"/>
        <v>0</v>
      </c>
      <c r="AV51" s="237">
        <f t="shared" si="26"/>
        <v>113.5</v>
      </c>
      <c r="AW51" s="238">
        <f t="shared" si="27"/>
        <v>4630.3774194401303</v>
      </c>
      <c r="AX51" s="603" t="s">
        <v>2064</v>
      </c>
      <c r="AY51" s="603"/>
      <c r="AZ51" s="539"/>
      <c r="BA51" s="539">
        <v>0</v>
      </c>
      <c r="BB51" s="5">
        <f t="shared" si="28"/>
        <v>0</v>
      </c>
      <c r="BC51" s="5">
        <f t="shared" si="121"/>
        <v>0</v>
      </c>
      <c r="BD51" s="620">
        <f t="shared" si="122"/>
        <v>0</v>
      </c>
      <c r="BE51" s="620">
        <f t="shared" si="123"/>
        <v>0</v>
      </c>
      <c r="BF51" s="620">
        <f t="shared" si="124"/>
        <v>0</v>
      </c>
      <c r="BG51" s="620">
        <f t="shared" si="125"/>
        <v>0</v>
      </c>
      <c r="BH51" s="620">
        <f t="shared" si="34"/>
        <v>0</v>
      </c>
      <c r="BI51" s="620">
        <f t="shared" si="126"/>
        <v>0</v>
      </c>
      <c r="BJ51" s="620"/>
      <c r="BK51" s="620"/>
      <c r="BL51" s="620"/>
      <c r="BM51" s="620"/>
      <c r="BN51" s="620">
        <f t="shared" si="36"/>
        <v>0</v>
      </c>
      <c r="BO51" s="620">
        <f t="shared" si="37"/>
        <v>0</v>
      </c>
      <c r="BP51" s="620">
        <f t="shared" si="38"/>
        <v>0</v>
      </c>
      <c r="BQ51" s="620">
        <f t="shared" si="127"/>
        <v>0</v>
      </c>
      <c r="BR51" s="620"/>
      <c r="BS51" s="621">
        <f t="shared" si="128"/>
        <v>0</v>
      </c>
    </row>
    <row r="52" spans="1:71" x14ac:dyDescent="0.2">
      <c r="A52" s="604"/>
      <c r="B52" s="605"/>
      <c r="C52" s="606"/>
      <c r="D52" s="606"/>
      <c r="E52" s="607"/>
      <c r="F52" s="607"/>
      <c r="G52" s="607"/>
      <c r="H52" s="607"/>
      <c r="I52" s="607"/>
      <c r="J52" s="608"/>
      <c r="K52" s="608"/>
      <c r="L52" s="608"/>
      <c r="M52" s="606"/>
      <c r="N52" s="606"/>
      <c r="O52" s="606"/>
      <c r="P52" s="606"/>
      <c r="Q52" s="606"/>
      <c r="R52" s="606"/>
      <c r="S52" s="606"/>
      <c r="T52" s="606"/>
      <c r="U52" s="606"/>
      <c r="V52" s="606"/>
      <c r="W52" s="606"/>
      <c r="X52" s="606"/>
      <c r="Y52" s="606"/>
      <c r="Z52" s="606"/>
      <c r="AA52" s="609"/>
      <c r="AB52" s="609"/>
      <c r="AC52" s="610"/>
      <c r="AD52" s="610"/>
      <c r="AE52" s="610"/>
      <c r="AF52" s="611"/>
      <c r="AG52" s="612"/>
      <c r="AH52" s="612"/>
      <c r="AI52" s="612"/>
      <c r="AJ52" s="612"/>
      <c r="AK52" s="612"/>
      <c r="AL52" s="613"/>
      <c r="AM52" s="613"/>
      <c r="AN52" s="613"/>
      <c r="AO52" s="611"/>
      <c r="AP52" s="611"/>
      <c r="AQ52" s="609"/>
      <c r="AR52" s="609"/>
      <c r="AS52" s="610"/>
      <c r="AT52" s="610"/>
      <c r="AU52" s="610"/>
      <c r="AV52" s="610"/>
      <c r="AW52" s="614"/>
      <c r="AX52" s="615"/>
      <c r="AY52" s="615"/>
      <c r="AZ52" s="618"/>
      <c r="BA52" s="618"/>
      <c r="BB52" s="616"/>
      <c r="BC52" s="616"/>
      <c r="BD52" s="623"/>
      <c r="BE52" s="623"/>
      <c r="BF52" s="623"/>
      <c r="BG52" s="623"/>
      <c r="BH52" s="623"/>
      <c r="BI52" s="623">
        <f>SUM(BI51)</f>
        <v>0</v>
      </c>
      <c r="BJ52" s="623"/>
      <c r="BK52" s="623"/>
      <c r="BL52" s="623"/>
      <c r="BM52" s="623"/>
      <c r="BN52" s="623"/>
      <c r="BO52" s="623"/>
      <c r="BP52" s="623"/>
      <c r="BQ52" s="623">
        <f>SUM(BQ51)</f>
        <v>0</v>
      </c>
      <c r="BR52" s="623"/>
      <c r="BS52" s="623">
        <f>SUM(BS51)</f>
        <v>0</v>
      </c>
    </row>
    <row r="53" spans="1:71" ht="52" x14ac:dyDescent="0.2">
      <c r="A53" s="257" t="s">
        <v>1291</v>
      </c>
      <c r="B53" s="122" t="s">
        <v>639</v>
      </c>
      <c r="C53" s="227" t="s">
        <v>611</v>
      </c>
      <c r="D53" s="227">
        <v>62</v>
      </c>
      <c r="E53" s="226">
        <f t="shared" si="4"/>
        <v>954.19851071999994</v>
      </c>
      <c r="F53" s="226">
        <f t="shared" si="5"/>
        <v>740.95017040000005</v>
      </c>
      <c r="G53" s="226">
        <f t="shared" si="6"/>
        <v>577.90199999999993</v>
      </c>
      <c r="H53" s="226">
        <f t="shared" si="7"/>
        <v>29.821999999999999</v>
      </c>
      <c r="I53" s="226">
        <f t="shared" si="8"/>
        <v>150.49943550000003</v>
      </c>
      <c r="J53" s="228">
        <f t="shared" si="0"/>
        <v>2453.3721166199998</v>
      </c>
      <c r="K53" s="228">
        <f t="shared" si="9"/>
        <v>368.005817493</v>
      </c>
      <c r="L53" s="228">
        <f t="shared" si="10"/>
        <v>2821.3779341129998</v>
      </c>
      <c r="M53" s="227">
        <v>95</v>
      </c>
      <c r="N53" s="227">
        <v>90</v>
      </c>
      <c r="O53" s="227">
        <v>95</v>
      </c>
      <c r="P53" s="227">
        <v>95</v>
      </c>
      <c r="Q53" s="227">
        <v>95</v>
      </c>
      <c r="R53" s="227">
        <v>95</v>
      </c>
      <c r="S53" s="227">
        <v>95</v>
      </c>
      <c r="T53" s="227">
        <v>95</v>
      </c>
      <c r="U53" s="227">
        <v>95</v>
      </c>
      <c r="V53" s="227">
        <v>90</v>
      </c>
      <c r="W53" s="227">
        <v>90</v>
      </c>
      <c r="X53" s="227">
        <v>90</v>
      </c>
      <c r="Y53" s="227">
        <v>90</v>
      </c>
      <c r="Z53" s="227">
        <v>90</v>
      </c>
      <c r="AA53" s="232">
        <f>COUNT(M53:Z53)</f>
        <v>14</v>
      </c>
      <c r="AB53" s="571">
        <f t="shared" si="2"/>
        <v>94.285714285714292</v>
      </c>
      <c r="AC53" s="237">
        <f t="shared" si="11"/>
        <v>1980</v>
      </c>
      <c r="AD53" s="237">
        <f t="shared" si="12"/>
        <v>396</v>
      </c>
      <c r="AE53" s="237">
        <f t="shared" si="13"/>
        <v>2376</v>
      </c>
      <c r="AF53" s="231">
        <v>0</v>
      </c>
      <c r="AG53" s="233">
        <f t="shared" si="14"/>
        <v>0</v>
      </c>
      <c r="AH53" s="233">
        <f t="shared" si="15"/>
        <v>0</v>
      </c>
      <c r="AI53" s="233">
        <f t="shared" si="16"/>
        <v>0</v>
      </c>
      <c r="AJ53" s="233">
        <f t="shared" si="17"/>
        <v>0</v>
      </c>
      <c r="AK53" s="233">
        <f t="shared" si="18"/>
        <v>0</v>
      </c>
      <c r="AL53" s="234">
        <f t="shared" si="3"/>
        <v>0</v>
      </c>
      <c r="AM53" s="234">
        <f t="shared" si="19"/>
        <v>0</v>
      </c>
      <c r="AN53" s="234">
        <f t="shared" si="20"/>
        <v>0</v>
      </c>
      <c r="AO53" s="231"/>
      <c r="AP53" s="231"/>
      <c r="AQ53" s="232">
        <f t="shared" si="21"/>
        <v>0</v>
      </c>
      <c r="AR53" s="232">
        <f t="shared" si="22"/>
        <v>0</v>
      </c>
      <c r="AS53" s="237">
        <f t="shared" si="23"/>
        <v>0</v>
      </c>
      <c r="AT53" s="237">
        <f t="shared" si="24"/>
        <v>0</v>
      </c>
      <c r="AU53" s="237">
        <f t="shared" si="25"/>
        <v>0</v>
      </c>
      <c r="AV53" s="237">
        <f t="shared" si="26"/>
        <v>62</v>
      </c>
      <c r="AW53" s="236">
        <f t="shared" si="27"/>
        <v>5197.3779341129994</v>
      </c>
      <c r="AX53" s="603" t="s">
        <v>2093</v>
      </c>
      <c r="AY53" s="603"/>
      <c r="AZ53" s="539"/>
      <c r="BA53" s="539">
        <v>0</v>
      </c>
      <c r="BB53" s="5">
        <f t="shared" si="28"/>
        <v>0</v>
      </c>
      <c r="BC53" s="5">
        <f t="shared" si="121"/>
        <v>0</v>
      </c>
      <c r="BD53" s="620">
        <f t="shared" si="122"/>
        <v>0</v>
      </c>
      <c r="BE53" s="620">
        <f t="shared" si="123"/>
        <v>0</v>
      </c>
      <c r="BF53" s="620">
        <f t="shared" si="124"/>
        <v>0</v>
      </c>
      <c r="BG53" s="620">
        <f t="shared" si="125"/>
        <v>0</v>
      </c>
      <c r="BH53" s="620">
        <f t="shared" si="34"/>
        <v>0</v>
      </c>
      <c r="BI53" s="620">
        <f t="shared" si="126"/>
        <v>0</v>
      </c>
      <c r="BJ53" s="620"/>
      <c r="BK53" s="620"/>
      <c r="BL53" s="620"/>
      <c r="BM53" s="620"/>
      <c r="BN53" s="620">
        <f t="shared" si="36"/>
        <v>0</v>
      </c>
      <c r="BO53" s="620">
        <f t="shared" si="37"/>
        <v>0</v>
      </c>
      <c r="BP53" s="620">
        <f t="shared" si="38"/>
        <v>0</v>
      </c>
      <c r="BQ53" s="620">
        <f t="shared" si="127"/>
        <v>0</v>
      </c>
      <c r="BR53" s="620"/>
      <c r="BS53" s="621">
        <f t="shared" si="128"/>
        <v>0</v>
      </c>
    </row>
    <row r="54" spans="1:71" x14ac:dyDescent="0.2">
      <c r="A54" s="604"/>
      <c r="B54" s="605"/>
      <c r="C54" s="606"/>
      <c r="D54" s="606"/>
      <c r="E54" s="607"/>
      <c r="F54" s="607"/>
      <c r="G54" s="607"/>
      <c r="H54" s="607"/>
      <c r="I54" s="607"/>
      <c r="J54" s="608"/>
      <c r="K54" s="608"/>
      <c r="L54" s="608"/>
      <c r="M54" s="606"/>
      <c r="N54" s="606"/>
      <c r="O54" s="606"/>
      <c r="P54" s="606"/>
      <c r="Q54" s="606"/>
      <c r="R54" s="606"/>
      <c r="S54" s="606"/>
      <c r="T54" s="606"/>
      <c r="U54" s="606"/>
      <c r="V54" s="606"/>
      <c r="W54" s="606"/>
      <c r="X54" s="606"/>
      <c r="Y54" s="606"/>
      <c r="Z54" s="606"/>
      <c r="AA54" s="609"/>
      <c r="AB54" s="624"/>
      <c r="AC54" s="610"/>
      <c r="AD54" s="610"/>
      <c r="AE54" s="610"/>
      <c r="AF54" s="611"/>
      <c r="AG54" s="612"/>
      <c r="AH54" s="612"/>
      <c r="AI54" s="612"/>
      <c r="AJ54" s="612"/>
      <c r="AK54" s="612"/>
      <c r="AL54" s="613"/>
      <c r="AM54" s="613"/>
      <c r="AN54" s="613"/>
      <c r="AO54" s="611"/>
      <c r="AP54" s="611"/>
      <c r="AQ54" s="609"/>
      <c r="AR54" s="609"/>
      <c r="AS54" s="610"/>
      <c r="AT54" s="610"/>
      <c r="AU54" s="610"/>
      <c r="AV54" s="610"/>
      <c r="AW54" s="625"/>
      <c r="AX54" s="626"/>
      <c r="AY54" s="626"/>
      <c r="AZ54" s="618"/>
      <c r="BA54" s="618"/>
      <c r="BB54" s="616"/>
      <c r="BC54" s="616"/>
      <c r="BD54" s="623"/>
      <c r="BE54" s="623"/>
      <c r="BF54" s="623"/>
      <c r="BG54" s="623"/>
      <c r="BH54" s="623"/>
      <c r="BI54" s="623">
        <f>SUM(BI53)</f>
        <v>0</v>
      </c>
      <c r="BJ54" s="623"/>
      <c r="BK54" s="623"/>
      <c r="BL54" s="623"/>
      <c r="BM54" s="623"/>
      <c r="BN54" s="623"/>
      <c r="BO54" s="623"/>
      <c r="BP54" s="623"/>
      <c r="BQ54" s="623">
        <f>SUM(BQ53)</f>
        <v>0</v>
      </c>
      <c r="BR54" s="623"/>
      <c r="BS54" s="623">
        <f>SUM(BS53)</f>
        <v>0</v>
      </c>
    </row>
    <row r="55" spans="1:71" ht="34" x14ac:dyDescent="0.2">
      <c r="A55" s="28"/>
      <c r="B55" s="125" t="s">
        <v>1292</v>
      </c>
      <c r="C55" s="18"/>
      <c r="D55" s="437">
        <f>SUM(D9:D53)</f>
        <v>820.9</v>
      </c>
      <c r="E55" s="18"/>
      <c r="F55" s="18"/>
      <c r="G55" s="18"/>
      <c r="H55" s="18"/>
      <c r="I55" s="18"/>
      <c r="J55" s="437">
        <f>SUM(J9:J53)</f>
        <v>32483.438234408997</v>
      </c>
      <c r="K55" s="437">
        <f>SUM(K9:K53)</f>
        <v>4872.5157351613498</v>
      </c>
      <c r="L55" s="437">
        <f>SUM(L9:L53)</f>
        <v>37355.95396957035</v>
      </c>
      <c r="M55" s="18"/>
      <c r="N55" s="18"/>
      <c r="O55" s="18"/>
      <c r="P55" s="18"/>
      <c r="Q55" s="18"/>
      <c r="R55" s="18"/>
      <c r="S55" s="18"/>
      <c r="T55" s="18"/>
      <c r="U55" s="18"/>
      <c r="V55" s="18"/>
      <c r="W55" s="18"/>
      <c r="X55" s="18"/>
      <c r="Y55" s="18"/>
      <c r="Z55" s="18"/>
      <c r="AA55" s="18"/>
      <c r="AB55" s="18"/>
      <c r="AC55" s="437">
        <f>SUM(AC9:AC53)</f>
        <v>2167.5</v>
      </c>
      <c r="AD55" s="437">
        <f>SUM(AD9:AD53)</f>
        <v>433.5</v>
      </c>
      <c r="AE55" s="437">
        <f>SUM(AE9:AE53)</f>
        <v>2601</v>
      </c>
      <c r="AF55" s="18"/>
      <c r="AG55" s="19"/>
      <c r="AH55" s="19"/>
      <c r="AI55" s="18"/>
      <c r="AJ55" s="18"/>
      <c r="AK55" s="18"/>
      <c r="AL55" s="437">
        <f>SUM(AL9:AL53)</f>
        <v>5404.7702591988927</v>
      </c>
      <c r="AM55" s="437">
        <f>SUM(AM9:AM53)</f>
        <v>432.38162073591138</v>
      </c>
      <c r="AN55" s="437">
        <f>SUM(AN9:AN53)</f>
        <v>5837.1518799348023</v>
      </c>
      <c r="AO55" s="18"/>
      <c r="AP55" s="18"/>
      <c r="AQ55" s="18"/>
      <c r="AR55" s="18"/>
      <c r="AS55" s="18"/>
      <c r="AT55" s="18"/>
      <c r="AU55" s="18"/>
      <c r="AV55" s="18">
        <f>SUM(AV9:AV53)</f>
        <v>1085.5</v>
      </c>
      <c r="AW55" s="437">
        <f>SUM(AW9:AW53)</f>
        <v>45956.105849505155</v>
      </c>
      <c r="AZ55" s="125"/>
      <c r="BA55" s="125"/>
      <c r="BB55" s="125"/>
      <c r="BC55" s="125"/>
      <c r="BD55" s="125"/>
      <c r="BE55" s="125"/>
      <c r="BF55" s="125"/>
      <c r="BG55" s="125"/>
      <c r="BH55" s="125"/>
      <c r="BI55" s="636">
        <f>BI10+BI14+BI19+BI22+BI25+BI30+BI34+BI36+BI39+BI42+BI44+BI48+BI50+BI52+BI54</f>
        <v>12643.301856340262</v>
      </c>
      <c r="BJ55" s="125"/>
      <c r="BK55" s="125"/>
      <c r="BL55" s="125"/>
      <c r="BM55" s="125"/>
      <c r="BN55" s="125"/>
      <c r="BO55" s="125"/>
      <c r="BP55" s="125"/>
      <c r="BQ55" s="636">
        <f>BQ10+BQ14+BQ19+BQ22+BQ25+BQ30+BQ34+BQ36+BQ39+BQ42+BQ44+BQ48+BQ50+BQ52+BQ54</f>
        <v>336.6</v>
      </c>
      <c r="BR55" s="125"/>
      <c r="BS55" s="636">
        <f>BS10+BS14+BS19+BS22+BS25+BS30+BS34+BS36+BS39+BS42+BS44+BS48+BS50+BS52+BS54</f>
        <v>12979.901856340264</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M46"/>
  <sheetViews>
    <sheetView topLeftCell="A2" workbookViewId="0">
      <selection activeCell="C17" sqref="C17"/>
    </sheetView>
  </sheetViews>
  <sheetFormatPr baseColWidth="10" defaultColWidth="8.83203125" defaultRowHeight="15" x14ac:dyDescent="0.2"/>
  <cols>
    <col min="3" max="3" width="33.83203125" bestFit="1" customWidth="1"/>
    <col min="5" max="6" width="8.83203125" customWidth="1"/>
  </cols>
  <sheetData>
    <row r="1" spans="1:13" x14ac:dyDescent="0.2">
      <c r="A1" s="524" t="s">
        <v>0</v>
      </c>
      <c r="D1" s="886"/>
      <c r="H1" s="734">
        <v>88</v>
      </c>
    </row>
    <row r="2" spans="1:13" ht="65" x14ac:dyDescent="0.2">
      <c r="A2" s="738" t="s">
        <v>1</v>
      </c>
      <c r="B2" s="738" t="s">
        <v>1826</v>
      </c>
      <c r="C2" s="739" t="s">
        <v>2</v>
      </c>
      <c r="D2" s="740" t="s">
        <v>2345</v>
      </c>
      <c r="E2" s="741" t="s">
        <v>2346</v>
      </c>
      <c r="F2" s="741" t="s">
        <v>2347</v>
      </c>
      <c r="G2" s="741" t="s">
        <v>2348</v>
      </c>
      <c r="H2" s="741" t="s">
        <v>2349</v>
      </c>
      <c r="J2" s="303" t="s">
        <v>2230</v>
      </c>
      <c r="K2" s="573" t="s">
        <v>2058</v>
      </c>
      <c r="L2" s="572" t="s">
        <v>2231</v>
      </c>
      <c r="M2" s="574" t="s">
        <v>2232</v>
      </c>
    </row>
    <row r="3" spans="1:13" x14ac:dyDescent="0.2">
      <c r="A3" s="530">
        <v>1</v>
      </c>
      <c r="B3" s="530"/>
      <c r="C3" s="531" t="s">
        <v>5</v>
      </c>
      <c r="D3" s="532" t="s">
        <v>1562</v>
      </c>
      <c r="E3" s="533">
        <f>E4+E8+E9</f>
        <v>29049.385304299998</v>
      </c>
      <c r="F3" s="533">
        <f>F4+F8+F9</f>
        <v>0</v>
      </c>
      <c r="G3" s="533">
        <f>E3+F3</f>
        <v>29049.385304299998</v>
      </c>
      <c r="H3" s="533">
        <f>G3/$H$1</f>
        <v>330.10665118522724</v>
      </c>
      <c r="J3" s="575"/>
    </row>
    <row r="4" spans="1:13" x14ac:dyDescent="0.2">
      <c r="A4" s="534">
        <v>1.1000000000000001</v>
      </c>
      <c r="B4" s="534"/>
      <c r="C4" s="535" t="s">
        <v>6</v>
      </c>
      <c r="D4" s="536">
        <f>D5+D6+D7</f>
        <v>778.2</v>
      </c>
      <c r="E4" s="537">
        <f>E5+E6+E7</f>
        <v>17823.060288000001</v>
      </c>
      <c r="F4" s="537">
        <f>F5+F6+F7</f>
        <v>0</v>
      </c>
      <c r="G4" s="537">
        <f t="shared" ref="G4:G9" si="0">E4+F4</f>
        <v>17823.060288000001</v>
      </c>
      <c r="H4" s="537">
        <f>G4/$H$1</f>
        <v>202.53477599999999</v>
      </c>
      <c r="J4" s="575" t="s">
        <v>2233</v>
      </c>
      <c r="K4" s="733" t="s">
        <v>1364</v>
      </c>
      <c r="L4" s="733" t="s">
        <v>1957</v>
      </c>
    </row>
    <row r="5" spans="1:13" x14ac:dyDescent="0.2">
      <c r="A5" s="538"/>
      <c r="B5" s="538"/>
      <c r="C5" s="539" t="s">
        <v>2118</v>
      </c>
      <c r="D5" s="540">
        <f>'Cost1.1_Widening'!D20</f>
        <v>193.39999999999998</v>
      </c>
      <c r="E5" s="541">
        <f>'Cost1.1_Widening'!G20</f>
        <v>6155.0331840000008</v>
      </c>
      <c r="F5" s="541">
        <v>0</v>
      </c>
      <c r="G5" s="541">
        <f t="shared" si="0"/>
        <v>6155.0331840000008</v>
      </c>
      <c r="H5" s="541">
        <f t="shared" ref="H5:H31" si="1">G5/$H$1</f>
        <v>69.943558909090925</v>
      </c>
      <c r="J5" s="553" t="s">
        <v>2233</v>
      </c>
      <c r="K5" s="733" t="s">
        <v>1364</v>
      </c>
      <c r="L5" s="733" t="s">
        <v>1957</v>
      </c>
    </row>
    <row r="6" spans="1:13" x14ac:dyDescent="0.2">
      <c r="A6" s="538"/>
      <c r="B6" s="538"/>
      <c r="C6" s="539" t="s">
        <v>2119</v>
      </c>
      <c r="D6" s="540">
        <f>'Cost1.1_Widening'!D28</f>
        <v>64</v>
      </c>
      <c r="E6" s="541">
        <f>'Cost1.1_Widening'!G28</f>
        <v>1481.2416000000001</v>
      </c>
      <c r="F6" s="541">
        <v>0</v>
      </c>
      <c r="G6" s="541">
        <f t="shared" si="0"/>
        <v>1481.2416000000001</v>
      </c>
      <c r="H6" s="541">
        <f t="shared" si="1"/>
        <v>16.832290909090911</v>
      </c>
      <c r="J6" s="553" t="s">
        <v>2233</v>
      </c>
      <c r="K6" s="733" t="s">
        <v>1364</v>
      </c>
      <c r="L6" s="733" t="s">
        <v>1957</v>
      </c>
    </row>
    <row r="7" spans="1:13" x14ac:dyDescent="0.2">
      <c r="A7" s="538"/>
      <c r="B7" s="538"/>
      <c r="C7" s="539" t="s">
        <v>2125</v>
      </c>
      <c r="D7" s="540">
        <f>'Cost1.1_Widening'!D45</f>
        <v>520.80000000000007</v>
      </c>
      <c r="E7" s="541">
        <f>'Cost1.1_Widening'!G45</f>
        <v>10186.785504000001</v>
      </c>
      <c r="F7" s="541">
        <v>0</v>
      </c>
      <c r="G7" s="541">
        <f t="shared" si="0"/>
        <v>10186.785504000001</v>
      </c>
      <c r="H7" s="541">
        <f t="shared" si="1"/>
        <v>115.7589261818182</v>
      </c>
      <c r="J7" s="553" t="s">
        <v>2233</v>
      </c>
      <c r="K7" s="733" t="s">
        <v>1364</v>
      </c>
      <c r="L7" s="733" t="s">
        <v>1957</v>
      </c>
    </row>
    <row r="8" spans="1:13" x14ac:dyDescent="0.2">
      <c r="A8" s="534">
        <v>1.2</v>
      </c>
      <c r="B8" s="534"/>
      <c r="C8" s="535" t="s">
        <v>8</v>
      </c>
      <c r="D8" s="536">
        <f>'Cost1.2_Guardrails'!J88/1000</f>
        <v>517.79999999999995</v>
      </c>
      <c r="E8" s="537">
        <f>'Cost1.2_Guardrails'!L88</f>
        <v>2415.0191999999997</v>
      </c>
      <c r="F8" s="537">
        <v>0</v>
      </c>
      <c r="G8" s="537">
        <f t="shared" si="0"/>
        <v>2415.0191999999997</v>
      </c>
      <c r="H8" s="537">
        <f t="shared" si="1"/>
        <v>27.443399999999997</v>
      </c>
      <c r="J8" s="553" t="s">
        <v>2234</v>
      </c>
      <c r="K8" s="733" t="s">
        <v>1364</v>
      </c>
      <c r="L8" s="733" t="s">
        <v>1957</v>
      </c>
    </row>
    <row r="9" spans="1:13" x14ac:dyDescent="0.2">
      <c r="A9" s="534">
        <v>1.3</v>
      </c>
      <c r="B9" s="534"/>
      <c r="C9" s="535" t="s">
        <v>9</v>
      </c>
      <c r="D9" s="542" t="s">
        <v>2129</v>
      </c>
      <c r="E9" s="537">
        <f>'Cost1.3_SlopeFailures'!BG47</f>
        <v>8811.3058163000005</v>
      </c>
      <c r="F9" s="537">
        <v>0</v>
      </c>
      <c r="G9" s="537">
        <f t="shared" si="0"/>
        <v>8811.3058163000005</v>
      </c>
      <c r="H9" s="537">
        <f t="shared" si="1"/>
        <v>100.12847518522727</v>
      </c>
      <c r="J9" s="553" t="s">
        <v>2235</v>
      </c>
      <c r="K9" s="733" t="s">
        <v>1364</v>
      </c>
      <c r="L9" s="733" t="s">
        <v>1957</v>
      </c>
    </row>
    <row r="10" spans="1:13" x14ac:dyDescent="0.2">
      <c r="A10" s="530">
        <v>2</v>
      </c>
      <c r="B10" s="530"/>
      <c r="C10" s="531" t="s">
        <v>11</v>
      </c>
      <c r="D10" s="543" t="e">
        <f>D11+D15+D16+D22</f>
        <v>#REF!</v>
      </c>
      <c r="E10" s="543" t="e">
        <f>E11+E15+E16+E22</f>
        <v>#REF!</v>
      </c>
      <c r="F10" s="543" t="e">
        <f>F11+F15+F16+F22</f>
        <v>#REF!</v>
      </c>
      <c r="G10" s="543" t="e">
        <f>G11+G15+G16+G22</f>
        <v>#REF!</v>
      </c>
      <c r="H10" s="543" t="e">
        <f>H11+H15+H16+H22</f>
        <v>#REF!</v>
      </c>
      <c r="J10" s="575"/>
    </row>
    <row r="11" spans="1:13" x14ac:dyDescent="0.2">
      <c r="A11" s="544" t="s">
        <v>2056</v>
      </c>
      <c r="B11" s="544"/>
      <c r="C11" s="535" t="s">
        <v>1258</v>
      </c>
      <c r="D11" s="536">
        <f>SUM(D12:D14)</f>
        <v>203.6</v>
      </c>
      <c r="E11" s="537">
        <f>SUM(E12:E14)</f>
        <v>20201.115956741203</v>
      </c>
      <c r="F11" s="537">
        <f>SUM(F12:F14)</f>
        <v>1470.7021706654264</v>
      </c>
      <c r="G11" s="537">
        <f>F11+E11</f>
        <v>21671.81812740663</v>
      </c>
      <c r="H11" s="537">
        <f t="shared" si="1"/>
        <v>246.2706605387117</v>
      </c>
      <c r="J11" s="576"/>
    </row>
    <row r="12" spans="1:13" x14ac:dyDescent="0.2">
      <c r="A12" s="538"/>
      <c r="B12" s="538" t="s">
        <v>2059</v>
      </c>
      <c r="C12" s="539" t="s">
        <v>14</v>
      </c>
      <c r="D12" s="540">
        <f>'Cost2.1_PNHs'!D8</f>
        <v>107</v>
      </c>
      <c r="E12" s="541">
        <f>'Cost2.1_PNHs'!BE8</f>
        <v>8945.902866168999</v>
      </c>
      <c r="F12" s="541">
        <f>'Cost5_BiodiversityImpact+Total'!AM7</f>
        <v>716.16223112917305</v>
      </c>
      <c r="G12" s="541">
        <f t="shared" ref="G12:G14" si="2">F12+E12</f>
        <v>9662.0650972981712</v>
      </c>
      <c r="H12" s="541">
        <f t="shared" si="1"/>
        <v>109.79619428747922</v>
      </c>
      <c r="J12" s="578" t="s">
        <v>2236</v>
      </c>
      <c r="K12" s="583">
        <v>-7.0000000000000007E-2</v>
      </c>
      <c r="L12" s="584" t="s">
        <v>1957</v>
      </c>
      <c r="M12" s="602" t="s">
        <v>1362</v>
      </c>
    </row>
    <row r="13" spans="1:13" x14ac:dyDescent="0.2">
      <c r="A13" s="538"/>
      <c r="B13" s="538" t="s">
        <v>2060</v>
      </c>
      <c r="C13" s="539" t="s">
        <v>2050</v>
      </c>
      <c r="D13" s="540">
        <f>10.2+3.9</f>
        <v>14.1</v>
      </c>
      <c r="E13" s="541">
        <f>'Cost2.1_PNHs'!BE9</f>
        <v>5475.8266365447007</v>
      </c>
      <c r="F13" s="541">
        <f>'Cost5_BiodiversityImpact+Total'!AM8</f>
        <v>37.933999999999997</v>
      </c>
      <c r="G13" s="541">
        <f t="shared" si="2"/>
        <v>5513.7606365447009</v>
      </c>
      <c r="H13" s="541">
        <f t="shared" si="1"/>
        <v>62.656370869826148</v>
      </c>
      <c r="J13" s="578" t="s">
        <v>2238</v>
      </c>
      <c r="K13" s="583">
        <v>0.16</v>
      </c>
      <c r="L13" s="584" t="s">
        <v>1957</v>
      </c>
      <c r="M13" s="602" t="s">
        <v>1362</v>
      </c>
    </row>
    <row r="14" spans="1:13" x14ac:dyDescent="0.2">
      <c r="A14" s="538"/>
      <c r="B14" s="538" t="s">
        <v>2061</v>
      </c>
      <c r="C14" s="539" t="s">
        <v>17</v>
      </c>
      <c r="D14" s="540">
        <f>'Cost2.1_PNHs'!D10</f>
        <v>82.5</v>
      </c>
      <c r="E14" s="541">
        <f>'Cost2.1_PNHs'!BE10</f>
        <v>5779.3864540275008</v>
      </c>
      <c r="F14" s="541">
        <f>'Cost5_BiodiversityImpact+Total'!AM9</f>
        <v>716.60593953625335</v>
      </c>
      <c r="G14" s="541">
        <f t="shared" si="2"/>
        <v>6495.9923935637544</v>
      </c>
      <c r="H14" s="541">
        <f t="shared" si="1"/>
        <v>73.818095381406295</v>
      </c>
      <c r="J14" s="553" t="s">
        <v>2237</v>
      </c>
      <c r="K14" s="583">
        <v>-7.0000000000000007E-2</v>
      </c>
      <c r="L14" s="584" t="s">
        <v>2242</v>
      </c>
    </row>
    <row r="15" spans="1:13" x14ac:dyDescent="0.2">
      <c r="A15" s="544" t="s">
        <v>2057</v>
      </c>
      <c r="B15" s="544" t="s">
        <v>2068</v>
      </c>
      <c r="C15" s="535" t="s">
        <v>2218</v>
      </c>
      <c r="D15" s="536">
        <f>'Cost2.1_PNHs'!BD16</f>
        <v>23.9</v>
      </c>
      <c r="E15" s="537">
        <f>'Cost2.1_PNHs'!BE16</f>
        <v>1745.272146094354</v>
      </c>
      <c r="F15" s="723">
        <f>'Cost5_BiodiversityImpact+Total'!AM12</f>
        <v>109.25</v>
      </c>
      <c r="G15" s="537">
        <f>E15+F15</f>
        <v>1854.522146094354</v>
      </c>
      <c r="H15" s="537">
        <f t="shared" si="1"/>
        <v>21.074115296526749</v>
      </c>
      <c r="J15" s="553" t="s">
        <v>2234</v>
      </c>
    </row>
    <row r="16" spans="1:13" x14ac:dyDescent="0.2">
      <c r="A16" s="534">
        <v>2.2999999999999998</v>
      </c>
      <c r="B16" s="534"/>
      <c r="C16" s="535" t="s">
        <v>20</v>
      </c>
      <c r="D16" s="536" t="e">
        <f>SUM(D17:D21)</f>
        <v>#REF!</v>
      </c>
      <c r="E16" s="536" t="e">
        <f t="shared" ref="E16:G16" si="3">SUM(E17:E21)</f>
        <v>#REF!</v>
      </c>
      <c r="F16" s="536" t="e">
        <f t="shared" si="3"/>
        <v>#REF!</v>
      </c>
      <c r="G16" s="536" t="e">
        <f t="shared" si="3"/>
        <v>#REF!</v>
      </c>
      <c r="H16" s="537" t="e">
        <f t="shared" si="1"/>
        <v>#REF!</v>
      </c>
      <c r="J16" s="576"/>
    </row>
    <row r="17" spans="1:10" x14ac:dyDescent="0.2">
      <c r="A17" s="538"/>
      <c r="B17" s="538" t="s">
        <v>2077</v>
      </c>
      <c r="C17" s="547" t="s">
        <v>2416</v>
      </c>
      <c r="D17" s="548">
        <v>55.8</v>
      </c>
      <c r="E17" s="549">
        <v>2225.0663009156206</v>
      </c>
      <c r="F17" s="891">
        <v>147.70116059784169</v>
      </c>
      <c r="G17" s="891">
        <v>2372.7674615134624</v>
      </c>
      <c r="H17" s="891">
        <v>26.963266608107528</v>
      </c>
      <c r="J17" s="553"/>
    </row>
    <row r="18" spans="1:10" ht="18" customHeight="1" x14ac:dyDescent="0.2">
      <c r="A18" s="538"/>
      <c r="B18" s="7" t="s">
        <v>2062</v>
      </c>
      <c r="C18" s="887" t="s">
        <v>2052</v>
      </c>
      <c r="D18" s="888">
        <f>'Cost2.2_SNHs'!AV14</f>
        <v>65.599999999999994</v>
      </c>
      <c r="E18" s="889">
        <f>'Cost2.2_SNHs'!AW14</f>
        <v>1872.2103535699503</v>
      </c>
      <c r="F18" s="541">
        <f>'Cost5_BiodiversityImpact+Total'!AM22</f>
        <v>129.06968909387103</v>
      </c>
      <c r="G18" s="541">
        <f t="shared" ref="G18:G21" si="4">E18+F18</f>
        <v>2001.2800426638214</v>
      </c>
      <c r="H18" s="541">
        <f t="shared" si="1"/>
        <v>22.741818666634334</v>
      </c>
      <c r="J18" s="578" t="s">
        <v>2234</v>
      </c>
    </row>
    <row r="19" spans="1:10" ht="18" customHeight="1" x14ac:dyDescent="0.2">
      <c r="A19" s="538"/>
      <c r="B19" s="7" t="s">
        <v>2067</v>
      </c>
      <c r="C19" s="887" t="s">
        <v>2085</v>
      </c>
      <c r="D19" s="888" t="e">
        <f>'Cost2.2_SNHs'!#REF!</f>
        <v>#REF!</v>
      </c>
      <c r="E19" s="889" t="e">
        <f>'Cost2.2_SNHs'!#REF!</f>
        <v>#REF!</v>
      </c>
      <c r="F19" s="541" t="e">
        <f>'Cost5_BiodiversityImpact+Total'!#REF!</f>
        <v>#REF!</v>
      </c>
      <c r="G19" s="541" t="e">
        <f t="shared" si="4"/>
        <v>#REF!</v>
      </c>
      <c r="H19" s="541" t="e">
        <f t="shared" si="1"/>
        <v>#REF!</v>
      </c>
      <c r="J19" s="578" t="s">
        <v>2234</v>
      </c>
    </row>
    <row r="20" spans="1:10" ht="18" customHeight="1" x14ac:dyDescent="0.2">
      <c r="A20" s="538"/>
      <c r="B20" s="7" t="s">
        <v>2063</v>
      </c>
      <c r="C20" s="887" t="s">
        <v>2089</v>
      </c>
      <c r="D20" s="888">
        <f>'Cost2.2_SNHs'!AV17</f>
        <v>77.199999999999989</v>
      </c>
      <c r="E20" s="889">
        <f>'Cost2.2_SNHs'!AW17</f>
        <v>2230.9565724696158</v>
      </c>
      <c r="F20" s="541">
        <f>'Cost5_BiodiversityImpact+Total'!AM25</f>
        <v>250.53146111999999</v>
      </c>
      <c r="G20" s="541">
        <f t="shared" si="4"/>
        <v>2481.488033589616</v>
      </c>
      <c r="H20" s="541">
        <f t="shared" si="1"/>
        <v>28.198727654427454</v>
      </c>
      <c r="J20" s="578" t="s">
        <v>2234</v>
      </c>
    </row>
    <row r="21" spans="1:10" ht="18" customHeight="1" x14ac:dyDescent="0.2">
      <c r="A21" s="538"/>
      <c r="B21" s="7" t="s">
        <v>2090</v>
      </c>
      <c r="C21" s="887" t="s">
        <v>2091</v>
      </c>
      <c r="D21" s="888">
        <f>'Cost2.2_SNHs'!AV18</f>
        <v>46.4</v>
      </c>
      <c r="E21" s="889">
        <f>'Cost2.2_SNHs'!AW18</f>
        <v>1208.3736684006567</v>
      </c>
      <c r="F21" s="541">
        <f>'Cost5_BiodiversityImpact+Total'!AM26</f>
        <v>107.52498443249858</v>
      </c>
      <c r="G21" s="541">
        <f t="shared" si="4"/>
        <v>1315.8986528331552</v>
      </c>
      <c r="H21" s="541">
        <f t="shared" si="1"/>
        <v>14.953393782194945</v>
      </c>
      <c r="J21" s="578" t="s">
        <v>2234</v>
      </c>
    </row>
    <row r="22" spans="1:10" x14ac:dyDescent="0.2">
      <c r="A22" s="534">
        <v>2.4</v>
      </c>
      <c r="B22" s="534"/>
      <c r="C22" s="535" t="s">
        <v>2096</v>
      </c>
      <c r="D22" s="536">
        <f>SUM(D23:D28)</f>
        <v>114.54</v>
      </c>
      <c r="E22" s="537">
        <f>SUM(E25:E28)</f>
        <v>54319.093333333331</v>
      </c>
      <c r="F22" s="537">
        <f>SUM(F25:F27)</f>
        <v>0</v>
      </c>
      <c r="G22" s="537">
        <f>E22+F22</f>
        <v>54319.093333333331</v>
      </c>
      <c r="H22" s="537">
        <f t="shared" si="1"/>
        <v>617.26242424242423</v>
      </c>
      <c r="J22" s="577" t="e">
        <f>SUM(G18:G21)</f>
        <v>#REF!</v>
      </c>
    </row>
    <row r="23" spans="1:10" x14ac:dyDescent="0.2">
      <c r="A23" s="538"/>
      <c r="B23" s="546" t="s">
        <v>642</v>
      </c>
      <c r="C23" s="550" t="s">
        <v>2106</v>
      </c>
      <c r="D23" s="892">
        <v>68</v>
      </c>
      <c r="E23" s="891">
        <v>1527.0995005123457</v>
      </c>
      <c r="F23" s="891">
        <v>228.44152670712046</v>
      </c>
      <c r="G23" s="891">
        <v>1755.5410272194661</v>
      </c>
      <c r="H23" s="891">
        <v>19.94932985476666</v>
      </c>
      <c r="J23" s="577"/>
    </row>
    <row r="24" spans="1:10" x14ac:dyDescent="0.2">
      <c r="A24" s="538"/>
      <c r="B24" s="546" t="s">
        <v>644</v>
      </c>
      <c r="C24" s="550" t="s">
        <v>2053</v>
      </c>
      <c r="D24" s="892">
        <v>10.199999999999999</v>
      </c>
      <c r="E24" s="891">
        <v>464.16217625729996</v>
      </c>
      <c r="F24" s="891">
        <v>44.343126062580694</v>
      </c>
      <c r="G24" s="891">
        <v>508.50530231988068</v>
      </c>
      <c r="H24" s="891">
        <v>5.7784693445440984</v>
      </c>
      <c r="J24" s="577"/>
    </row>
    <row r="25" spans="1:10" x14ac:dyDescent="0.2">
      <c r="A25" s="538"/>
      <c r="B25" s="7" t="s">
        <v>2144</v>
      </c>
      <c r="C25" s="890" t="s">
        <v>2145</v>
      </c>
      <c r="D25" s="540">
        <v>1</v>
      </c>
      <c r="E25" s="541">
        <f>G25</f>
        <v>4000</v>
      </c>
      <c r="F25" s="541"/>
      <c r="G25" s="541">
        <v>4000</v>
      </c>
      <c r="H25" s="541">
        <f t="shared" si="1"/>
        <v>45.454545454545453</v>
      </c>
      <c r="J25" s="553" t="s">
        <v>2234</v>
      </c>
    </row>
    <row r="26" spans="1:10" x14ac:dyDescent="0.2">
      <c r="A26" s="538"/>
      <c r="B26" s="7" t="s">
        <v>2065</v>
      </c>
      <c r="C26" s="890" t="s">
        <v>2055</v>
      </c>
      <c r="D26" s="540">
        <f>'Cost2.3_Bypass &amp; Tunnel'!AP16</f>
        <v>2.8</v>
      </c>
      <c r="E26" s="541">
        <f>'Cost2.3_Bypass &amp; Tunnel'!AQ16</f>
        <v>9008.5333333333328</v>
      </c>
      <c r="F26" s="541"/>
      <c r="G26" s="541">
        <f t="shared" ref="G26:G29" si="5">E26+F26</f>
        <v>9008.5333333333328</v>
      </c>
      <c r="H26" s="541">
        <f t="shared" si="1"/>
        <v>102.36969696969696</v>
      </c>
      <c r="I26" s="602" t="s">
        <v>2139</v>
      </c>
      <c r="J26" s="553" t="s">
        <v>2240</v>
      </c>
    </row>
    <row r="27" spans="1:10" x14ac:dyDescent="0.2">
      <c r="A27" s="538"/>
      <c r="B27" s="7" t="s">
        <v>2066</v>
      </c>
      <c r="C27" s="890" t="s">
        <v>1513</v>
      </c>
      <c r="D27" s="540">
        <f>'Cost2.3_Bypass &amp; Tunnel'!AP25</f>
        <v>0.84</v>
      </c>
      <c r="E27" s="541">
        <f>'Cost2.3_Bypass &amp; Tunnel'!AQ25</f>
        <v>2702.56</v>
      </c>
      <c r="F27" s="541"/>
      <c r="G27" s="541">
        <f t="shared" si="5"/>
        <v>2702.56</v>
      </c>
      <c r="H27" s="541">
        <f t="shared" si="1"/>
        <v>30.710909090909091</v>
      </c>
      <c r="J27" s="553" t="s">
        <v>2237</v>
      </c>
    </row>
    <row r="28" spans="1:10" x14ac:dyDescent="0.2">
      <c r="A28" s="538"/>
      <c r="B28" s="7" t="s">
        <v>2105</v>
      </c>
      <c r="C28" s="890" t="s">
        <v>2415</v>
      </c>
      <c r="D28" s="540">
        <f>'Table20 AllProjectsList'!D49</f>
        <v>31.7</v>
      </c>
      <c r="E28" s="541">
        <v>38608</v>
      </c>
      <c r="F28" s="541"/>
      <c r="G28" s="541">
        <v>38608</v>
      </c>
      <c r="H28" s="541">
        <f t="shared" si="1"/>
        <v>438.72727272727275</v>
      </c>
    </row>
    <row r="29" spans="1:10" x14ac:dyDescent="0.2">
      <c r="A29" s="530">
        <v>3</v>
      </c>
      <c r="B29" s="644"/>
      <c r="C29" s="868" t="s">
        <v>2222</v>
      </c>
      <c r="D29" s="727">
        <v>40</v>
      </c>
      <c r="E29" s="728">
        <f>'Cost3_Bridge (BD241205)'!N43</f>
        <v>2268.6120000000001</v>
      </c>
      <c r="F29" s="728">
        <v>0</v>
      </c>
      <c r="G29" s="728">
        <f t="shared" si="5"/>
        <v>2268.6120000000001</v>
      </c>
      <c r="H29" s="728">
        <f t="shared" si="1"/>
        <v>25.779681818181817</v>
      </c>
      <c r="J29" s="553" t="s">
        <v>2241</v>
      </c>
    </row>
    <row r="30" spans="1:10" x14ac:dyDescent="0.2">
      <c r="A30" s="530">
        <v>4</v>
      </c>
      <c r="B30" s="530"/>
      <c r="C30" s="531" t="s">
        <v>2051</v>
      </c>
      <c r="D30" s="543">
        <f>'Cost4_Industrial park &amp; DP'!D12</f>
        <v>90</v>
      </c>
      <c r="E30" s="533">
        <f>'Cost4_Industrial park &amp; DP'!E12</f>
        <v>2632.8564000000001</v>
      </c>
      <c r="F30" s="551" t="s">
        <v>1364</v>
      </c>
      <c r="G30" s="533">
        <f>E30</f>
        <v>2632.8564000000001</v>
      </c>
      <c r="H30" s="537">
        <f t="shared" si="1"/>
        <v>29.91882272727273</v>
      </c>
      <c r="J30" s="575" t="s">
        <v>2234</v>
      </c>
    </row>
    <row r="31" spans="1:10" x14ac:dyDescent="0.2">
      <c r="A31" s="552"/>
      <c r="G31" s="564" t="e">
        <f>G30+G29+G10+G3</f>
        <v>#REF!</v>
      </c>
      <c r="H31" s="537" t="e">
        <f t="shared" si="1"/>
        <v>#REF!</v>
      </c>
      <c r="J31" s="581"/>
    </row>
    <row r="32" spans="1:10" ht="36" customHeight="1" x14ac:dyDescent="0.2">
      <c r="A32" s="553" t="s">
        <v>2122</v>
      </c>
      <c r="B32" s="1232" t="s">
        <v>2135</v>
      </c>
      <c r="C32" s="1232"/>
      <c r="D32" s="1232"/>
      <c r="E32" s="1232"/>
      <c r="F32" s="1232"/>
      <c r="G32" s="1232"/>
      <c r="H32" s="1232"/>
    </row>
    <row r="33" spans="1:11" x14ac:dyDescent="0.2">
      <c r="A33" s="553"/>
      <c r="B33" s="835" t="s">
        <v>2124</v>
      </c>
      <c r="C33" s="835"/>
      <c r="D33" s="835"/>
      <c r="E33" s="835"/>
      <c r="F33" s="835"/>
      <c r="G33" s="835"/>
      <c r="H33" s="835"/>
      <c r="J33" s="553">
        <v>556227</v>
      </c>
      <c r="K33" s="602">
        <f>J33/80</f>
        <v>6952.8374999999996</v>
      </c>
    </row>
    <row r="34" spans="1:11" x14ac:dyDescent="0.2">
      <c r="A34" s="553"/>
      <c r="B34" s="553"/>
      <c r="C34" s="554"/>
      <c r="D34" s="554"/>
      <c r="E34" s="555"/>
      <c r="F34" s="555"/>
      <c r="G34" s="555"/>
      <c r="H34" s="555"/>
    </row>
    <row r="35" spans="1:11" x14ac:dyDescent="0.2">
      <c r="A35" s="553"/>
      <c r="B35" s="553"/>
      <c r="C35" s="554"/>
      <c r="D35" s="554"/>
      <c r="E35" s="555"/>
      <c r="F35" s="555"/>
      <c r="G35" s="555"/>
      <c r="H35" s="555"/>
    </row>
    <row r="36" spans="1:11" x14ac:dyDescent="0.2">
      <c r="A36" s="553"/>
      <c r="B36" s="553"/>
      <c r="C36" s="554"/>
      <c r="D36" s="554"/>
      <c r="E36" s="555"/>
      <c r="F36" s="555"/>
      <c r="G36" s="555"/>
      <c r="H36" s="555"/>
    </row>
    <row r="46" spans="1:11" x14ac:dyDescent="0.2">
      <c r="E46" s="736"/>
    </row>
  </sheetData>
  <mergeCells count="1">
    <mergeCell ref="B32:H32"/>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I48"/>
  <sheetViews>
    <sheetView workbookViewId="0">
      <selection activeCell="D18" sqref="D18"/>
    </sheetView>
  </sheetViews>
  <sheetFormatPr baseColWidth="10" defaultColWidth="11.5" defaultRowHeight="15" x14ac:dyDescent="0.2"/>
  <cols>
    <col min="3" max="3" width="45" customWidth="1"/>
    <col min="8" max="8" width="13.83203125" customWidth="1"/>
  </cols>
  <sheetData>
    <row r="1" spans="1:6" ht="34" x14ac:dyDescent="0.2">
      <c r="A1" s="898" t="s">
        <v>1</v>
      </c>
      <c r="B1" s="898" t="s">
        <v>1826</v>
      </c>
      <c r="C1" s="899" t="s">
        <v>2</v>
      </c>
      <c r="D1" s="900" t="s">
        <v>2345</v>
      </c>
      <c r="E1" s="901" t="s">
        <v>2143</v>
      </c>
      <c r="F1" s="901" t="s">
        <v>2437</v>
      </c>
    </row>
    <row r="2" spans="1:6" ht="17" x14ac:dyDescent="0.2">
      <c r="A2" s="902">
        <v>1</v>
      </c>
      <c r="B2" s="902"/>
      <c r="C2" s="903" t="s">
        <v>5</v>
      </c>
      <c r="D2" s="904" t="s">
        <v>1562</v>
      </c>
      <c r="E2" s="905">
        <v>29049</v>
      </c>
      <c r="F2" s="905">
        <v>330</v>
      </c>
    </row>
    <row r="3" spans="1:6" ht="17" x14ac:dyDescent="0.2">
      <c r="A3" s="906">
        <v>1.1000000000000001</v>
      </c>
      <c r="B3" s="906"/>
      <c r="C3" s="907" t="s">
        <v>6</v>
      </c>
      <c r="D3" s="908">
        <v>778.2</v>
      </c>
      <c r="E3" s="909">
        <v>17823</v>
      </c>
      <c r="F3" s="909">
        <v>203</v>
      </c>
    </row>
    <row r="4" spans="1:6" ht="17" x14ac:dyDescent="0.2">
      <c r="A4" s="910"/>
      <c r="B4" s="910"/>
      <c r="C4" s="911" t="s">
        <v>2118</v>
      </c>
      <c r="D4" s="912">
        <v>193.4</v>
      </c>
      <c r="E4" s="913">
        <v>6155</v>
      </c>
      <c r="F4" s="913">
        <v>70</v>
      </c>
    </row>
    <row r="5" spans="1:6" ht="17" x14ac:dyDescent="0.2">
      <c r="A5" s="910"/>
      <c r="B5" s="910"/>
      <c r="C5" s="911" t="s">
        <v>2119</v>
      </c>
      <c r="D5" s="912">
        <v>64</v>
      </c>
      <c r="E5" s="913">
        <v>1481</v>
      </c>
      <c r="F5" s="913">
        <v>17</v>
      </c>
    </row>
    <row r="6" spans="1:6" ht="17" x14ac:dyDescent="0.2">
      <c r="A6" s="910"/>
      <c r="B6" s="910"/>
      <c r="C6" s="911" t="s">
        <v>2125</v>
      </c>
      <c r="D6" s="912">
        <v>520.79999999999995</v>
      </c>
      <c r="E6" s="913">
        <v>10187</v>
      </c>
      <c r="F6" s="913">
        <v>116</v>
      </c>
    </row>
    <row r="7" spans="1:6" ht="34" x14ac:dyDescent="0.2">
      <c r="A7" s="910">
        <v>1.2</v>
      </c>
      <c r="B7" s="910"/>
      <c r="C7" s="911" t="s">
        <v>8</v>
      </c>
      <c r="D7" s="912">
        <v>517.79999999999995</v>
      </c>
      <c r="E7" s="913">
        <v>2415</v>
      </c>
      <c r="F7" s="913">
        <v>27</v>
      </c>
    </row>
    <row r="8" spans="1:6" ht="17" x14ac:dyDescent="0.2">
      <c r="A8" s="910">
        <v>1.3</v>
      </c>
      <c r="B8" s="910"/>
      <c r="C8" s="911" t="s">
        <v>9</v>
      </c>
      <c r="D8" s="912" t="s">
        <v>2129</v>
      </c>
      <c r="E8" s="913">
        <v>8811</v>
      </c>
      <c r="F8" s="913">
        <v>100</v>
      </c>
    </row>
    <row r="9" spans="1:6" ht="17" x14ac:dyDescent="0.2">
      <c r="A9" s="902">
        <v>2</v>
      </c>
      <c r="B9" s="902"/>
      <c r="C9" s="903" t="s">
        <v>11</v>
      </c>
      <c r="D9" s="904">
        <f>D10+D14+D15+D20</f>
        <v>442.8</v>
      </c>
      <c r="E9" s="905">
        <f t="shared" ref="E9:F9" si="0">E10+E14+E15+E20</f>
        <v>86095</v>
      </c>
      <c r="F9" s="905">
        <f t="shared" si="0"/>
        <v>978</v>
      </c>
    </row>
    <row r="10" spans="1:6" ht="17" x14ac:dyDescent="0.2">
      <c r="A10" s="906">
        <v>2.1</v>
      </c>
      <c r="B10" s="906"/>
      <c r="C10" s="907" t="s">
        <v>1258</v>
      </c>
      <c r="D10" s="908">
        <v>196.4</v>
      </c>
      <c r="E10" s="909">
        <v>22354</v>
      </c>
      <c r="F10" s="909">
        <v>254</v>
      </c>
    </row>
    <row r="11" spans="1:6" ht="17" x14ac:dyDescent="0.2">
      <c r="A11" s="910"/>
      <c r="B11" s="910" t="s">
        <v>2059</v>
      </c>
      <c r="C11" s="911" t="s">
        <v>14</v>
      </c>
      <c r="D11" s="912">
        <v>103.8</v>
      </c>
      <c r="E11" s="913">
        <v>9451</v>
      </c>
      <c r="F11" s="913">
        <v>107</v>
      </c>
    </row>
    <row r="12" spans="1:6" ht="17" x14ac:dyDescent="0.2">
      <c r="A12" s="910"/>
      <c r="B12" s="910" t="s">
        <v>2060</v>
      </c>
      <c r="C12" s="911" t="s">
        <v>2050</v>
      </c>
      <c r="D12" s="912">
        <v>14.1</v>
      </c>
      <c r="E12" s="913">
        <v>6665</v>
      </c>
      <c r="F12" s="913">
        <v>76</v>
      </c>
    </row>
    <row r="13" spans="1:6" ht="17" x14ac:dyDescent="0.2">
      <c r="A13" s="910"/>
      <c r="B13" s="910" t="s">
        <v>2061</v>
      </c>
      <c r="C13" s="911" t="s">
        <v>17</v>
      </c>
      <c r="D13" s="912">
        <v>78.5</v>
      </c>
      <c r="E13" s="913">
        <v>6238</v>
      </c>
      <c r="F13" s="913">
        <v>71</v>
      </c>
    </row>
    <row r="14" spans="1:6" ht="17" x14ac:dyDescent="0.2">
      <c r="A14" s="906">
        <v>2.2000000000000002</v>
      </c>
      <c r="B14" s="906" t="s">
        <v>2068</v>
      </c>
      <c r="C14" s="907" t="s">
        <v>2218</v>
      </c>
      <c r="D14" s="908">
        <v>24.6</v>
      </c>
      <c r="E14" s="909">
        <v>1933</v>
      </c>
      <c r="F14" s="909">
        <v>22</v>
      </c>
    </row>
    <row r="15" spans="1:6" ht="17" x14ac:dyDescent="0.2">
      <c r="A15" s="906">
        <v>2.2999999999999998</v>
      </c>
      <c r="B15" s="906"/>
      <c r="C15" s="907" t="s">
        <v>20</v>
      </c>
      <c r="D15" s="908">
        <f>SUM(D16:D19)</f>
        <v>124.5</v>
      </c>
      <c r="E15" s="909">
        <f t="shared" ref="E15:F15" si="1">SUM(E16:E19)</f>
        <v>4065</v>
      </c>
      <c r="F15" s="909">
        <f t="shared" si="1"/>
        <v>46</v>
      </c>
    </row>
    <row r="16" spans="1:6" ht="17" x14ac:dyDescent="0.2">
      <c r="A16" s="910"/>
      <c r="B16" s="910" t="s">
        <v>2062</v>
      </c>
      <c r="C16" s="911" t="s">
        <v>2052</v>
      </c>
      <c r="D16" s="912">
        <v>31.3</v>
      </c>
      <c r="E16" s="913">
        <v>799</v>
      </c>
      <c r="F16" s="913">
        <v>9</v>
      </c>
    </row>
    <row r="17" spans="1:6" ht="17" x14ac:dyDescent="0.2">
      <c r="A17" s="910"/>
      <c r="B17" s="910" t="s">
        <v>2067</v>
      </c>
      <c r="C17" s="911" t="s">
        <v>2085</v>
      </c>
      <c r="D17" s="912">
        <v>41.5</v>
      </c>
      <c r="E17" s="913">
        <v>1601</v>
      </c>
      <c r="F17" s="913">
        <v>18</v>
      </c>
    </row>
    <row r="18" spans="1:6" ht="17" x14ac:dyDescent="0.2">
      <c r="A18" s="910"/>
      <c r="B18" s="910" t="s">
        <v>2063</v>
      </c>
      <c r="C18" s="911" t="s">
        <v>2089</v>
      </c>
      <c r="D18" s="912">
        <v>24.5</v>
      </c>
      <c r="E18" s="913">
        <v>969</v>
      </c>
      <c r="F18" s="913">
        <v>11</v>
      </c>
    </row>
    <row r="19" spans="1:6" ht="17" x14ac:dyDescent="0.2">
      <c r="A19" s="910"/>
      <c r="B19" s="910" t="s">
        <v>2090</v>
      </c>
      <c r="C19" s="911" t="s">
        <v>2091</v>
      </c>
      <c r="D19" s="912">
        <v>27.2</v>
      </c>
      <c r="E19" s="913">
        <v>696</v>
      </c>
      <c r="F19" s="913">
        <v>8</v>
      </c>
    </row>
    <row r="20" spans="1:6" ht="17" x14ac:dyDescent="0.2">
      <c r="A20" s="906">
        <v>2.4</v>
      </c>
      <c r="B20" s="906"/>
      <c r="C20" s="907" t="s">
        <v>2096</v>
      </c>
      <c r="D20" s="908">
        <f>SUM(D21:D27)</f>
        <v>97.3</v>
      </c>
      <c r="E20" s="909">
        <f t="shared" ref="E20:F20" si="2">SUM(E21:E27)</f>
        <v>57743</v>
      </c>
      <c r="F20" s="909">
        <f t="shared" si="2"/>
        <v>656</v>
      </c>
    </row>
    <row r="21" spans="1:6" ht="17" x14ac:dyDescent="0.2">
      <c r="A21" s="910"/>
      <c r="B21" s="910" t="s">
        <v>644</v>
      </c>
      <c r="C21" s="914" t="s">
        <v>2053</v>
      </c>
      <c r="D21" s="912">
        <v>10.199999999999999</v>
      </c>
      <c r="E21" s="913">
        <v>509</v>
      </c>
      <c r="F21" s="913">
        <v>6</v>
      </c>
    </row>
    <row r="22" spans="1:6" ht="23" x14ac:dyDescent="0.2">
      <c r="A22" s="915"/>
      <c r="B22" s="910" t="s">
        <v>646</v>
      </c>
      <c r="C22" s="916" t="s">
        <v>2438</v>
      </c>
      <c r="D22" s="912">
        <v>21.9</v>
      </c>
      <c r="E22" s="913">
        <v>1084</v>
      </c>
      <c r="F22" s="913">
        <v>12</v>
      </c>
    </row>
    <row r="23" spans="1:6" ht="23" x14ac:dyDescent="0.2">
      <c r="A23" s="915"/>
      <c r="B23" s="910" t="s">
        <v>648</v>
      </c>
      <c r="C23" s="914" t="s">
        <v>2107</v>
      </c>
      <c r="D23" s="912">
        <v>31.4</v>
      </c>
      <c r="E23" s="913">
        <v>1830</v>
      </c>
      <c r="F23" s="913">
        <v>21</v>
      </c>
    </row>
    <row r="24" spans="1:6" ht="17" x14ac:dyDescent="0.2">
      <c r="A24" s="910"/>
      <c r="B24" s="910" t="s">
        <v>2439</v>
      </c>
      <c r="C24" s="914" t="s">
        <v>2145</v>
      </c>
      <c r="D24" s="912">
        <v>1</v>
      </c>
      <c r="E24" s="913">
        <v>4000</v>
      </c>
      <c r="F24" s="913">
        <v>45</v>
      </c>
    </row>
    <row r="25" spans="1:6" ht="17" x14ac:dyDescent="0.2">
      <c r="A25" s="910"/>
      <c r="B25" s="910" t="s">
        <v>2065</v>
      </c>
      <c r="C25" s="914" t="s">
        <v>2055</v>
      </c>
      <c r="D25" s="912">
        <v>2.8</v>
      </c>
      <c r="E25" s="913">
        <v>9009</v>
      </c>
      <c r="F25" s="913">
        <v>102</v>
      </c>
    </row>
    <row r="26" spans="1:6" ht="17" x14ac:dyDescent="0.2">
      <c r="A26" s="910"/>
      <c r="B26" s="910" t="s">
        <v>2066</v>
      </c>
      <c r="C26" s="914" t="s">
        <v>1513</v>
      </c>
      <c r="D26" s="912">
        <v>0.8</v>
      </c>
      <c r="E26" s="913">
        <v>2703</v>
      </c>
      <c r="F26" s="913">
        <v>31</v>
      </c>
    </row>
    <row r="27" spans="1:6" ht="17" x14ac:dyDescent="0.2">
      <c r="A27" s="910"/>
      <c r="B27" s="910" t="s">
        <v>2105</v>
      </c>
      <c r="C27" s="914" t="s">
        <v>2415</v>
      </c>
      <c r="D27" s="912">
        <v>29.2</v>
      </c>
      <c r="E27" s="913">
        <v>38608</v>
      </c>
      <c r="F27" s="913">
        <v>439</v>
      </c>
    </row>
    <row r="28" spans="1:6" ht="17" x14ac:dyDescent="0.2">
      <c r="A28" s="902">
        <v>3</v>
      </c>
      <c r="B28" s="902"/>
      <c r="C28" s="903" t="s">
        <v>2222</v>
      </c>
      <c r="D28" s="904">
        <v>40</v>
      </c>
      <c r="E28" s="905">
        <v>2269</v>
      </c>
      <c r="F28" s="905">
        <v>26</v>
      </c>
    </row>
    <row r="29" spans="1:6" ht="34" x14ac:dyDescent="0.2">
      <c r="A29" s="902">
        <v>4</v>
      </c>
      <c r="B29" s="902"/>
      <c r="C29" s="903" t="s">
        <v>2051</v>
      </c>
      <c r="D29" s="904">
        <v>90</v>
      </c>
      <c r="E29" s="905">
        <v>2633</v>
      </c>
      <c r="F29" s="905">
        <v>30</v>
      </c>
    </row>
    <row r="30" spans="1:6" ht="23" x14ac:dyDescent="0.25">
      <c r="A30" s="917"/>
      <c r="B30" s="918"/>
      <c r="C30" s="919" t="s">
        <v>1208</v>
      </c>
      <c r="D30" s="918"/>
      <c r="E30" s="920">
        <f>E2+E9+E28+E29</f>
        <v>120046</v>
      </c>
      <c r="F30" s="920">
        <f>F2+F9+F28+F29</f>
        <v>1364</v>
      </c>
    </row>
    <row r="33" spans="1:9" ht="75" customHeight="1" x14ac:dyDescent="0.2">
      <c r="A33" s="1264" t="s">
        <v>1826</v>
      </c>
      <c r="B33" s="1266" t="s">
        <v>2440</v>
      </c>
      <c r="C33" s="1266" t="s">
        <v>2441</v>
      </c>
      <c r="D33" s="1268" t="s">
        <v>2442</v>
      </c>
      <c r="E33" s="921" t="s">
        <v>2443</v>
      </c>
      <c r="F33" s="921" t="s">
        <v>2443</v>
      </c>
    </row>
    <row r="34" spans="1:9" ht="20" x14ac:dyDescent="0.2">
      <c r="A34" s="1265"/>
      <c r="B34" s="1267"/>
      <c r="C34" s="1267"/>
      <c r="D34" s="1269"/>
      <c r="E34" s="921" t="s">
        <v>2444</v>
      </c>
      <c r="F34" s="921" t="s">
        <v>2445</v>
      </c>
    </row>
    <row r="35" spans="1:9" ht="60" x14ac:dyDescent="0.2">
      <c r="A35" s="922" t="s">
        <v>2071</v>
      </c>
      <c r="B35" s="923" t="s">
        <v>2072</v>
      </c>
      <c r="C35" s="923" t="s">
        <v>2446</v>
      </c>
      <c r="D35" s="924">
        <v>155.6</v>
      </c>
      <c r="E35" s="925">
        <v>7030</v>
      </c>
      <c r="F35" s="924">
        <v>80</v>
      </c>
      <c r="H35" s="929">
        <v>29049</v>
      </c>
      <c r="I35" s="930">
        <v>330</v>
      </c>
    </row>
    <row r="36" spans="1:9" ht="40" x14ac:dyDescent="0.2">
      <c r="A36" s="922" t="s">
        <v>2073</v>
      </c>
      <c r="B36" s="923" t="s">
        <v>2074</v>
      </c>
      <c r="C36" s="923" t="s">
        <v>2447</v>
      </c>
      <c r="D36" s="924">
        <v>59.6</v>
      </c>
      <c r="E36" s="925">
        <v>2419</v>
      </c>
      <c r="F36" s="924">
        <v>27</v>
      </c>
      <c r="H36" s="929">
        <f>H37+H38+H39+H40</f>
        <v>511644</v>
      </c>
      <c r="I36" s="929">
        <f>I37+I38+I39+I40</f>
        <v>5813</v>
      </c>
    </row>
    <row r="37" spans="1:9" ht="40" x14ac:dyDescent="0.2">
      <c r="A37" s="922" t="s">
        <v>2075</v>
      </c>
      <c r="B37" s="923" t="s">
        <v>2076</v>
      </c>
      <c r="C37" s="923" t="s">
        <v>2446</v>
      </c>
      <c r="D37" s="924">
        <v>123.4</v>
      </c>
      <c r="E37" s="925">
        <v>6157</v>
      </c>
      <c r="F37" s="924">
        <v>70</v>
      </c>
      <c r="H37" s="931">
        <v>22354</v>
      </c>
      <c r="I37" s="932">
        <v>254</v>
      </c>
    </row>
    <row r="38" spans="1:9" ht="60" x14ac:dyDescent="0.2">
      <c r="A38" s="922" t="s">
        <v>2077</v>
      </c>
      <c r="B38" s="923" t="s">
        <v>2416</v>
      </c>
      <c r="C38" s="923" t="s">
        <v>2446</v>
      </c>
      <c r="D38" s="924">
        <v>55.8</v>
      </c>
      <c r="E38" s="925">
        <v>2373</v>
      </c>
      <c r="F38" s="924">
        <v>27</v>
      </c>
      <c r="H38" s="931">
        <v>1933</v>
      </c>
      <c r="I38" s="932">
        <v>22</v>
      </c>
    </row>
    <row r="39" spans="1:9" ht="100" x14ac:dyDescent="0.2">
      <c r="A39" s="922" t="s">
        <v>2079</v>
      </c>
      <c r="B39" s="923" t="s">
        <v>2080</v>
      </c>
      <c r="C39" s="923" t="s">
        <v>2448</v>
      </c>
      <c r="D39" s="924">
        <v>63.3</v>
      </c>
      <c r="E39" s="925">
        <v>3074</v>
      </c>
      <c r="F39" s="924">
        <v>35</v>
      </c>
      <c r="H39" s="931">
        <v>42562</v>
      </c>
      <c r="I39" s="932">
        <v>483</v>
      </c>
    </row>
    <row r="40" spans="1:9" ht="160" x14ac:dyDescent="0.2">
      <c r="A40" s="922" t="s">
        <v>2081</v>
      </c>
      <c r="B40" s="923" t="s">
        <v>2082</v>
      </c>
      <c r="C40" s="923" t="s">
        <v>2449</v>
      </c>
      <c r="D40" s="924">
        <v>37.4</v>
      </c>
      <c r="E40" s="925">
        <v>1418</v>
      </c>
      <c r="F40" s="924">
        <v>16</v>
      </c>
      <c r="H40" s="931">
        <v>444795</v>
      </c>
      <c r="I40" s="931">
        <v>5054</v>
      </c>
    </row>
    <row r="41" spans="1:9" ht="80" x14ac:dyDescent="0.2">
      <c r="A41" s="922" t="s">
        <v>2083</v>
      </c>
      <c r="B41" s="923" t="s">
        <v>2414</v>
      </c>
      <c r="C41" s="923" t="s">
        <v>2449</v>
      </c>
      <c r="D41" s="924">
        <v>71.099999999999994</v>
      </c>
      <c r="E41" s="925">
        <v>2610</v>
      </c>
      <c r="F41" s="924">
        <v>30</v>
      </c>
      <c r="H41" s="929">
        <v>2269</v>
      </c>
      <c r="I41" s="930">
        <v>26</v>
      </c>
    </row>
    <row r="42" spans="1:9" ht="40" x14ac:dyDescent="0.2">
      <c r="A42" s="922" t="s">
        <v>2062</v>
      </c>
      <c r="B42" s="923" t="s">
        <v>2052</v>
      </c>
      <c r="C42" s="923" t="s">
        <v>2449</v>
      </c>
      <c r="D42" s="924">
        <v>31.3</v>
      </c>
      <c r="E42" s="924">
        <v>799</v>
      </c>
      <c r="F42" s="924">
        <v>9</v>
      </c>
      <c r="H42" s="929">
        <v>2633</v>
      </c>
      <c r="I42" s="930">
        <v>30</v>
      </c>
    </row>
    <row r="43" spans="1:9" ht="160" x14ac:dyDescent="0.2">
      <c r="A43" s="922" t="s">
        <v>2088</v>
      </c>
      <c r="B43" s="923" t="s">
        <v>2120</v>
      </c>
      <c r="C43" s="923" t="s">
        <v>2450</v>
      </c>
      <c r="D43" s="924">
        <v>101.4</v>
      </c>
      <c r="E43" s="925">
        <v>4614</v>
      </c>
      <c r="F43" s="924">
        <v>52</v>
      </c>
      <c r="H43" s="933">
        <f>H42+H41+H36+H35</f>
        <v>545595</v>
      </c>
      <c r="I43" s="933">
        <f>I42+I41+I36+I35</f>
        <v>6199</v>
      </c>
    </row>
    <row r="44" spans="1:9" ht="80" x14ac:dyDescent="0.2">
      <c r="A44" s="922" t="s">
        <v>2063</v>
      </c>
      <c r="B44" s="923" t="s">
        <v>2089</v>
      </c>
      <c r="C44" s="923" t="s">
        <v>2449</v>
      </c>
      <c r="D44" s="924">
        <v>24.5</v>
      </c>
      <c r="E44" s="924">
        <v>969</v>
      </c>
      <c r="F44" s="924">
        <v>11</v>
      </c>
    </row>
    <row r="45" spans="1:9" ht="60" x14ac:dyDescent="0.2">
      <c r="A45" s="922" t="s">
        <v>2090</v>
      </c>
      <c r="B45" s="923" t="s">
        <v>2091</v>
      </c>
      <c r="C45" s="923" t="s">
        <v>2451</v>
      </c>
      <c r="D45" s="924">
        <v>27.2</v>
      </c>
      <c r="E45" s="924">
        <v>696</v>
      </c>
      <c r="F45" s="924">
        <v>8</v>
      </c>
    </row>
    <row r="46" spans="1:9" ht="80" x14ac:dyDescent="0.2">
      <c r="A46" s="922" t="s">
        <v>2064</v>
      </c>
      <c r="B46" s="923" t="s">
        <v>2092</v>
      </c>
      <c r="C46" s="923" t="s">
        <v>2447</v>
      </c>
      <c r="D46" s="924">
        <v>113.5</v>
      </c>
      <c r="E46" s="925">
        <v>5001</v>
      </c>
      <c r="F46" s="924">
        <v>57</v>
      </c>
    </row>
    <row r="47" spans="1:9" ht="60" x14ac:dyDescent="0.2">
      <c r="A47" s="922" t="s">
        <v>2093</v>
      </c>
      <c r="B47" s="923" t="s">
        <v>2094</v>
      </c>
      <c r="C47" s="923" t="s">
        <v>2446</v>
      </c>
      <c r="D47" s="924">
        <v>62</v>
      </c>
      <c r="E47" s="925">
        <v>5402</v>
      </c>
      <c r="F47" s="924">
        <v>61</v>
      </c>
    </row>
    <row r="48" spans="1:9" ht="100" x14ac:dyDescent="0.2">
      <c r="A48" s="926" t="s">
        <v>2452</v>
      </c>
      <c r="B48" s="927" t="s">
        <v>2126</v>
      </c>
      <c r="C48" s="927"/>
      <c r="D48" s="928">
        <f>SUM(D35:D47)</f>
        <v>926.1</v>
      </c>
      <c r="E48" s="928">
        <f t="shared" ref="E48:F48" si="3">SUM(E35:E47)</f>
        <v>42562</v>
      </c>
      <c r="F48" s="928">
        <f t="shared" si="3"/>
        <v>483</v>
      </c>
    </row>
  </sheetData>
  <mergeCells count="4">
    <mergeCell ref="A33:A34"/>
    <mergeCell ref="B33:B34"/>
    <mergeCell ref="C33:C34"/>
    <mergeCell ref="D33:D3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BH18"/>
  <sheetViews>
    <sheetView workbookViewId="0">
      <pane ySplit="5" topLeftCell="A7" activePane="bottomLeft" state="frozen"/>
      <selection pane="bottomLeft" activeCell="O9" sqref="O9"/>
    </sheetView>
  </sheetViews>
  <sheetFormatPr baseColWidth="10" defaultColWidth="8.83203125" defaultRowHeight="15" x14ac:dyDescent="0.2"/>
  <cols>
    <col min="1" max="1" width="4.6640625" customWidth="1"/>
    <col min="2" max="2" width="16.5" customWidth="1"/>
    <col min="3" max="3" width="5" customWidth="1"/>
    <col min="4" max="4" width="4.5" customWidth="1"/>
    <col min="5" max="5" width="6.6640625" customWidth="1"/>
    <col min="6" max="6" width="6.33203125" customWidth="1"/>
    <col min="7" max="7" width="7" customWidth="1"/>
    <col min="9" max="9" width="6.1640625" customWidth="1"/>
    <col min="11" max="11" width="7.33203125" customWidth="1"/>
    <col min="12" max="12" width="6.83203125" customWidth="1"/>
    <col min="13" max="13" width="4.83203125" customWidth="1"/>
    <col min="14" max="16" width="5.5" customWidth="1"/>
    <col min="17" max="17" width="5" customWidth="1"/>
    <col min="18" max="34" width="4.83203125" customWidth="1"/>
    <col min="35" max="35" width="5.6640625" customWidth="1"/>
    <col min="37" max="37" width="8.5" customWidth="1"/>
    <col min="38" max="38" width="5.83203125" customWidth="1"/>
    <col min="39" max="39" width="5.1640625" customWidth="1"/>
    <col min="40" max="40" width="4.6640625" customWidth="1"/>
    <col min="41" max="41" width="6.5" customWidth="1"/>
    <col min="42" max="42" width="6.33203125" customWidth="1"/>
    <col min="43" max="43" width="6.1640625" customWidth="1"/>
    <col min="44" max="44" width="8.1640625" customWidth="1"/>
    <col min="45" max="45" width="6.5" customWidth="1"/>
    <col min="46" max="46" width="6.83203125" customWidth="1"/>
    <col min="47" max="47" width="5.1640625" customWidth="1"/>
    <col min="48" max="48" width="5.5" customWidth="1"/>
    <col min="49" max="49" width="5.33203125" customWidth="1"/>
    <col min="50" max="51" width="5.5" customWidth="1"/>
    <col min="52" max="52" width="6.6640625" customWidth="1"/>
    <col min="53" max="53" width="7.33203125" customWidth="1"/>
    <col min="54" max="54" width="5.1640625" customWidth="1"/>
    <col min="56" max="56" width="10.83203125" style="790" customWidth="1"/>
    <col min="57" max="57" width="8.83203125" style="788"/>
    <col min="59" max="59" width="27.83203125" customWidth="1"/>
  </cols>
  <sheetData>
    <row r="1" spans="1:60" ht="16" x14ac:dyDescent="0.2">
      <c r="A1" s="31" t="s">
        <v>1210</v>
      </c>
      <c r="BE1" s="788">
        <v>88</v>
      </c>
    </row>
    <row r="2" spans="1:60" x14ac:dyDescent="0.2">
      <c r="A2" s="1272" t="s">
        <v>1211</v>
      </c>
      <c r="B2" s="1274" t="s">
        <v>29</v>
      </c>
      <c r="C2" s="1274" t="s">
        <v>1212</v>
      </c>
      <c r="D2" s="1276" t="s">
        <v>1213</v>
      </c>
      <c r="E2" s="1277"/>
      <c r="F2" s="1277"/>
      <c r="G2" s="1277"/>
      <c r="H2" s="1277"/>
      <c r="I2" s="1277"/>
      <c r="J2" s="1277"/>
      <c r="K2" s="1277"/>
      <c r="L2" s="1277"/>
      <c r="M2" s="1277"/>
      <c r="N2" s="1277"/>
      <c r="O2" s="1277"/>
      <c r="P2" s="1277"/>
      <c r="Q2" s="1277"/>
      <c r="R2" s="1277"/>
      <c r="S2" s="1277"/>
      <c r="T2" s="1277"/>
      <c r="U2" s="1277"/>
      <c r="V2" s="1277"/>
      <c r="W2" s="1277"/>
      <c r="X2" s="1277"/>
      <c r="Y2" s="1277"/>
      <c r="Z2" s="1277"/>
      <c r="AA2" s="1277"/>
      <c r="AB2" s="1277"/>
      <c r="AC2" s="1277"/>
      <c r="AD2" s="1277"/>
      <c r="AE2" s="1277"/>
      <c r="AF2" s="1277"/>
      <c r="AG2" s="1277"/>
      <c r="AH2" s="1277"/>
      <c r="AI2" s="1277"/>
      <c r="AJ2" s="1277"/>
      <c r="AK2" s="1277"/>
      <c r="AL2" s="1278"/>
      <c r="AM2" s="1276" t="s">
        <v>1214</v>
      </c>
      <c r="AN2" s="1277"/>
      <c r="AO2" s="1277"/>
      <c r="AP2" s="1277"/>
      <c r="AQ2" s="1277"/>
      <c r="AR2" s="1277"/>
      <c r="AS2" s="1277"/>
      <c r="AT2" s="1277"/>
      <c r="AU2" s="1277"/>
      <c r="AV2" s="1277"/>
      <c r="AW2" s="1277"/>
      <c r="AX2" s="1277"/>
      <c r="AY2" s="1277"/>
      <c r="AZ2" s="1277"/>
      <c r="BA2" s="1277"/>
      <c r="BB2" s="1278"/>
      <c r="BC2" s="495"/>
      <c r="BD2" s="1270" t="s">
        <v>1215</v>
      </c>
    </row>
    <row r="3" spans="1:60" ht="54.5" customHeight="1" x14ac:dyDescent="0.2">
      <c r="A3" s="1273"/>
      <c r="B3" s="1275"/>
      <c r="C3" s="1275"/>
      <c r="D3" s="128" t="s">
        <v>1216</v>
      </c>
      <c r="E3" s="128" t="s">
        <v>2327</v>
      </c>
      <c r="F3" s="128" t="s">
        <v>1217</v>
      </c>
      <c r="G3" s="128" t="s">
        <v>2328</v>
      </c>
      <c r="H3" s="128" t="s">
        <v>35</v>
      </c>
      <c r="I3" s="590" t="s">
        <v>34</v>
      </c>
      <c r="J3" s="128" t="s">
        <v>1219</v>
      </c>
      <c r="K3" s="29" t="s">
        <v>1220</v>
      </c>
      <c r="L3" s="29" t="s">
        <v>1268</v>
      </c>
      <c r="M3" s="29" t="s">
        <v>1221</v>
      </c>
      <c r="N3" s="128" t="s">
        <v>1222</v>
      </c>
      <c r="O3" s="128" t="s">
        <v>1223</v>
      </c>
      <c r="P3" s="128" t="s">
        <v>1224</v>
      </c>
      <c r="Q3" s="128" t="s">
        <v>1225</v>
      </c>
      <c r="R3" s="128" t="s">
        <v>1226</v>
      </c>
      <c r="S3" s="128" t="s">
        <v>1227</v>
      </c>
      <c r="T3" s="128" t="s">
        <v>1228</v>
      </c>
      <c r="U3" s="128" t="s">
        <v>1229</v>
      </c>
      <c r="V3" s="128" t="s">
        <v>1230</v>
      </c>
      <c r="W3" s="128" t="s">
        <v>1231</v>
      </c>
      <c r="X3" s="128" t="s">
        <v>1232</v>
      </c>
      <c r="Y3" s="128" t="s">
        <v>1233</v>
      </c>
      <c r="Z3" s="128" t="s">
        <v>1234</v>
      </c>
      <c r="AA3" s="128" t="s">
        <v>1235</v>
      </c>
      <c r="AB3" s="128" t="s">
        <v>1236</v>
      </c>
      <c r="AC3" s="128" t="s">
        <v>1237</v>
      </c>
      <c r="AD3" s="128" t="s">
        <v>1238</v>
      </c>
      <c r="AE3" s="128" t="s">
        <v>1239</v>
      </c>
      <c r="AF3" s="128" t="s">
        <v>1240</v>
      </c>
      <c r="AG3" s="128" t="s">
        <v>1241</v>
      </c>
      <c r="AH3" s="128" t="s">
        <v>1242</v>
      </c>
      <c r="AI3" s="128" t="s">
        <v>1243</v>
      </c>
      <c r="AJ3" s="29" t="s">
        <v>1244</v>
      </c>
      <c r="AK3" s="29" t="s">
        <v>1245</v>
      </c>
      <c r="AL3" s="29" t="s">
        <v>1246</v>
      </c>
      <c r="AM3" s="128" t="s">
        <v>1247</v>
      </c>
      <c r="AN3" s="128" t="s">
        <v>1248</v>
      </c>
      <c r="AO3" s="128" t="s">
        <v>1217</v>
      </c>
      <c r="AP3" s="128" t="s">
        <v>1249</v>
      </c>
      <c r="AQ3" s="128" t="s">
        <v>35</v>
      </c>
      <c r="AR3" s="128" t="s">
        <v>1250</v>
      </c>
      <c r="AS3" s="29" t="s">
        <v>1251</v>
      </c>
      <c r="AT3" s="29" t="s">
        <v>1252</v>
      </c>
      <c r="AU3" s="29" t="s">
        <v>1221</v>
      </c>
      <c r="AV3" s="128" t="s">
        <v>1222</v>
      </c>
      <c r="AW3" s="128" t="s">
        <v>1223</v>
      </c>
      <c r="AX3" s="128" t="s">
        <v>1242</v>
      </c>
      <c r="AY3" s="128" t="s">
        <v>1243</v>
      </c>
      <c r="AZ3" s="29" t="s">
        <v>1253</v>
      </c>
      <c r="BA3" s="29" t="s">
        <v>1254</v>
      </c>
      <c r="BB3" s="29" t="s">
        <v>1246</v>
      </c>
      <c r="BC3" s="29" t="s">
        <v>2127</v>
      </c>
      <c r="BD3" s="1271"/>
      <c r="BF3" s="527" t="s">
        <v>1215</v>
      </c>
    </row>
    <row r="4" spans="1:60" ht="24" x14ac:dyDescent="0.2">
      <c r="A4" s="123"/>
      <c r="B4" s="119" t="s">
        <v>1255</v>
      </c>
      <c r="C4" s="14"/>
      <c r="D4" s="14"/>
      <c r="E4" s="15">
        <v>23.303899880000003</v>
      </c>
      <c r="F4" s="15">
        <v>16.054949700000002</v>
      </c>
      <c r="G4" s="15">
        <v>10.051</v>
      </c>
      <c r="H4" s="15">
        <v>0.48099999999999998</v>
      </c>
      <c r="I4" s="15">
        <f>(27987.8/1000000)*1000</f>
        <v>27.9878</v>
      </c>
      <c r="J4" s="15">
        <v>4.0172470000000002</v>
      </c>
      <c r="K4" s="16"/>
      <c r="L4" s="16"/>
      <c r="M4" s="16"/>
      <c r="N4" s="15">
        <v>2.0867746480229834</v>
      </c>
      <c r="O4" s="15">
        <v>2.0867746480229834</v>
      </c>
      <c r="P4" s="15">
        <v>2.0867746480229834</v>
      </c>
      <c r="Q4" s="15">
        <v>2.0867746480229834</v>
      </c>
      <c r="R4" s="15">
        <v>2.0867746480229834</v>
      </c>
      <c r="S4" s="15">
        <v>2.0867746480229834</v>
      </c>
      <c r="T4" s="15">
        <v>2.0867746480229834</v>
      </c>
      <c r="U4" s="15">
        <v>2.0867746480229834</v>
      </c>
      <c r="V4" s="15">
        <v>2.0867746480229834</v>
      </c>
      <c r="W4" s="15">
        <v>2.0867746480229834</v>
      </c>
      <c r="X4" s="15">
        <v>2.0867746480229834</v>
      </c>
      <c r="Y4" s="15">
        <v>2.0867746480229834</v>
      </c>
      <c r="Z4" s="15">
        <v>2.0867746480229834</v>
      </c>
      <c r="AA4" s="15">
        <v>2.0867746480229834</v>
      </c>
      <c r="AB4" s="15">
        <v>2.0867746480229834</v>
      </c>
      <c r="AC4" s="15">
        <v>2.0867746480229834</v>
      </c>
      <c r="AD4" s="15">
        <v>2.0867746480229834</v>
      </c>
      <c r="AE4" s="15">
        <v>2.0867746480229834</v>
      </c>
      <c r="AF4" s="15">
        <v>2.0867746480229834</v>
      </c>
      <c r="AG4" s="15">
        <v>2.0867746480229834</v>
      </c>
      <c r="AH4" s="15"/>
      <c r="AI4" s="15"/>
      <c r="AJ4" s="15"/>
      <c r="AK4" s="15"/>
      <c r="AL4" s="16"/>
      <c r="AM4" s="14">
        <v>0</v>
      </c>
      <c r="AN4" s="15">
        <v>7.5112350000000001</v>
      </c>
      <c r="AO4" s="15">
        <v>12.016333075</v>
      </c>
      <c r="AP4" s="15">
        <v>4.8626144247437511</v>
      </c>
      <c r="AQ4" s="15">
        <v>0.48099999999999998</v>
      </c>
      <c r="AR4" s="15">
        <v>1.68511575</v>
      </c>
      <c r="AS4" s="17"/>
      <c r="AT4" s="17"/>
      <c r="AU4" s="17"/>
      <c r="AV4" s="15">
        <v>2.0867746480229834</v>
      </c>
      <c r="AW4" s="15">
        <v>2.0867746480229834</v>
      </c>
      <c r="AX4" s="15"/>
      <c r="AY4" s="15"/>
      <c r="AZ4" s="17"/>
      <c r="BA4" s="17"/>
      <c r="BB4" s="17"/>
      <c r="BC4" s="17"/>
      <c r="BD4" s="599"/>
      <c r="BF4" s="527"/>
    </row>
    <row r="5" spans="1:60" ht="24" x14ac:dyDescent="0.2">
      <c r="A5" s="123"/>
      <c r="B5" s="119" t="s">
        <v>1256</v>
      </c>
      <c r="C5" s="14"/>
      <c r="D5" s="14"/>
      <c r="E5" s="15">
        <v>15.39029856</v>
      </c>
      <c r="F5" s="15">
        <v>11.9508092</v>
      </c>
      <c r="G5" s="15">
        <v>6.1203368385500001</v>
      </c>
      <c r="H5" s="15">
        <v>0.48099999999999998</v>
      </c>
      <c r="I5" s="15">
        <f>(23418.4/1000000)*1000</f>
        <v>23.418400000000002</v>
      </c>
      <c r="J5" s="15">
        <v>2.4274102500000003</v>
      </c>
      <c r="K5" s="16"/>
      <c r="L5" s="16"/>
      <c r="M5" s="16"/>
      <c r="N5" s="15">
        <v>1.4677410211097643</v>
      </c>
      <c r="O5" s="15">
        <v>1.4677410211097643</v>
      </c>
      <c r="P5" s="15">
        <v>1.4677410211097643</v>
      </c>
      <c r="Q5" s="15">
        <v>1.4677410211097643</v>
      </c>
      <c r="R5" s="15">
        <v>1.4677410211097643</v>
      </c>
      <c r="S5" s="15">
        <v>1.4677410211097643</v>
      </c>
      <c r="T5" s="15">
        <v>1.4677410211097643</v>
      </c>
      <c r="U5" s="15">
        <v>1.4677410211097643</v>
      </c>
      <c r="V5" s="15">
        <v>1.4677410211097643</v>
      </c>
      <c r="W5" s="15">
        <v>1.4677410211097643</v>
      </c>
      <c r="X5" s="15">
        <v>1.4677410211097643</v>
      </c>
      <c r="Y5" s="15">
        <v>1.4677410211097643</v>
      </c>
      <c r="Z5" s="15">
        <v>1.4677410211097643</v>
      </c>
      <c r="AA5" s="15">
        <v>1.4677410211097643</v>
      </c>
      <c r="AB5" s="15">
        <v>1.4677410211097643</v>
      </c>
      <c r="AC5" s="15">
        <v>1.4677410211097643</v>
      </c>
      <c r="AD5" s="15">
        <v>1.4677410211097643</v>
      </c>
      <c r="AE5" s="15">
        <v>1.4677410211097643</v>
      </c>
      <c r="AF5" s="15">
        <v>1.4677410211097643</v>
      </c>
      <c r="AG5" s="15">
        <v>1.4677410211097643</v>
      </c>
      <c r="AH5" s="15"/>
      <c r="AI5" s="15"/>
      <c r="AJ5" s="15"/>
      <c r="AK5" s="15"/>
      <c r="AL5" s="16"/>
      <c r="AM5" s="14">
        <v>0</v>
      </c>
      <c r="AN5" s="15">
        <v>6.5824449999999999</v>
      </c>
      <c r="AO5" s="15">
        <v>8.2310630749999998</v>
      </c>
      <c r="AP5" s="15">
        <v>4.1035518807781255</v>
      </c>
      <c r="AQ5" s="15">
        <v>0.48099999999999998</v>
      </c>
      <c r="AR5" s="15">
        <v>1.0281315</v>
      </c>
      <c r="AS5" s="17"/>
      <c r="AT5" s="17"/>
      <c r="AU5" s="17"/>
      <c r="AV5" s="15">
        <v>1.4677410211097643</v>
      </c>
      <c r="AW5" s="15">
        <v>1.4677410211097643</v>
      </c>
      <c r="AX5" s="15"/>
      <c r="AY5" s="15"/>
      <c r="AZ5" s="17"/>
      <c r="BA5" s="17"/>
      <c r="BB5" s="17"/>
      <c r="BC5" s="17"/>
      <c r="BD5" s="599"/>
      <c r="BF5" s="561">
        <f t="shared" ref="BF5" si="0">BD5</f>
        <v>0</v>
      </c>
    </row>
    <row r="6" spans="1:60" ht="26" x14ac:dyDescent="0.2">
      <c r="A6" s="443">
        <v>2.1</v>
      </c>
      <c r="B6" s="433" t="s">
        <v>1257</v>
      </c>
      <c r="C6" s="429"/>
      <c r="D6" s="429"/>
      <c r="E6" s="430"/>
      <c r="F6" s="430"/>
      <c r="G6" s="430"/>
      <c r="H6" s="430"/>
      <c r="I6" s="430"/>
      <c r="J6" s="430"/>
      <c r="K6" s="431"/>
      <c r="L6" s="431"/>
      <c r="M6" s="431"/>
      <c r="N6" s="430"/>
      <c r="O6" s="430"/>
      <c r="P6" s="430"/>
      <c r="Q6" s="430"/>
      <c r="R6" s="430"/>
      <c r="S6" s="430"/>
      <c r="T6" s="430"/>
      <c r="U6" s="430"/>
      <c r="V6" s="430"/>
      <c r="W6" s="430"/>
      <c r="X6" s="430"/>
      <c r="Y6" s="430"/>
      <c r="Z6" s="430"/>
      <c r="AA6" s="430"/>
      <c r="AB6" s="430"/>
      <c r="AC6" s="430"/>
      <c r="AD6" s="430"/>
      <c r="AE6" s="430"/>
      <c r="AF6" s="430"/>
      <c r="AG6" s="430"/>
      <c r="AH6" s="430"/>
      <c r="AI6" s="430"/>
      <c r="AJ6" s="430"/>
      <c r="AK6" s="430"/>
      <c r="AL6" s="431"/>
      <c r="AM6" s="429"/>
      <c r="AN6" s="430"/>
      <c r="AO6" s="430"/>
      <c r="AP6" s="430"/>
      <c r="AQ6" s="430"/>
      <c r="AR6" s="430"/>
      <c r="AS6" s="432"/>
      <c r="AT6" s="432"/>
      <c r="AU6" s="432"/>
      <c r="AV6" s="430"/>
      <c r="AW6" s="430"/>
      <c r="AX6" s="430"/>
      <c r="AY6" s="430"/>
      <c r="AZ6" s="432"/>
      <c r="BA6" s="432"/>
      <c r="BB6" s="432"/>
      <c r="BC6" s="432"/>
      <c r="BD6" s="600"/>
      <c r="BF6" s="11"/>
    </row>
    <row r="7" spans="1:60" x14ac:dyDescent="0.2">
      <c r="A7" s="257" t="s">
        <v>12</v>
      </c>
      <c r="B7" s="433" t="s">
        <v>1258</v>
      </c>
      <c r="C7" s="18"/>
      <c r="D7" s="18"/>
      <c r="E7" s="19"/>
      <c r="F7" s="19"/>
      <c r="G7" s="19"/>
      <c r="H7" s="19"/>
      <c r="I7" s="19"/>
      <c r="J7" s="19"/>
      <c r="K7" s="18"/>
      <c r="L7" s="18"/>
      <c r="M7" s="18"/>
      <c r="N7" s="19"/>
      <c r="O7" s="19"/>
      <c r="P7" s="19"/>
      <c r="Q7" s="19"/>
      <c r="R7" s="19"/>
      <c r="S7" s="19"/>
      <c r="T7" s="19"/>
      <c r="U7" s="19"/>
      <c r="V7" s="19"/>
      <c r="W7" s="19"/>
      <c r="X7" s="19"/>
      <c r="Y7" s="19"/>
      <c r="Z7" s="19"/>
      <c r="AA7" s="19"/>
      <c r="AB7" s="19"/>
      <c r="AC7" s="19"/>
      <c r="AD7" s="19"/>
      <c r="AE7" s="19"/>
      <c r="AF7" s="19"/>
      <c r="AG7" s="19"/>
      <c r="AH7" s="19"/>
      <c r="AI7" s="19"/>
      <c r="AJ7" s="19"/>
      <c r="AK7" s="19"/>
      <c r="AL7" s="18"/>
      <c r="AM7" s="229"/>
      <c r="AN7" s="229"/>
      <c r="AO7" s="229"/>
      <c r="AP7" s="229"/>
      <c r="AQ7" s="229"/>
      <c r="AR7" s="229"/>
      <c r="AS7" s="230"/>
      <c r="AT7" s="230"/>
      <c r="AU7" s="230"/>
      <c r="AV7" s="229"/>
      <c r="AW7" s="229"/>
      <c r="AX7" s="229"/>
      <c r="AY7" s="229"/>
      <c r="AZ7" s="229"/>
      <c r="BA7" s="229"/>
      <c r="BB7" s="229"/>
      <c r="BC7" s="229"/>
      <c r="BD7" s="599"/>
      <c r="BF7" s="438"/>
    </row>
    <row r="8" spans="1:60" ht="29" x14ac:dyDescent="0.2">
      <c r="A8" s="127">
        <v>1.1000000000000001</v>
      </c>
      <c r="B8" s="122" t="s">
        <v>1259</v>
      </c>
      <c r="C8" s="24" t="s">
        <v>591</v>
      </c>
      <c r="D8" s="464">
        <v>103.8</v>
      </c>
      <c r="E8" s="25">
        <f>D8*$E$4</f>
        <v>2418.9448075440005</v>
      </c>
      <c r="F8" s="25">
        <f>D8*$F$4</f>
        <v>1666.5037788600002</v>
      </c>
      <c r="G8" s="347">
        <f>D8*$G$4</f>
        <v>1043.2937999999999</v>
      </c>
      <c r="H8" s="25">
        <f>D8*$H$4</f>
        <v>49.927799999999998</v>
      </c>
      <c r="I8" s="347">
        <f>(20*30)/1000*I4</f>
        <v>16.792680000000001</v>
      </c>
      <c r="J8" s="25">
        <f>D8*$J$4</f>
        <v>416.9902386</v>
      </c>
      <c r="K8" s="129">
        <f>SUM(E8:J8)</f>
        <v>5612.4531050040014</v>
      </c>
      <c r="L8" s="129">
        <f>K8*15/100</f>
        <v>841.86796575060032</v>
      </c>
      <c r="M8" s="129">
        <f>K8+L8</f>
        <v>6454.3210707546014</v>
      </c>
      <c r="N8" s="24">
        <v>110</v>
      </c>
      <c r="O8" s="24">
        <v>10</v>
      </c>
      <c r="P8" s="24">
        <v>110</v>
      </c>
      <c r="Q8" s="24">
        <v>15</v>
      </c>
      <c r="R8" s="24">
        <v>55</v>
      </c>
      <c r="S8" s="24">
        <v>15</v>
      </c>
      <c r="T8" s="24">
        <v>90</v>
      </c>
      <c r="U8" s="24">
        <v>25</v>
      </c>
      <c r="V8" s="24">
        <v>50</v>
      </c>
      <c r="W8" s="26">
        <v>40</v>
      </c>
      <c r="X8" s="26">
        <v>25</v>
      </c>
      <c r="Y8" s="26">
        <v>40</v>
      </c>
      <c r="Z8" s="26">
        <v>15</v>
      </c>
      <c r="AA8" s="26">
        <v>25</v>
      </c>
      <c r="AB8" s="26">
        <v>25</v>
      </c>
      <c r="AC8" s="26">
        <v>70</v>
      </c>
      <c r="AD8" s="26">
        <v>40</v>
      </c>
      <c r="AE8" s="26">
        <v>60</v>
      </c>
      <c r="AF8" s="26">
        <v>60</v>
      </c>
      <c r="AG8" s="26">
        <v>25</v>
      </c>
      <c r="AH8" s="26">
        <f>COUNT(N8:AG8)</f>
        <v>20</v>
      </c>
      <c r="AI8" s="26">
        <f>AVERAGE(N8:AG8)</f>
        <v>45.25</v>
      </c>
      <c r="AJ8" s="26">
        <f>AI8*AH8*2.1</f>
        <v>1900.5</v>
      </c>
      <c r="AK8" s="26">
        <f>AJ8*20/100</f>
        <v>380.1</v>
      </c>
      <c r="AL8" s="27">
        <f>AJ8+AK8</f>
        <v>2280.6</v>
      </c>
      <c r="AM8" s="231">
        <v>0</v>
      </c>
      <c r="AN8" s="233">
        <f>AM8*$AN$4</f>
        <v>0</v>
      </c>
      <c r="AO8" s="233">
        <f>AM8*$AO$4</f>
        <v>0</v>
      </c>
      <c r="AP8" s="233">
        <f>AM8*$AP$4</f>
        <v>0</v>
      </c>
      <c r="AQ8" s="233">
        <f>AM8*$AQ$4</f>
        <v>0</v>
      </c>
      <c r="AR8" s="233">
        <f>AM8*$AR$4</f>
        <v>0</v>
      </c>
      <c r="AS8" s="234">
        <f t="shared" ref="AS8:AS11" si="1">SUM(AN8:AR8)</f>
        <v>0</v>
      </c>
      <c r="AT8" s="234">
        <f t="shared" ref="AT8:AT11" si="2">AS8*8/100</f>
        <v>0</v>
      </c>
      <c r="AU8" s="234">
        <f t="shared" ref="AU8:AU11" si="3">AS8+AT8</f>
        <v>0</v>
      </c>
      <c r="AV8" s="231"/>
      <c r="AW8" s="231"/>
      <c r="AX8" s="232">
        <f>COUNT(AV8:AW8)</f>
        <v>0</v>
      </c>
      <c r="AY8" s="232">
        <f>IF(AX8=0,0,AVERAGE(AV8:AW8))</f>
        <v>0</v>
      </c>
      <c r="AZ8" s="237">
        <f>AX8*AY8*2.1</f>
        <v>0</v>
      </c>
      <c r="BA8" s="237">
        <f>AZ8*20/100</f>
        <v>0</v>
      </c>
      <c r="BB8" s="237">
        <f>AZ8+BA8</f>
        <v>0</v>
      </c>
      <c r="BC8" s="234">
        <f>D8+AM8</f>
        <v>103.8</v>
      </c>
      <c r="BD8" s="601">
        <f>M8+AL8+AU8+BB8</f>
        <v>8734.9210707546008</v>
      </c>
      <c r="BE8" s="789">
        <f>BD8/$BE$1</f>
        <v>99.260466713120465</v>
      </c>
      <c r="BF8" s="561">
        <f>BD8</f>
        <v>8734.9210707546008</v>
      </c>
    </row>
    <row r="9" spans="1:60" ht="29" x14ac:dyDescent="0.2">
      <c r="A9" s="127">
        <v>1.2</v>
      </c>
      <c r="B9" s="122" t="s">
        <v>1260</v>
      </c>
      <c r="C9" s="24" t="s">
        <v>591</v>
      </c>
      <c r="D9" s="464">
        <v>10.199999999999999</v>
      </c>
      <c r="E9" s="25">
        <f t="shared" ref="E9:E11" si="4">D9*$E$4</f>
        <v>237.69977877600002</v>
      </c>
      <c r="F9" s="25">
        <f t="shared" ref="F9:F11" si="5">D9*$F$4</f>
        <v>163.76048693999999</v>
      </c>
      <c r="G9" s="347">
        <f t="shared" ref="G9:G11" si="6">D9*$G$4</f>
        <v>102.52019999999999</v>
      </c>
      <c r="H9" s="25">
        <f t="shared" ref="H9:H11" si="7">D9*$H$4</f>
        <v>4.9061999999999992</v>
      </c>
      <c r="I9" s="25">
        <f>(1.15+0.5)*I4</f>
        <v>46.179870000000001</v>
      </c>
      <c r="J9" s="25">
        <f t="shared" ref="J9:J11" si="8">D9*$J$4</f>
        <v>40.975919400000002</v>
      </c>
      <c r="K9" s="129">
        <f t="shared" ref="K9:K11" si="9">SUM(E9:J9)</f>
        <v>596.04245511599993</v>
      </c>
      <c r="L9" s="129">
        <f t="shared" ref="L9:L11" si="10">K9*15/100</f>
        <v>89.406368267399998</v>
      </c>
      <c r="M9" s="129">
        <f t="shared" ref="M9:M11" si="11">K9+L9</f>
        <v>685.44882338339994</v>
      </c>
      <c r="N9" s="24">
        <v>1005</v>
      </c>
      <c r="O9" s="24">
        <v>180</v>
      </c>
      <c r="P9" s="24">
        <v>390</v>
      </c>
      <c r="Q9" s="24">
        <v>380</v>
      </c>
      <c r="R9" s="24">
        <v>80</v>
      </c>
      <c r="S9" s="24">
        <v>128</v>
      </c>
      <c r="T9" s="24">
        <v>30</v>
      </c>
      <c r="U9" s="24">
        <v>40</v>
      </c>
      <c r="V9" s="24">
        <v>30</v>
      </c>
      <c r="W9" s="26">
        <v>30</v>
      </c>
      <c r="X9" s="26">
        <v>10</v>
      </c>
      <c r="Y9" s="26">
        <v>10</v>
      </c>
      <c r="Z9" s="26"/>
      <c r="AA9" s="26"/>
      <c r="AB9" s="26"/>
      <c r="AC9" s="26"/>
      <c r="AD9" s="26"/>
      <c r="AE9" s="26"/>
      <c r="AF9" s="26"/>
      <c r="AG9" s="26"/>
      <c r="AH9" s="26">
        <f t="shared" ref="AH9:AH11" si="12">COUNT(N9:AG9)</f>
        <v>12</v>
      </c>
      <c r="AI9" s="26">
        <f t="shared" ref="AI9:AI11" si="13">AVERAGE(N9:AG9)</f>
        <v>192.75</v>
      </c>
      <c r="AJ9" s="26">
        <f>AI9*AH9*2.1</f>
        <v>4857.3</v>
      </c>
      <c r="AK9" s="26">
        <f>AJ9*20/100</f>
        <v>971.46</v>
      </c>
      <c r="AL9" s="27">
        <f>AJ9+AK9</f>
        <v>5828.76</v>
      </c>
      <c r="AM9" s="428">
        <v>3.94</v>
      </c>
      <c r="AN9" s="233">
        <f>AM9*$AN$4</f>
        <v>29.5942659</v>
      </c>
      <c r="AO9" s="233">
        <f>AM9*$AO$4</f>
        <v>47.344352315500004</v>
      </c>
      <c r="AP9" s="233">
        <f>AM9*$AP$4</f>
        <v>19.158700833490379</v>
      </c>
      <c r="AQ9" s="233">
        <f>AM9*$AQ$4</f>
        <v>1.8951399999999998</v>
      </c>
      <c r="AR9" s="233">
        <f>AM9*$AR$4</f>
        <v>6.6393560550000004</v>
      </c>
      <c r="AS9" s="234">
        <f t="shared" si="1"/>
        <v>104.63181510399039</v>
      </c>
      <c r="AT9" s="234">
        <f t="shared" si="2"/>
        <v>8.370545208319232</v>
      </c>
      <c r="AU9" s="234">
        <f t="shared" si="3"/>
        <v>113.00236031230962</v>
      </c>
      <c r="AV9" s="231"/>
      <c r="AW9" s="231"/>
      <c r="AX9" s="232">
        <f>COUNT(AV9:AW9)</f>
        <v>0</v>
      </c>
      <c r="AY9" s="232">
        <f>IF(AX9=0,0,AVERAGE(AV9:AW9))</f>
        <v>0</v>
      </c>
      <c r="AZ9" s="237">
        <f>AX9*AY9*2.1</f>
        <v>0</v>
      </c>
      <c r="BA9" s="237">
        <f>AZ9*20/100</f>
        <v>0</v>
      </c>
      <c r="BB9" s="237">
        <f>AZ9+BA9</f>
        <v>0</v>
      </c>
      <c r="BC9" s="234">
        <f>D9+AM9</f>
        <v>14.139999999999999</v>
      </c>
      <c r="BD9" s="601">
        <f>M9+AL9+AU9+BB9</f>
        <v>6627.2111836957101</v>
      </c>
      <c r="BE9" s="789">
        <f t="shared" ref="BE9:BE18" si="14">BD9/$BE$1</f>
        <v>75.309217996542159</v>
      </c>
      <c r="BF9" s="561">
        <f t="shared" ref="BF9:BF12" si="15">BD9</f>
        <v>6627.2111836957101</v>
      </c>
    </row>
    <row r="10" spans="1:60" s="718" customFormat="1" ht="78" x14ac:dyDescent="0.2">
      <c r="A10" s="707" t="s">
        <v>2325</v>
      </c>
      <c r="B10" s="708" t="s">
        <v>2326</v>
      </c>
      <c r="C10" s="709" t="s">
        <v>591</v>
      </c>
      <c r="D10" s="710">
        <v>14.5</v>
      </c>
      <c r="E10" s="711">
        <f t="shared" si="4"/>
        <v>337.90654826000002</v>
      </c>
      <c r="F10" s="711">
        <f t="shared" si="5"/>
        <v>232.79677065000001</v>
      </c>
      <c r="G10" s="712">
        <f t="shared" si="6"/>
        <v>145.73949999999999</v>
      </c>
      <c r="H10" s="711">
        <f t="shared" si="7"/>
        <v>6.9744999999999999</v>
      </c>
      <c r="I10" s="711">
        <f>(1.15+0.5)*I4</f>
        <v>46.179870000000001</v>
      </c>
      <c r="J10" s="711">
        <f t="shared" si="8"/>
        <v>58.2500815</v>
      </c>
      <c r="K10" s="713">
        <f t="shared" ref="K10" si="16">SUM(E10:J10)</f>
        <v>827.84727041000008</v>
      </c>
      <c r="L10" s="713">
        <f t="shared" si="10"/>
        <v>124.17709056150001</v>
      </c>
      <c r="M10" s="713">
        <f t="shared" si="11"/>
        <v>952.02436097150007</v>
      </c>
      <c r="N10" s="709">
        <v>1005</v>
      </c>
      <c r="O10" s="709">
        <v>180</v>
      </c>
      <c r="P10" s="709">
        <v>390</v>
      </c>
      <c r="Q10" s="709">
        <v>200</v>
      </c>
      <c r="R10" s="709">
        <v>20</v>
      </c>
      <c r="S10" s="709">
        <v>10</v>
      </c>
      <c r="T10" s="709"/>
      <c r="U10" s="709"/>
      <c r="V10" s="709"/>
      <c r="W10" s="714"/>
      <c r="X10" s="714"/>
      <c r="Y10" s="714"/>
      <c r="Z10" s="714"/>
      <c r="AA10" s="714"/>
      <c r="AB10" s="714"/>
      <c r="AC10" s="714"/>
      <c r="AD10" s="714"/>
      <c r="AE10" s="714"/>
      <c r="AF10" s="714"/>
      <c r="AG10" s="714"/>
      <c r="AH10" s="714">
        <f t="shared" si="12"/>
        <v>6</v>
      </c>
      <c r="AI10" s="714">
        <f t="shared" si="13"/>
        <v>300.83333333333331</v>
      </c>
      <c r="AJ10" s="714">
        <f t="shared" ref="AJ10:AJ11" si="17">AI10*AH10*2.1</f>
        <v>3790.5</v>
      </c>
      <c r="AK10" s="714">
        <f t="shared" ref="AK10:AK11" si="18">AJ10*20/100</f>
        <v>758.1</v>
      </c>
      <c r="AL10" s="715">
        <f t="shared" ref="AL10:AL11" si="19">AJ10+AK10</f>
        <v>4548.6000000000004</v>
      </c>
      <c r="AM10" s="716">
        <v>4</v>
      </c>
      <c r="AN10" s="716">
        <f t="shared" ref="AN10:AN11" si="20">AM10*$AN$4</f>
        <v>30.04494</v>
      </c>
      <c r="AO10" s="716">
        <f t="shared" ref="AO10:AO11" si="21">AM10*$AO$4</f>
        <v>48.065332300000001</v>
      </c>
      <c r="AP10" s="716">
        <f t="shared" ref="AP10:AP11" si="22">AM10*$AP$4</f>
        <v>19.450457698975004</v>
      </c>
      <c r="AQ10" s="716">
        <f t="shared" ref="AQ10:AQ11" si="23">AM10*$AQ$4</f>
        <v>1.9239999999999999</v>
      </c>
      <c r="AR10" s="716">
        <f t="shared" ref="AR10:AR11" si="24">AM10*$AR$4</f>
        <v>6.7404630000000001</v>
      </c>
      <c r="AS10" s="716">
        <f t="shared" si="1"/>
        <v>106.22519299897502</v>
      </c>
      <c r="AT10" s="716">
        <f t="shared" si="2"/>
        <v>8.4980154399180012</v>
      </c>
      <c r="AU10" s="716">
        <f t="shared" si="3"/>
        <v>114.72320843889302</v>
      </c>
      <c r="AV10" s="716"/>
      <c r="AW10" s="716"/>
      <c r="AX10" s="716">
        <f t="shared" ref="AX10:AX11" si="25">COUNT(AV10:AW10)</f>
        <v>0</v>
      </c>
      <c r="AY10" s="716">
        <f t="shared" ref="AY10:AY11" si="26">IF(AX10=0,0,AVERAGE(AV10:AW10))</f>
        <v>0</v>
      </c>
      <c r="AZ10" s="716">
        <f t="shared" ref="AZ10:AZ11" si="27">AX10*AY10*2.1</f>
        <v>0</v>
      </c>
      <c r="BA10" s="716">
        <f t="shared" ref="BA10:BA11" si="28">AZ10*20/100</f>
        <v>0</v>
      </c>
      <c r="BB10" s="716">
        <f t="shared" ref="BB10:BB12" si="29">AZ10+BA10</f>
        <v>0</v>
      </c>
      <c r="BC10" s="716">
        <f t="shared" ref="BC10:BC16" si="30">D10+AM10</f>
        <v>18.5</v>
      </c>
      <c r="BD10" s="716">
        <f t="shared" ref="BD10:BD11" si="31">M10+AL10+AU10+BB10</f>
        <v>5615.3475694103936</v>
      </c>
      <c r="BE10" s="789">
        <f t="shared" si="14"/>
        <v>63.810767834209017</v>
      </c>
      <c r="BF10" s="717"/>
      <c r="BG10" s="719">
        <f>BD9-BD10</f>
        <v>1011.8636142853165</v>
      </c>
      <c r="BH10" s="718">
        <f>BG10/82</f>
        <v>12.339800174211177</v>
      </c>
    </row>
    <row r="11" spans="1:60" ht="26" x14ac:dyDescent="0.2">
      <c r="A11" s="127">
        <v>1.3</v>
      </c>
      <c r="B11" s="122" t="s">
        <v>1261</v>
      </c>
      <c r="C11" s="24" t="s">
        <v>591</v>
      </c>
      <c r="D11" s="465">
        <v>78.5</v>
      </c>
      <c r="E11" s="25">
        <f t="shared" si="4"/>
        <v>1829.3561405800003</v>
      </c>
      <c r="F11" s="25">
        <f t="shared" si="5"/>
        <v>1260.3135514500002</v>
      </c>
      <c r="G11" s="347">
        <f t="shared" si="6"/>
        <v>789.00350000000003</v>
      </c>
      <c r="H11" s="25">
        <f t="shared" si="7"/>
        <v>37.758499999999998</v>
      </c>
      <c r="I11" s="25">
        <f>0.3*I4</f>
        <v>8.3963400000000004</v>
      </c>
      <c r="J11" s="25">
        <f t="shared" si="8"/>
        <v>315.35388950000004</v>
      </c>
      <c r="K11" s="129">
        <f t="shared" si="9"/>
        <v>4240.1819215300002</v>
      </c>
      <c r="L11" s="129">
        <f t="shared" si="10"/>
        <v>636.02728822950007</v>
      </c>
      <c r="M11" s="129">
        <f t="shared" si="11"/>
        <v>4876.2092097595005</v>
      </c>
      <c r="N11" s="24">
        <v>30</v>
      </c>
      <c r="O11" s="24">
        <v>15</v>
      </c>
      <c r="P11" s="24">
        <v>10</v>
      </c>
      <c r="Q11" s="24">
        <v>15</v>
      </c>
      <c r="R11" s="24">
        <v>10</v>
      </c>
      <c r="S11" s="24">
        <v>15</v>
      </c>
      <c r="T11" s="24">
        <v>15</v>
      </c>
      <c r="U11" s="24">
        <v>10</v>
      </c>
      <c r="V11" s="24">
        <v>6</v>
      </c>
      <c r="W11" s="26">
        <v>20</v>
      </c>
      <c r="X11" s="26">
        <v>15</v>
      </c>
      <c r="Y11" s="26">
        <v>10</v>
      </c>
      <c r="Z11" s="26">
        <v>15</v>
      </c>
      <c r="AA11" s="26">
        <v>20</v>
      </c>
      <c r="AB11" s="26">
        <v>15</v>
      </c>
      <c r="AC11" s="26">
        <v>20</v>
      </c>
      <c r="AD11" s="26">
        <v>15</v>
      </c>
      <c r="AE11" s="26"/>
      <c r="AF11" s="26"/>
      <c r="AG11" s="26"/>
      <c r="AH11" s="26">
        <f t="shared" si="12"/>
        <v>17</v>
      </c>
      <c r="AI11" s="26">
        <f t="shared" si="13"/>
        <v>15.058823529411764</v>
      </c>
      <c r="AJ11" s="26">
        <f t="shared" si="17"/>
        <v>537.6</v>
      </c>
      <c r="AK11" s="26">
        <f t="shared" si="18"/>
        <v>107.52</v>
      </c>
      <c r="AL11" s="27">
        <f t="shared" si="19"/>
        <v>645.12</v>
      </c>
      <c r="AM11" s="231">
        <v>0</v>
      </c>
      <c r="AN11" s="233">
        <f t="shared" si="20"/>
        <v>0</v>
      </c>
      <c r="AO11" s="233">
        <f t="shared" si="21"/>
        <v>0</v>
      </c>
      <c r="AP11" s="233">
        <f t="shared" si="22"/>
        <v>0</v>
      </c>
      <c r="AQ11" s="233">
        <f t="shared" si="23"/>
        <v>0</v>
      </c>
      <c r="AR11" s="233">
        <f t="shared" si="24"/>
        <v>0</v>
      </c>
      <c r="AS11" s="234">
        <f t="shared" si="1"/>
        <v>0</v>
      </c>
      <c r="AT11" s="234">
        <f t="shared" si="2"/>
        <v>0</v>
      </c>
      <c r="AU11" s="234">
        <f t="shared" si="3"/>
        <v>0</v>
      </c>
      <c r="AV11" s="231"/>
      <c r="AW11" s="231"/>
      <c r="AX11" s="232">
        <f t="shared" si="25"/>
        <v>0</v>
      </c>
      <c r="AY11" s="232">
        <f t="shared" si="26"/>
        <v>0</v>
      </c>
      <c r="AZ11" s="237">
        <f t="shared" si="27"/>
        <v>0</v>
      </c>
      <c r="BA11" s="237">
        <f t="shared" si="28"/>
        <v>0</v>
      </c>
      <c r="BB11" s="237">
        <f t="shared" si="29"/>
        <v>0</v>
      </c>
      <c r="BC11" s="234">
        <f t="shared" si="30"/>
        <v>78.5</v>
      </c>
      <c r="BD11" s="601">
        <f t="shared" si="31"/>
        <v>5521.3292097595004</v>
      </c>
      <c r="BE11" s="789">
        <f t="shared" si="14"/>
        <v>62.742377383630689</v>
      </c>
      <c r="BF11" s="561">
        <f t="shared" si="15"/>
        <v>5521.3292097595004</v>
      </c>
    </row>
    <row r="12" spans="1:60" ht="29" x14ac:dyDescent="0.2">
      <c r="A12" s="588"/>
      <c r="B12" s="589" t="s">
        <v>1262</v>
      </c>
      <c r="C12" s="527"/>
      <c r="D12" s="596">
        <f>SUM(D8:D11)</f>
        <v>207</v>
      </c>
      <c r="E12" s="596">
        <f>SUM(E8:E11)</f>
        <v>4823.9072751600006</v>
      </c>
      <c r="F12" s="596">
        <f>SUM(F8:F11)</f>
        <v>3323.3745879000007</v>
      </c>
      <c r="G12" s="596">
        <f>SUM(G8:G11)</f>
        <v>2080.5569999999998</v>
      </c>
      <c r="H12" s="596">
        <f>SUM(H8:H11)</f>
        <v>99.566999999999993</v>
      </c>
      <c r="I12" s="596"/>
      <c r="J12" s="596">
        <f>SUM(J8:J11)</f>
        <v>831.57012900000007</v>
      </c>
      <c r="K12" s="597">
        <f>SUM(K8:K11)</f>
        <v>11276.524752060002</v>
      </c>
      <c r="L12" s="597">
        <f>SUM(L8:L11)</f>
        <v>1691.4787128090004</v>
      </c>
      <c r="M12" s="597">
        <f>SUM(M8:M11)</f>
        <v>12968.003464869002</v>
      </c>
      <c r="N12" s="596"/>
      <c r="O12" s="596"/>
      <c r="P12" s="596"/>
      <c r="Q12" s="596"/>
      <c r="R12" s="596"/>
      <c r="S12" s="596"/>
      <c r="T12" s="596"/>
      <c r="U12" s="596"/>
      <c r="V12" s="596"/>
      <c r="W12" s="596"/>
      <c r="X12" s="596"/>
      <c r="Y12" s="596"/>
      <c r="Z12" s="596"/>
      <c r="AA12" s="596"/>
      <c r="AB12" s="596"/>
      <c r="AC12" s="596"/>
      <c r="AD12" s="596"/>
      <c r="AE12" s="596"/>
      <c r="AF12" s="596"/>
      <c r="AG12" s="596"/>
      <c r="AH12" s="596">
        <f>SUM(AH8:AH11)</f>
        <v>55</v>
      </c>
      <c r="AI12" s="596">
        <f>SUM(AI8:AI11)</f>
        <v>553.89215686274497</v>
      </c>
      <c r="AJ12" s="596">
        <f>SUM(AJ8:AJ11)</f>
        <v>11085.9</v>
      </c>
      <c r="AK12" s="596">
        <f>SUM(AK8:AK11)</f>
        <v>2217.1799999999998</v>
      </c>
      <c r="AL12" s="596">
        <f>SUM(AL8:AL11)</f>
        <v>13303.080000000002</v>
      </c>
      <c r="AM12" s="792">
        <v>13.4</v>
      </c>
      <c r="AN12" s="428"/>
      <c r="AO12" s="428"/>
      <c r="AP12" s="428"/>
      <c r="AQ12" s="428"/>
      <c r="AR12" s="428"/>
      <c r="AS12" s="428"/>
      <c r="AT12" s="428"/>
      <c r="AU12" s="428">
        <f>SUM(AU8:AU11)</f>
        <v>227.72556875120264</v>
      </c>
      <c r="AV12" s="231"/>
      <c r="AW12" s="231"/>
      <c r="AX12" s="231"/>
      <c r="AY12" s="231"/>
      <c r="AZ12" s="231"/>
      <c r="BA12" s="231"/>
      <c r="BB12" s="231">
        <f t="shared" si="29"/>
        <v>0</v>
      </c>
      <c r="BC12" s="428">
        <f t="shared" si="30"/>
        <v>220.4</v>
      </c>
      <c r="BD12" s="586">
        <f>SUM(BD8:BD11)</f>
        <v>26498.809033620204</v>
      </c>
      <c r="BE12" s="789">
        <f t="shared" si="14"/>
        <v>301.12282992750232</v>
      </c>
      <c r="BF12" s="598">
        <f t="shared" si="15"/>
        <v>26498.809033620204</v>
      </c>
    </row>
    <row r="13" spans="1:60" ht="26" x14ac:dyDescent="0.2">
      <c r="A13" s="588" t="s">
        <v>18</v>
      </c>
      <c r="B13" s="594" t="s">
        <v>19</v>
      </c>
      <c r="C13" s="350"/>
      <c r="D13" s="384"/>
      <c r="E13" s="385"/>
      <c r="F13" s="385"/>
      <c r="G13" s="385"/>
      <c r="H13" s="386"/>
      <c r="I13" s="595"/>
      <c r="J13" s="595"/>
      <c r="K13" s="595"/>
      <c r="L13" s="595"/>
      <c r="M13" s="595"/>
      <c r="N13" s="595"/>
      <c r="O13" s="595"/>
      <c r="P13" s="595"/>
      <c r="Q13" s="595"/>
      <c r="R13" s="595"/>
      <c r="S13" s="595"/>
      <c r="T13" s="595"/>
      <c r="U13" s="595"/>
      <c r="V13" s="595"/>
      <c r="W13" s="595"/>
      <c r="X13" s="595"/>
      <c r="Y13" s="595"/>
      <c r="Z13" s="595"/>
      <c r="AA13" s="595"/>
      <c r="AB13" s="595"/>
      <c r="AC13" s="595"/>
      <c r="AD13" s="595"/>
      <c r="AE13" s="595"/>
      <c r="AF13" s="595"/>
      <c r="AG13" s="595"/>
      <c r="AH13" s="595"/>
      <c r="AI13" s="595"/>
      <c r="AJ13" s="595"/>
      <c r="AK13" s="595"/>
      <c r="AL13" s="595"/>
      <c r="AM13" s="595"/>
      <c r="AN13" s="595"/>
      <c r="AO13" s="595"/>
      <c r="AP13" s="595"/>
      <c r="AQ13" s="595"/>
      <c r="AR13" s="595"/>
      <c r="AS13" s="595"/>
      <c r="AT13" s="595"/>
      <c r="AU13" s="595"/>
      <c r="AV13" s="595"/>
      <c r="AW13" s="595"/>
      <c r="AX13" s="595"/>
      <c r="AY13" s="595"/>
      <c r="AZ13" s="595"/>
      <c r="BA13" s="595"/>
      <c r="BB13" s="595"/>
      <c r="BC13" s="595"/>
      <c r="BD13" s="791"/>
      <c r="BE13" s="789"/>
      <c r="BF13" s="562"/>
    </row>
    <row r="14" spans="1:60" ht="39" x14ac:dyDescent="0.2">
      <c r="A14" s="434" t="s">
        <v>13</v>
      </c>
      <c r="B14" s="122" t="s">
        <v>2132</v>
      </c>
      <c r="C14" s="120" t="s">
        <v>591</v>
      </c>
      <c r="D14" s="120">
        <v>15.4</v>
      </c>
      <c r="E14" s="25">
        <f t="shared" ref="E14:E16" si="32">D14*$E$4</f>
        <v>358.88005815200006</v>
      </c>
      <c r="F14" s="25">
        <f t="shared" ref="F14:F16" si="33">D14*$F$4</f>
        <v>247.24622538000003</v>
      </c>
      <c r="G14" s="347">
        <f t="shared" ref="G14:G16" si="34">D14*$G$4</f>
        <v>154.78540000000001</v>
      </c>
      <c r="H14" s="25">
        <f t="shared" ref="H14:H16" si="35">D14*$H$4</f>
        <v>7.4074</v>
      </c>
      <c r="I14" s="25">
        <f t="shared" ref="I14" si="36">0.3*I7</f>
        <v>0</v>
      </c>
      <c r="J14" s="25">
        <f t="shared" ref="J14:J16" si="37">D14*$J$4</f>
        <v>61.865603800000002</v>
      </c>
      <c r="K14" s="129">
        <f t="shared" ref="K14:K16" si="38">SUM(E14:J14)</f>
        <v>830.18468733200018</v>
      </c>
      <c r="L14" s="129">
        <f t="shared" ref="L14:L16" si="39">K14*15/100</f>
        <v>124.52770309980002</v>
      </c>
      <c r="M14" s="129">
        <f t="shared" ref="M14:M16" si="40">K14+L14</f>
        <v>954.71239043180026</v>
      </c>
      <c r="N14" s="24">
        <v>80</v>
      </c>
      <c r="O14" s="24"/>
      <c r="P14" s="24"/>
      <c r="Q14" s="24"/>
      <c r="R14" s="24"/>
      <c r="S14" s="24"/>
      <c r="T14" s="24"/>
      <c r="U14" s="24"/>
      <c r="V14" s="24"/>
      <c r="W14" s="26"/>
      <c r="X14" s="26"/>
      <c r="Y14" s="26"/>
      <c r="Z14" s="26"/>
      <c r="AA14" s="26"/>
      <c r="AB14" s="26"/>
      <c r="AC14" s="26"/>
      <c r="AD14" s="26"/>
      <c r="AE14" s="26"/>
      <c r="AF14" s="26"/>
      <c r="AG14" s="26"/>
      <c r="AH14" s="26">
        <f t="shared" ref="AH14:AH16" si="41">COUNT(N14:AG14)</f>
        <v>1</v>
      </c>
      <c r="AI14" s="26">
        <f>IF(AH14=0,0,AVERAGE(N14:AG14))</f>
        <v>80</v>
      </c>
      <c r="AJ14" s="26">
        <f t="shared" ref="AJ14:AJ16" si="42">AI14*AH14*2.1</f>
        <v>168</v>
      </c>
      <c r="AK14" s="26">
        <f t="shared" ref="AK14:AK16" si="43">AJ14*20/100</f>
        <v>33.6</v>
      </c>
      <c r="AL14" s="27">
        <f t="shared" ref="AL14:AL16" si="44">AJ14+AK14</f>
        <v>201.6</v>
      </c>
      <c r="AM14" s="231">
        <v>0</v>
      </c>
      <c r="AN14" s="233">
        <f t="shared" ref="AN14:AN16" si="45">AM14*$AN$4</f>
        <v>0</v>
      </c>
      <c r="AO14" s="233">
        <f t="shared" ref="AO14:AO16" si="46">AM14*$AO$4</f>
        <v>0</v>
      </c>
      <c r="AP14" s="233">
        <f t="shared" ref="AP14:AP16" si="47">AM14*$AP$4</f>
        <v>0</v>
      </c>
      <c r="AQ14" s="233">
        <f t="shared" ref="AQ14:AQ16" si="48">AM14*$AQ$4</f>
        <v>0</v>
      </c>
      <c r="AR14" s="233">
        <f t="shared" ref="AR14:AR16" si="49">AM14*$AR$4</f>
        <v>0</v>
      </c>
      <c r="AS14" s="234">
        <f t="shared" ref="AS14:AS16" si="50">SUM(AN14:AR14)</f>
        <v>0</v>
      </c>
      <c r="AT14" s="234">
        <f t="shared" ref="AT14:AT16" si="51">AS14*8/100</f>
        <v>0</v>
      </c>
      <c r="AU14" s="234">
        <f t="shared" ref="AU14:AU16" si="52">AS14+AT14</f>
        <v>0</v>
      </c>
      <c r="AV14" s="231"/>
      <c r="AW14" s="231"/>
      <c r="AX14" s="232">
        <f t="shared" ref="AX14:AX16" si="53">COUNT(AV14:AW14)</f>
        <v>0</v>
      </c>
      <c r="AY14" s="232">
        <f t="shared" ref="AY14:AY16" si="54">IF(AX14=0,0,AVERAGE(AV14:AW14))</f>
        <v>0</v>
      </c>
      <c r="AZ14" s="237">
        <f>AX14*AY14*2.1</f>
        <v>0</v>
      </c>
      <c r="BA14" s="237">
        <f t="shared" ref="BA14:BA16" si="55">AZ14*20/100</f>
        <v>0</v>
      </c>
      <c r="BB14" s="237">
        <f t="shared" ref="BB14:BB16" si="56">AZ14+BA14</f>
        <v>0</v>
      </c>
      <c r="BC14" s="234">
        <f t="shared" si="30"/>
        <v>15.4</v>
      </c>
      <c r="BD14" s="601">
        <f t="shared" ref="BD14:BD16" si="57">M14+AL14+AU14+BB14</f>
        <v>1156.3123904318002</v>
      </c>
      <c r="BE14" s="789">
        <f t="shared" si="14"/>
        <v>13.139913527634093</v>
      </c>
    </row>
    <row r="15" spans="1:60" ht="39" x14ac:dyDescent="0.2">
      <c r="A15" s="434" t="s">
        <v>15</v>
      </c>
      <c r="B15" s="122" t="s">
        <v>601</v>
      </c>
      <c r="C15" s="120" t="s">
        <v>591</v>
      </c>
      <c r="D15" s="120">
        <v>0</v>
      </c>
      <c r="E15" s="25">
        <f t="shared" si="32"/>
        <v>0</v>
      </c>
      <c r="F15" s="25">
        <f t="shared" si="33"/>
        <v>0</v>
      </c>
      <c r="G15" s="347">
        <f t="shared" si="34"/>
        <v>0</v>
      </c>
      <c r="H15" s="25">
        <f t="shared" si="35"/>
        <v>0</v>
      </c>
      <c r="I15" s="25">
        <v>0</v>
      </c>
      <c r="J15" s="25">
        <f t="shared" si="37"/>
        <v>0</v>
      </c>
      <c r="K15" s="129">
        <f t="shared" si="38"/>
        <v>0</v>
      </c>
      <c r="L15" s="129">
        <f t="shared" si="39"/>
        <v>0</v>
      </c>
      <c r="M15" s="129">
        <f t="shared" si="40"/>
        <v>0</v>
      </c>
      <c r="N15" s="24">
        <v>160</v>
      </c>
      <c r="O15" s="24"/>
      <c r="P15" s="24"/>
      <c r="Q15" s="24"/>
      <c r="R15" s="24"/>
      <c r="S15" s="24"/>
      <c r="T15" s="24"/>
      <c r="U15" s="24"/>
      <c r="V15" s="24"/>
      <c r="W15" s="26"/>
      <c r="X15" s="26"/>
      <c r="Y15" s="26"/>
      <c r="Z15" s="26"/>
      <c r="AA15" s="26"/>
      <c r="AB15" s="26"/>
      <c r="AC15" s="26"/>
      <c r="AD15" s="26"/>
      <c r="AE15" s="26"/>
      <c r="AF15" s="26"/>
      <c r="AG15" s="26"/>
      <c r="AH15" s="26">
        <f t="shared" si="41"/>
        <v>1</v>
      </c>
      <c r="AI15" s="26">
        <f>IF(AH15=0,0,AVERAGE(N15:AG15))</f>
        <v>160</v>
      </c>
      <c r="AJ15" s="26">
        <f t="shared" si="42"/>
        <v>336</v>
      </c>
      <c r="AK15" s="26">
        <f t="shared" si="43"/>
        <v>67.2</v>
      </c>
      <c r="AL15" s="27">
        <f t="shared" si="44"/>
        <v>403.2</v>
      </c>
      <c r="AM15" s="231">
        <v>0.5</v>
      </c>
      <c r="AN15" s="233">
        <f t="shared" si="45"/>
        <v>3.7556175000000001</v>
      </c>
      <c r="AO15" s="233">
        <f t="shared" si="46"/>
        <v>6.0081665375000002</v>
      </c>
      <c r="AP15" s="233">
        <f t="shared" si="47"/>
        <v>2.4313072123718755</v>
      </c>
      <c r="AQ15" s="233">
        <f t="shared" si="48"/>
        <v>0.24049999999999999</v>
      </c>
      <c r="AR15" s="233">
        <f t="shared" si="49"/>
        <v>0.84255787500000001</v>
      </c>
      <c r="AS15" s="234">
        <f t="shared" si="50"/>
        <v>13.278149124871877</v>
      </c>
      <c r="AT15" s="234">
        <f t="shared" si="51"/>
        <v>1.0622519299897502</v>
      </c>
      <c r="AU15" s="234">
        <f t="shared" si="52"/>
        <v>14.340401054861628</v>
      </c>
      <c r="AV15" s="231"/>
      <c r="AW15" s="231"/>
      <c r="AX15" s="232">
        <f t="shared" si="53"/>
        <v>0</v>
      </c>
      <c r="AY15" s="232">
        <f t="shared" si="54"/>
        <v>0</v>
      </c>
      <c r="AZ15" s="237">
        <f>AX15*AY15*2.1</f>
        <v>0</v>
      </c>
      <c r="BA15" s="237">
        <f t="shared" si="55"/>
        <v>0</v>
      </c>
      <c r="BB15" s="237">
        <f t="shared" si="56"/>
        <v>0</v>
      </c>
      <c r="BC15" s="234">
        <f t="shared" si="30"/>
        <v>0.5</v>
      </c>
      <c r="BD15" s="601">
        <f t="shared" si="57"/>
        <v>417.5404010548616</v>
      </c>
      <c r="BE15" s="789">
        <f t="shared" si="14"/>
        <v>4.7447772847143366</v>
      </c>
      <c r="BF15" s="349">
        <f xml:space="preserve"> 200*30000/1000000*80</f>
        <v>480</v>
      </c>
      <c r="BG15" s="562" t="s">
        <v>2142</v>
      </c>
    </row>
    <row r="16" spans="1:60" ht="29" x14ac:dyDescent="0.2">
      <c r="A16" s="434" t="s">
        <v>16</v>
      </c>
      <c r="B16" s="122" t="s">
        <v>604</v>
      </c>
      <c r="C16" s="120" t="s">
        <v>591</v>
      </c>
      <c r="D16" s="120">
        <v>0</v>
      </c>
      <c r="E16" s="25">
        <f t="shared" si="32"/>
        <v>0</v>
      </c>
      <c r="F16" s="25">
        <f t="shared" si="33"/>
        <v>0</v>
      </c>
      <c r="G16" s="347">
        <f t="shared" si="34"/>
        <v>0</v>
      </c>
      <c r="H16" s="25">
        <f t="shared" si="35"/>
        <v>0</v>
      </c>
      <c r="I16" s="25">
        <v>0</v>
      </c>
      <c r="J16" s="25">
        <f t="shared" si="37"/>
        <v>0</v>
      </c>
      <c r="K16" s="129">
        <f t="shared" si="38"/>
        <v>0</v>
      </c>
      <c r="L16" s="129">
        <f t="shared" si="39"/>
        <v>0</v>
      </c>
      <c r="M16" s="129">
        <f t="shared" si="40"/>
        <v>0</v>
      </c>
      <c r="N16" s="24"/>
      <c r="O16" s="24"/>
      <c r="P16" s="24"/>
      <c r="Q16" s="24"/>
      <c r="R16" s="24"/>
      <c r="S16" s="24"/>
      <c r="T16" s="24"/>
      <c r="U16" s="24"/>
      <c r="V16" s="24"/>
      <c r="W16" s="26"/>
      <c r="X16" s="26"/>
      <c r="Y16" s="26"/>
      <c r="Z16" s="26"/>
      <c r="AA16" s="26"/>
      <c r="AB16" s="26"/>
      <c r="AC16" s="26"/>
      <c r="AD16" s="26"/>
      <c r="AE16" s="26"/>
      <c r="AF16" s="26"/>
      <c r="AG16" s="26"/>
      <c r="AH16" s="26">
        <f t="shared" si="41"/>
        <v>0</v>
      </c>
      <c r="AI16" s="26">
        <f t="shared" ref="AI16" si="58">IF(AH16=0,0,AVERAGE(N16:AG16))</f>
        <v>0</v>
      </c>
      <c r="AJ16" s="26">
        <f t="shared" si="42"/>
        <v>0</v>
      </c>
      <c r="AK16" s="26">
        <f t="shared" si="43"/>
        <v>0</v>
      </c>
      <c r="AL16" s="27">
        <f t="shared" si="44"/>
        <v>0</v>
      </c>
      <c r="AM16" s="231">
        <v>8.6999999999999993</v>
      </c>
      <c r="AN16" s="233">
        <f t="shared" si="45"/>
        <v>65.34774449999999</v>
      </c>
      <c r="AO16" s="233">
        <f t="shared" si="46"/>
        <v>104.5420977525</v>
      </c>
      <c r="AP16" s="233">
        <f t="shared" si="47"/>
        <v>42.30474549527063</v>
      </c>
      <c r="AQ16" s="233">
        <f t="shared" si="48"/>
        <v>4.1846999999999994</v>
      </c>
      <c r="AR16" s="233">
        <f t="shared" si="49"/>
        <v>14.660507024999999</v>
      </c>
      <c r="AS16" s="234">
        <f t="shared" si="50"/>
        <v>231.03979477277059</v>
      </c>
      <c r="AT16" s="234">
        <f t="shared" si="51"/>
        <v>18.483183581821649</v>
      </c>
      <c r="AU16" s="234">
        <f t="shared" si="52"/>
        <v>249.52297835459223</v>
      </c>
      <c r="AV16" s="231"/>
      <c r="AW16" s="231"/>
      <c r="AX16" s="232">
        <f t="shared" si="53"/>
        <v>0</v>
      </c>
      <c r="AY16" s="232">
        <f t="shared" si="54"/>
        <v>0</v>
      </c>
      <c r="AZ16" s="237">
        <f t="shared" ref="AZ16" si="59">AX16*AY16*1.5</f>
        <v>0</v>
      </c>
      <c r="BA16" s="237">
        <f t="shared" si="55"/>
        <v>0</v>
      </c>
      <c r="BB16" s="237">
        <f t="shared" si="56"/>
        <v>0</v>
      </c>
      <c r="BC16" s="234">
        <f t="shared" si="30"/>
        <v>8.6999999999999993</v>
      </c>
      <c r="BD16" s="601">
        <f t="shared" si="57"/>
        <v>249.52297835459223</v>
      </c>
      <c r="BE16" s="789">
        <f t="shared" si="14"/>
        <v>2.8354883903930936</v>
      </c>
      <c r="BF16" s="562"/>
    </row>
    <row r="17" spans="1:58" ht="26" x14ac:dyDescent="0.2">
      <c r="A17" s="121"/>
      <c r="B17" s="589" t="s">
        <v>1263</v>
      </c>
      <c r="C17" s="121" t="s">
        <v>591</v>
      </c>
      <c r="D17" s="121">
        <f>SUM(D14:D16)</f>
        <v>15.4</v>
      </c>
      <c r="E17" s="121"/>
      <c r="F17" s="20"/>
      <c r="G17" s="20"/>
      <c r="H17" s="20"/>
      <c r="I17" s="20"/>
      <c r="J17" s="20"/>
      <c r="K17" s="20"/>
      <c r="L17" s="20"/>
      <c r="M17" s="20">
        <f>SUM(M14:M16)</f>
        <v>954.71239043180026</v>
      </c>
      <c r="N17" s="177"/>
      <c r="O17" s="177"/>
      <c r="P17" s="177"/>
      <c r="Q17" s="177"/>
      <c r="R17" s="177"/>
      <c r="S17" s="177"/>
      <c r="T17" s="177"/>
      <c r="U17" s="177"/>
      <c r="V17" s="177"/>
      <c r="W17" s="348"/>
      <c r="X17" s="348"/>
      <c r="Y17" s="348"/>
      <c r="Z17" s="348"/>
      <c r="AA17" s="348"/>
      <c r="AB17" s="348"/>
      <c r="AC17" s="348"/>
      <c r="AD17" s="348"/>
      <c r="AE17" s="348"/>
      <c r="AF17" s="348"/>
      <c r="AG17" s="348"/>
      <c r="AH17" s="348"/>
      <c r="AI17" s="348"/>
      <c r="AJ17" s="348"/>
      <c r="AK17" s="348"/>
      <c r="AL17" s="435">
        <f>SUM(AL14:AL16)</f>
        <v>604.79999999999995</v>
      </c>
      <c r="AM17" s="235"/>
      <c r="AN17" s="235"/>
      <c r="AO17" s="235"/>
      <c r="AP17" s="235"/>
      <c r="AQ17" s="235"/>
      <c r="AR17" s="235"/>
      <c r="AS17" s="235"/>
      <c r="AT17" s="235"/>
      <c r="AU17" s="20">
        <f>SUM(AU14:AU16)</f>
        <v>263.86337940945384</v>
      </c>
      <c r="AV17" s="235"/>
      <c r="AW17" s="235"/>
      <c r="AX17" s="235"/>
      <c r="AY17" s="235"/>
      <c r="AZ17" s="235"/>
      <c r="BA17" s="235"/>
      <c r="BB17" s="235"/>
      <c r="BC17" s="230">
        <f>SUM(BC14:BC16)</f>
        <v>24.6</v>
      </c>
      <c r="BD17" s="586">
        <f>SUM(BD14:BD16)</f>
        <v>1823.3757698412539</v>
      </c>
      <c r="BE17" s="789">
        <f t="shared" si="14"/>
        <v>20.720179202741523</v>
      </c>
      <c r="BF17" s="563"/>
    </row>
    <row r="18" spans="1:58" x14ac:dyDescent="0.2">
      <c r="A18" s="565"/>
      <c r="B18" s="587" t="s">
        <v>1264</v>
      </c>
      <c r="C18" s="424" t="s">
        <v>591</v>
      </c>
      <c r="D18" s="566">
        <f>D12+D17</f>
        <v>222.4</v>
      </c>
      <c r="E18" s="424"/>
      <c r="F18" s="424"/>
      <c r="G18" s="424"/>
      <c r="H18" s="424"/>
      <c r="I18" s="424"/>
      <c r="J18" s="424"/>
      <c r="K18" s="424"/>
      <c r="L18" s="424"/>
      <c r="M18" s="566">
        <f>M12+M17</f>
        <v>13922.715855300801</v>
      </c>
      <c r="N18" s="567"/>
      <c r="O18" s="567"/>
      <c r="P18" s="567"/>
      <c r="Q18" s="567"/>
      <c r="R18" s="567"/>
      <c r="S18" s="567"/>
      <c r="T18" s="567"/>
      <c r="U18" s="567"/>
      <c r="V18" s="567"/>
      <c r="W18" s="568"/>
      <c r="X18" s="568"/>
      <c r="Y18" s="568"/>
      <c r="Z18" s="568"/>
      <c r="AA18" s="568"/>
      <c r="AB18" s="568"/>
      <c r="AC18" s="568"/>
      <c r="AD18" s="568"/>
      <c r="AE18" s="568"/>
      <c r="AF18" s="568"/>
      <c r="AG18" s="568"/>
      <c r="AH18" s="568"/>
      <c r="AI18" s="568"/>
      <c r="AJ18" s="568"/>
      <c r="AK18" s="568"/>
      <c r="AL18" s="348"/>
      <c r="AM18" s="566">
        <f>AM12+AM17</f>
        <v>13.4</v>
      </c>
      <c r="AN18" s="569"/>
      <c r="AO18" s="569"/>
      <c r="AP18" s="569"/>
      <c r="AQ18" s="569"/>
      <c r="AR18" s="569"/>
      <c r="AS18" s="235"/>
      <c r="AT18" s="235"/>
      <c r="AU18" s="566">
        <f>AU12+AU17</f>
        <v>491.58894816065651</v>
      </c>
      <c r="AV18" s="569"/>
      <c r="AW18" s="569"/>
      <c r="AX18" s="569"/>
      <c r="AY18" s="569"/>
      <c r="AZ18" s="235"/>
      <c r="BA18" s="235"/>
      <c r="BB18" s="235"/>
      <c r="BC18" s="235"/>
      <c r="BD18" s="586">
        <f>BD12+BD17</f>
        <v>28322.18480346146</v>
      </c>
      <c r="BE18" s="789">
        <f t="shared" si="14"/>
        <v>321.84300913024384</v>
      </c>
      <c r="BF18" s="570"/>
    </row>
  </sheetData>
  <mergeCells count="6">
    <mergeCell ref="BD2:BD3"/>
    <mergeCell ref="A2:A3"/>
    <mergeCell ref="B2:B3"/>
    <mergeCell ref="C2:C3"/>
    <mergeCell ref="D2:AL2"/>
    <mergeCell ref="AM2:BB2"/>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70"/>
  <sheetViews>
    <sheetView workbookViewId="0">
      <selection activeCell="H7" sqref="H7"/>
    </sheetView>
  </sheetViews>
  <sheetFormatPr baseColWidth="10" defaultColWidth="8.83203125" defaultRowHeight="15" x14ac:dyDescent="0.2"/>
  <cols>
    <col min="3" max="3" width="40.83203125" customWidth="1"/>
    <col min="4" max="8" width="8.83203125" style="725"/>
  </cols>
  <sheetData>
    <row r="1" spans="1:13" x14ac:dyDescent="0.2">
      <c r="A1" s="524" t="s">
        <v>0</v>
      </c>
      <c r="D1" s="734"/>
      <c r="H1" s="725">
        <v>88</v>
      </c>
    </row>
    <row r="2" spans="1:13" ht="65" x14ac:dyDescent="0.2">
      <c r="A2" s="527" t="s">
        <v>1</v>
      </c>
      <c r="B2" s="527" t="s">
        <v>1826</v>
      </c>
      <c r="C2" s="253" t="s">
        <v>2</v>
      </c>
      <c r="D2" s="737" t="s">
        <v>2130</v>
      </c>
      <c r="E2" s="529" t="s">
        <v>3</v>
      </c>
      <c r="F2" s="529" t="s">
        <v>2123</v>
      </c>
      <c r="G2" s="529" t="s">
        <v>4</v>
      </c>
      <c r="H2" s="529" t="s">
        <v>2350</v>
      </c>
      <c r="J2" s="303" t="s">
        <v>2230</v>
      </c>
      <c r="K2" s="573" t="s">
        <v>2058</v>
      </c>
      <c r="L2" s="572" t="s">
        <v>2231</v>
      </c>
      <c r="M2" s="574" t="s">
        <v>2232</v>
      </c>
    </row>
    <row r="3" spans="1:13" x14ac:dyDescent="0.2">
      <c r="A3" s="530">
        <v>1</v>
      </c>
      <c r="B3" s="530"/>
      <c r="C3" s="531" t="s">
        <v>5</v>
      </c>
      <c r="D3" s="551" t="s">
        <v>1562</v>
      </c>
      <c r="E3" s="533">
        <f>E4+E8+E9</f>
        <v>29049.385304299998</v>
      </c>
      <c r="F3" s="533">
        <f>F4+F8+F9</f>
        <v>0</v>
      </c>
      <c r="G3" s="533">
        <f>E3+F3</f>
        <v>29049.385304299998</v>
      </c>
      <c r="H3" s="533">
        <f>G3/H1</f>
        <v>330.10665118522724</v>
      </c>
      <c r="J3" s="575"/>
    </row>
    <row r="4" spans="1:13" x14ac:dyDescent="0.2">
      <c r="A4" s="534">
        <v>1.1000000000000001</v>
      </c>
      <c r="B4" s="534"/>
      <c r="C4" s="535" t="s">
        <v>6</v>
      </c>
      <c r="D4" s="537">
        <f>D5+D6+D7</f>
        <v>778.2</v>
      </c>
      <c r="E4" s="537">
        <f>E5+E6+E7</f>
        <v>17823.060288000001</v>
      </c>
      <c r="F4" s="537">
        <f>F5+F6+F7</f>
        <v>0</v>
      </c>
      <c r="G4" s="537">
        <f t="shared" ref="G4:G9" si="0">E4+F4</f>
        <v>17823.060288000001</v>
      </c>
      <c r="H4" s="537">
        <f>G4/$H$1</f>
        <v>202.53477599999999</v>
      </c>
      <c r="J4" s="575" t="s">
        <v>2233</v>
      </c>
      <c r="K4" s="733" t="s">
        <v>1364</v>
      </c>
      <c r="L4" s="733" t="s">
        <v>1957</v>
      </c>
    </row>
    <row r="5" spans="1:13" x14ac:dyDescent="0.2">
      <c r="A5" s="538"/>
      <c r="B5" s="538"/>
      <c r="C5" s="539" t="s">
        <v>2118</v>
      </c>
      <c r="D5" s="541">
        <f>'Cost1.1_Widening'!D20</f>
        <v>193.39999999999998</v>
      </c>
      <c r="E5" s="541">
        <f>'Cost1.1_Widening'!G20</f>
        <v>6155.0331840000008</v>
      </c>
      <c r="F5" s="541">
        <v>0</v>
      </c>
      <c r="G5" s="541">
        <f t="shared" si="0"/>
        <v>6155.0331840000008</v>
      </c>
      <c r="H5" s="541">
        <f t="shared" ref="H5:H55" si="1">G5/$H$1</f>
        <v>69.943558909090925</v>
      </c>
      <c r="J5" s="553" t="s">
        <v>2233</v>
      </c>
      <c r="K5" s="733" t="s">
        <v>1364</v>
      </c>
      <c r="L5" s="733" t="s">
        <v>1957</v>
      </c>
    </row>
    <row r="6" spans="1:13" x14ac:dyDescent="0.2">
      <c r="A6" s="538"/>
      <c r="B6" s="538"/>
      <c r="C6" s="539" t="s">
        <v>2119</v>
      </c>
      <c r="D6" s="541">
        <f>'Cost1.1_Widening'!D28</f>
        <v>64</v>
      </c>
      <c r="E6" s="541">
        <f>'Cost1.1_Widening'!G28</f>
        <v>1481.2416000000001</v>
      </c>
      <c r="F6" s="541">
        <v>0</v>
      </c>
      <c r="G6" s="541">
        <f t="shared" si="0"/>
        <v>1481.2416000000001</v>
      </c>
      <c r="H6" s="541">
        <f t="shared" si="1"/>
        <v>16.832290909090911</v>
      </c>
      <c r="J6" s="553" t="s">
        <v>2233</v>
      </c>
      <c r="K6" s="733" t="s">
        <v>1364</v>
      </c>
      <c r="L6" s="733" t="s">
        <v>1957</v>
      </c>
    </row>
    <row r="7" spans="1:13" x14ac:dyDescent="0.2">
      <c r="A7" s="538"/>
      <c r="B7" s="538"/>
      <c r="C7" s="539" t="s">
        <v>2125</v>
      </c>
      <c r="D7" s="541">
        <f>'Cost1.1_Widening'!D45</f>
        <v>520.80000000000007</v>
      </c>
      <c r="E7" s="541">
        <f>'Cost1.1_Widening'!G45</f>
        <v>10186.785504000001</v>
      </c>
      <c r="F7" s="541">
        <v>0</v>
      </c>
      <c r="G7" s="541">
        <f t="shared" si="0"/>
        <v>10186.785504000001</v>
      </c>
      <c r="H7" s="541">
        <f t="shared" si="1"/>
        <v>115.7589261818182</v>
      </c>
      <c r="J7" s="553" t="s">
        <v>2233</v>
      </c>
      <c r="K7" s="733" t="s">
        <v>1364</v>
      </c>
      <c r="L7" s="733" t="s">
        <v>1957</v>
      </c>
    </row>
    <row r="8" spans="1:13" x14ac:dyDescent="0.2">
      <c r="A8" s="534">
        <v>1.2</v>
      </c>
      <c r="B8" s="534"/>
      <c r="C8" s="535" t="s">
        <v>8</v>
      </c>
      <c r="D8" s="537">
        <f>'Cost1.2_Guardrails'!J88/1000</f>
        <v>517.79999999999995</v>
      </c>
      <c r="E8" s="537">
        <f>'Cost1.2_Guardrails'!L88</f>
        <v>2415.0191999999997</v>
      </c>
      <c r="F8" s="537">
        <v>0</v>
      </c>
      <c r="G8" s="537">
        <f t="shared" si="0"/>
        <v>2415.0191999999997</v>
      </c>
      <c r="H8" s="537">
        <f t="shared" si="1"/>
        <v>27.443399999999997</v>
      </c>
      <c r="J8" s="553" t="s">
        <v>2234</v>
      </c>
      <c r="K8" s="733" t="s">
        <v>1364</v>
      </c>
      <c r="L8" s="733" t="s">
        <v>1957</v>
      </c>
    </row>
    <row r="9" spans="1:13" x14ac:dyDescent="0.2">
      <c r="A9" s="534">
        <v>1.3</v>
      </c>
      <c r="B9" s="534"/>
      <c r="C9" s="535" t="s">
        <v>9</v>
      </c>
      <c r="D9" s="723" t="s">
        <v>2129</v>
      </c>
      <c r="E9" s="537">
        <f>'Cost1.3_SlopeFailures'!BG47</f>
        <v>8811.3058163000005</v>
      </c>
      <c r="F9" s="537">
        <v>0</v>
      </c>
      <c r="G9" s="537">
        <f t="shared" si="0"/>
        <v>8811.3058163000005</v>
      </c>
      <c r="H9" s="537">
        <f t="shared" si="1"/>
        <v>100.12847518522727</v>
      </c>
      <c r="J9" s="553" t="s">
        <v>2235</v>
      </c>
      <c r="K9" s="733" t="s">
        <v>1364</v>
      </c>
      <c r="L9" s="733" t="s">
        <v>1957</v>
      </c>
    </row>
    <row r="10" spans="1:13" x14ac:dyDescent="0.2">
      <c r="A10" s="530">
        <v>2</v>
      </c>
      <c r="B10" s="530"/>
      <c r="C10" s="531" t="s">
        <v>11</v>
      </c>
      <c r="D10" s="533" t="e">
        <f>D11+D15+D16+D32</f>
        <v>#REF!</v>
      </c>
      <c r="E10" s="533" t="e">
        <f t="shared" ref="E10:G10" si="2">E11+E15+E16+E32</f>
        <v>#REF!</v>
      </c>
      <c r="F10" s="533" t="e">
        <f t="shared" si="2"/>
        <v>#REF!</v>
      </c>
      <c r="G10" s="533" t="e">
        <f t="shared" si="2"/>
        <v>#REF!</v>
      </c>
      <c r="H10" s="533" t="e">
        <f t="shared" si="1"/>
        <v>#REF!</v>
      </c>
      <c r="J10" s="575"/>
    </row>
    <row r="11" spans="1:13" x14ac:dyDescent="0.2">
      <c r="A11" s="544" t="s">
        <v>2056</v>
      </c>
      <c r="B11" s="544"/>
      <c r="C11" s="535" t="s">
        <v>1258</v>
      </c>
      <c r="D11" s="537">
        <f>SUM(D12:D14)</f>
        <v>203.6</v>
      </c>
      <c r="E11" s="537">
        <f>SUM(E12:E14)</f>
        <v>20201.115956741203</v>
      </c>
      <c r="F11" s="537">
        <f>SUM(F12:F14)</f>
        <v>1470.7021706654264</v>
      </c>
      <c r="G11" s="537">
        <f>F11+E11</f>
        <v>21671.81812740663</v>
      </c>
      <c r="H11" s="541">
        <f t="shared" si="1"/>
        <v>246.2706605387117</v>
      </c>
      <c r="J11" s="576"/>
    </row>
    <row r="12" spans="1:13" x14ac:dyDescent="0.2">
      <c r="A12" s="538"/>
      <c r="B12" s="538" t="s">
        <v>2059</v>
      </c>
      <c r="C12" s="539" t="s">
        <v>14</v>
      </c>
      <c r="D12" s="541">
        <f>'Cost2.1_PNHs'!D8</f>
        <v>107</v>
      </c>
      <c r="E12" s="541">
        <f>'Cost2.1_PNHs'!BE8</f>
        <v>8945.902866168999</v>
      </c>
      <c r="F12" s="541">
        <f>'Cost5_BiodiversityImpact+Total'!AM7</f>
        <v>716.16223112917305</v>
      </c>
      <c r="G12" s="541">
        <f t="shared" ref="G12:G14" si="3">F12+E12</f>
        <v>9662.0650972981712</v>
      </c>
      <c r="H12" s="541">
        <f t="shared" si="1"/>
        <v>109.79619428747922</v>
      </c>
      <c r="J12" s="553" t="s">
        <v>2236</v>
      </c>
      <c r="K12" s="583">
        <v>-7.0000000000000007E-2</v>
      </c>
      <c r="L12" s="584" t="s">
        <v>1957</v>
      </c>
    </row>
    <row r="13" spans="1:13" x14ac:dyDescent="0.2">
      <c r="A13" s="538"/>
      <c r="B13" s="538" t="s">
        <v>2060</v>
      </c>
      <c r="C13" s="539" t="s">
        <v>2050</v>
      </c>
      <c r="D13" s="541">
        <f>10.2+3.9</f>
        <v>14.1</v>
      </c>
      <c r="E13" s="541">
        <f>'Cost2.1_PNHs'!BE9</f>
        <v>5475.8266365447007</v>
      </c>
      <c r="F13" s="541">
        <f>'Cost5_BiodiversityImpact+Total'!AM8</f>
        <v>37.933999999999997</v>
      </c>
      <c r="G13" s="541">
        <f t="shared" si="3"/>
        <v>5513.7606365447009</v>
      </c>
      <c r="H13" s="541">
        <f t="shared" si="1"/>
        <v>62.656370869826148</v>
      </c>
      <c r="J13" s="553" t="s">
        <v>2238</v>
      </c>
      <c r="K13" s="583">
        <v>0.16</v>
      </c>
      <c r="L13" s="584" t="s">
        <v>1957</v>
      </c>
    </row>
    <row r="14" spans="1:13" x14ac:dyDescent="0.2">
      <c r="A14" s="538"/>
      <c r="B14" s="538" t="s">
        <v>2061</v>
      </c>
      <c r="C14" s="539" t="s">
        <v>17</v>
      </c>
      <c r="D14" s="541">
        <f>'Cost2.1_PNHs'!D10</f>
        <v>82.5</v>
      </c>
      <c r="E14" s="541">
        <f>'Cost2.1_PNHs'!BE10</f>
        <v>5779.3864540275008</v>
      </c>
      <c r="F14" s="541">
        <f>'Cost5_BiodiversityImpact+Total'!AM9</f>
        <v>716.60593953625335</v>
      </c>
      <c r="G14" s="541">
        <f t="shared" si="3"/>
        <v>6495.9923935637544</v>
      </c>
      <c r="H14" s="541">
        <f t="shared" si="1"/>
        <v>73.818095381406295</v>
      </c>
      <c r="J14" s="553" t="s">
        <v>2237</v>
      </c>
      <c r="K14" s="583">
        <v>-7.0000000000000007E-2</v>
      </c>
      <c r="L14" s="584" t="s">
        <v>2242</v>
      </c>
    </row>
    <row r="15" spans="1:13" x14ac:dyDescent="0.2">
      <c r="A15" s="544" t="s">
        <v>2057</v>
      </c>
      <c r="B15" s="544"/>
      <c r="C15" s="535" t="s">
        <v>19</v>
      </c>
      <c r="D15" s="537">
        <f>'Cost2.1_PNHs'!BD16</f>
        <v>23.9</v>
      </c>
      <c r="E15" s="537">
        <f>'Cost2.1_PNHs'!BE16</f>
        <v>1745.272146094354</v>
      </c>
      <c r="F15" s="723">
        <f>'Cost5_BiodiversityImpact+Total'!AM12</f>
        <v>109.25</v>
      </c>
      <c r="G15" s="537">
        <f>E15+F15</f>
        <v>1854.522146094354</v>
      </c>
      <c r="H15" s="537">
        <f t="shared" si="1"/>
        <v>21.074115296526749</v>
      </c>
      <c r="J15" s="576"/>
    </row>
    <row r="16" spans="1:13" x14ac:dyDescent="0.2">
      <c r="A16" s="534">
        <v>2.2999999999999998</v>
      </c>
      <c r="B16" s="534"/>
      <c r="C16" s="535" t="s">
        <v>20</v>
      </c>
      <c r="D16" s="537" t="e">
        <f>SUM(D17:D31)</f>
        <v>#REF!</v>
      </c>
      <c r="E16" s="537" t="e">
        <f>SUM(E17:E31)</f>
        <v>#REF!</v>
      </c>
      <c r="F16" s="537" t="e">
        <f t="shared" ref="F16" si="4">SUM(F17:F31)</f>
        <v>#REF!</v>
      </c>
      <c r="G16" s="537" t="e">
        <f>E16+F16</f>
        <v>#REF!</v>
      </c>
      <c r="H16" s="537" t="e">
        <f t="shared" si="1"/>
        <v>#REF!</v>
      </c>
      <c r="J16" s="576"/>
    </row>
    <row r="17" spans="1:10" hidden="1" x14ac:dyDescent="0.2">
      <c r="A17" s="538"/>
      <c r="B17" s="546" t="s">
        <v>2071</v>
      </c>
      <c r="C17" s="547" t="s">
        <v>2072</v>
      </c>
      <c r="D17" s="549">
        <f>'Cost2.2_SNHs'!AV7</f>
        <v>82</v>
      </c>
      <c r="E17" s="549">
        <f>'Cost2.2_SNHs'!AW7</f>
        <v>3332.6920516792879</v>
      </c>
      <c r="F17" s="541">
        <f>'Cost5_BiodiversityImpact+Total'!AM15</f>
        <v>265.94704661000003</v>
      </c>
      <c r="G17" s="541">
        <f t="shared" ref="G17:G31" si="5">E17+F17</f>
        <v>3598.6390982892881</v>
      </c>
      <c r="H17" s="537">
        <f t="shared" si="1"/>
        <v>40.893626116923727</v>
      </c>
      <c r="J17" s="553" t="s">
        <v>2236</v>
      </c>
    </row>
    <row r="18" spans="1:10" hidden="1" x14ac:dyDescent="0.2">
      <c r="A18" s="538"/>
      <c r="B18" s="546" t="s">
        <v>2073</v>
      </c>
      <c r="C18" s="547" t="s">
        <v>2074</v>
      </c>
      <c r="D18" s="549">
        <f>'Cost2.2_SNHs'!AV8</f>
        <v>135.5</v>
      </c>
      <c r="E18" s="549">
        <f>'Cost2.2_SNHs'!AW8</f>
        <v>3548.4633599994672</v>
      </c>
      <c r="F18" s="541">
        <f>'Cost5_BiodiversityImpact+Total'!AM16</f>
        <v>199.47773400746632</v>
      </c>
      <c r="G18" s="541">
        <f t="shared" si="5"/>
        <v>3747.9410940069338</v>
      </c>
      <c r="H18" s="537">
        <f t="shared" si="1"/>
        <v>42.590239704624246</v>
      </c>
      <c r="J18" s="553" t="s">
        <v>2236</v>
      </c>
    </row>
    <row r="19" spans="1:10" hidden="1" x14ac:dyDescent="0.2">
      <c r="A19" s="538"/>
      <c r="B19" s="546" t="s">
        <v>2075</v>
      </c>
      <c r="C19" s="547" t="s">
        <v>2076</v>
      </c>
      <c r="D19" s="549">
        <f>'Cost2.2_SNHs'!AV9</f>
        <v>185.6</v>
      </c>
      <c r="E19" s="549">
        <f>'Cost2.2_SNHs'!AW9</f>
        <v>6742.4364434860236</v>
      </c>
      <c r="F19" s="541">
        <f>'Cost5_BiodiversityImpact+Total'!AM17</f>
        <v>633.79688909387096</v>
      </c>
      <c r="G19" s="541">
        <f t="shared" si="5"/>
        <v>7376.2333325798945</v>
      </c>
      <c r="H19" s="537">
        <f t="shared" si="1"/>
        <v>83.820833324771527</v>
      </c>
      <c r="J19" s="553" t="s">
        <v>2236</v>
      </c>
    </row>
    <row r="20" spans="1:10" hidden="1" x14ac:dyDescent="0.2">
      <c r="A20" s="538"/>
      <c r="B20" s="546" t="s">
        <v>2077</v>
      </c>
      <c r="C20" s="547" t="s">
        <v>2078</v>
      </c>
      <c r="D20" s="549">
        <f>'Cost2.2_SNHs'!AV10</f>
        <v>75</v>
      </c>
      <c r="E20" s="549">
        <f>'Cost2.2_SNHs'!AW10</f>
        <v>2876.1227930931573</v>
      </c>
      <c r="F20" s="541">
        <f>'Cost5_BiodiversityImpact+Total'!AM18</f>
        <v>167.26116059784169</v>
      </c>
      <c r="G20" s="541">
        <f t="shared" si="5"/>
        <v>3043.3839536909991</v>
      </c>
      <c r="H20" s="537">
        <f t="shared" si="1"/>
        <v>34.583908564670445</v>
      </c>
      <c r="J20" s="553" t="s">
        <v>2236</v>
      </c>
    </row>
    <row r="21" spans="1:10" hidden="1" x14ac:dyDescent="0.2">
      <c r="A21" s="538"/>
      <c r="B21" s="546" t="s">
        <v>2079</v>
      </c>
      <c r="C21" s="547" t="s">
        <v>2080</v>
      </c>
      <c r="D21" s="549">
        <f>'Cost2.2_SNHs'!AV11</f>
        <v>141.30000000000001</v>
      </c>
      <c r="E21" s="549">
        <f>'Cost2.2_SNHs'!AW11</f>
        <v>4170.9651866402446</v>
      </c>
      <c r="F21" s="541">
        <f>'Cost5_BiodiversityImpact+Total'!AM19</f>
        <v>598.97929672000009</v>
      </c>
      <c r="G21" s="541">
        <f t="shared" si="5"/>
        <v>4769.9444833602447</v>
      </c>
      <c r="H21" s="537">
        <f t="shared" si="1"/>
        <v>54.203914583639147</v>
      </c>
      <c r="J21" s="553" t="s">
        <v>2236</v>
      </c>
    </row>
    <row r="22" spans="1:10" ht="26" hidden="1" x14ac:dyDescent="0.2">
      <c r="A22" s="538"/>
      <c r="B22" s="546" t="s">
        <v>2081</v>
      </c>
      <c r="C22" s="547" t="s">
        <v>2082</v>
      </c>
      <c r="D22" s="549">
        <f>'Cost2.2_SNHs'!AV12</f>
        <v>95.3</v>
      </c>
      <c r="E22" s="549">
        <f>'Cost2.2_SNHs'!AW12</f>
        <v>2675.7073171189595</v>
      </c>
      <c r="F22" s="541">
        <f>'Cost5_BiodiversityImpact+Total'!AM20</f>
        <v>127.12593084069813</v>
      </c>
      <c r="G22" s="541">
        <f t="shared" si="5"/>
        <v>2802.8332479596575</v>
      </c>
      <c r="H22" s="537">
        <f t="shared" si="1"/>
        <v>31.850377817723381</v>
      </c>
      <c r="J22" s="553" t="s">
        <v>2234</v>
      </c>
    </row>
    <row r="23" spans="1:10" hidden="1" x14ac:dyDescent="0.2">
      <c r="A23" s="538"/>
      <c r="B23" s="546" t="s">
        <v>2083</v>
      </c>
      <c r="C23" s="547" t="s">
        <v>2084</v>
      </c>
      <c r="D23" s="549">
        <f>'Cost2.2_SNHs'!AV13</f>
        <v>146.19999999999999</v>
      </c>
      <c r="E23" s="549">
        <f>'Cost2.2_SNHs'!AW13</f>
        <v>4585.9694472134288</v>
      </c>
      <c r="F23" s="541">
        <f>'Cost5_BiodiversityImpact+Total'!AM21</f>
        <v>198.39389979447517</v>
      </c>
      <c r="G23" s="541">
        <f t="shared" si="5"/>
        <v>4784.3633470079039</v>
      </c>
      <c r="H23" s="537">
        <f t="shared" si="1"/>
        <v>54.367765306907998</v>
      </c>
      <c r="J23" s="553" t="s">
        <v>2234</v>
      </c>
    </row>
    <row r="24" spans="1:10" hidden="1" x14ac:dyDescent="0.2">
      <c r="A24" s="538"/>
      <c r="B24" s="546" t="s">
        <v>2062</v>
      </c>
      <c r="C24" s="547" t="s">
        <v>2052</v>
      </c>
      <c r="D24" s="549">
        <f>'Cost2.2_SNHs'!AV14</f>
        <v>65.599999999999994</v>
      </c>
      <c r="E24" s="549">
        <f>'Cost2.2_SNHs'!AW14</f>
        <v>1872.2103535699503</v>
      </c>
      <c r="F24" s="541">
        <f>'Cost5_BiodiversityImpact+Total'!AM22</f>
        <v>129.06968909387103</v>
      </c>
      <c r="G24" s="541">
        <f t="shared" si="5"/>
        <v>2001.2800426638214</v>
      </c>
      <c r="H24" s="537">
        <f t="shared" si="1"/>
        <v>22.741818666634334</v>
      </c>
      <c r="J24" s="553" t="s">
        <v>2234</v>
      </c>
    </row>
    <row r="25" spans="1:10" hidden="1" x14ac:dyDescent="0.2">
      <c r="A25" s="538"/>
      <c r="B25" s="546" t="s">
        <v>2067</v>
      </c>
      <c r="C25" s="547" t="s">
        <v>2085</v>
      </c>
      <c r="D25" s="549" t="e">
        <f>'Cost2.2_SNHs'!#REF!</f>
        <v>#REF!</v>
      </c>
      <c r="E25" s="549" t="e">
        <f>'Cost2.2_SNHs'!#REF!</f>
        <v>#REF!</v>
      </c>
      <c r="F25" s="541" t="e">
        <f>'Cost5_BiodiversityImpact+Total'!#REF!</f>
        <v>#REF!</v>
      </c>
      <c r="G25" s="541" t="e">
        <f t="shared" si="5"/>
        <v>#REF!</v>
      </c>
      <c r="H25" s="537" t="e">
        <f t="shared" si="1"/>
        <v>#REF!</v>
      </c>
      <c r="J25" s="553" t="s">
        <v>2234</v>
      </c>
    </row>
    <row r="26" spans="1:10" ht="26" hidden="1" x14ac:dyDescent="0.2">
      <c r="A26" s="538"/>
      <c r="B26" s="546" t="s">
        <v>2086</v>
      </c>
      <c r="C26" s="547" t="s">
        <v>2087</v>
      </c>
      <c r="D26" s="549" t="e">
        <f>'Cost2.2_SNHs'!#REF!</f>
        <v>#REF!</v>
      </c>
      <c r="E26" s="549" t="e">
        <f>'Cost2.2_SNHs'!#REF!</f>
        <v>#REF!</v>
      </c>
      <c r="F26" s="541" t="e">
        <f>'Cost5_BiodiversityImpact+Total'!#REF!</f>
        <v>#REF!</v>
      </c>
      <c r="G26" s="541" t="e">
        <f t="shared" si="5"/>
        <v>#REF!</v>
      </c>
      <c r="H26" s="537" t="e">
        <f t="shared" si="1"/>
        <v>#REF!</v>
      </c>
      <c r="J26" s="553" t="s">
        <v>2234</v>
      </c>
    </row>
    <row r="27" spans="1:10" hidden="1" x14ac:dyDescent="0.2">
      <c r="A27" s="538"/>
      <c r="B27" s="546" t="s">
        <v>2088</v>
      </c>
      <c r="C27" s="547" t="s">
        <v>2120</v>
      </c>
      <c r="D27" s="549">
        <f>'Cost2.2_SNHs'!AV15</f>
        <v>101.39999999999999</v>
      </c>
      <c r="E27" s="549">
        <f>'Cost2.2_SNHs'!AW15</f>
        <v>4006.5389247869771</v>
      </c>
      <c r="F27" s="541">
        <f>'Cost5_BiodiversityImpact+Total'!AM23</f>
        <v>548.13099481083282</v>
      </c>
      <c r="G27" s="541">
        <f t="shared" si="5"/>
        <v>4554.6699195978099</v>
      </c>
      <c r="H27" s="537">
        <f t="shared" si="1"/>
        <v>51.757612722702383</v>
      </c>
      <c r="J27" s="553" t="s">
        <v>2236</v>
      </c>
    </row>
    <row r="28" spans="1:10" hidden="1" x14ac:dyDescent="0.2">
      <c r="A28" s="538"/>
      <c r="B28" s="546" t="s">
        <v>2063</v>
      </c>
      <c r="C28" s="547" t="s">
        <v>2089</v>
      </c>
      <c r="D28" s="549">
        <f>'Cost2.2_SNHs'!AV17</f>
        <v>77.199999999999989</v>
      </c>
      <c r="E28" s="549">
        <f>'Cost2.2_SNHs'!AW17</f>
        <v>2230.9565724696158</v>
      </c>
      <c r="F28" s="541">
        <f>'Cost5_BiodiversityImpact+Total'!AM25</f>
        <v>250.53146111999999</v>
      </c>
      <c r="G28" s="541">
        <f t="shared" si="5"/>
        <v>2481.488033589616</v>
      </c>
      <c r="H28" s="537">
        <f t="shared" si="1"/>
        <v>28.198727654427454</v>
      </c>
      <c r="J28" s="553" t="s">
        <v>2234</v>
      </c>
    </row>
    <row r="29" spans="1:10" hidden="1" x14ac:dyDescent="0.2">
      <c r="A29" s="538"/>
      <c r="B29" s="546" t="s">
        <v>2090</v>
      </c>
      <c r="C29" s="547" t="s">
        <v>2091</v>
      </c>
      <c r="D29" s="549">
        <f>'Cost2.2_SNHs'!AV18</f>
        <v>46.4</v>
      </c>
      <c r="E29" s="549">
        <f>'Cost2.2_SNHs'!AW18</f>
        <v>1208.3736684006567</v>
      </c>
      <c r="F29" s="541">
        <f>'Cost5_BiodiversityImpact+Total'!AM26</f>
        <v>107.52498443249858</v>
      </c>
      <c r="G29" s="541">
        <f t="shared" si="5"/>
        <v>1315.8986528331552</v>
      </c>
      <c r="H29" s="537">
        <f t="shared" si="1"/>
        <v>14.953393782194945</v>
      </c>
      <c r="J29" s="553" t="s">
        <v>2234</v>
      </c>
    </row>
    <row r="30" spans="1:10" hidden="1" x14ac:dyDescent="0.2">
      <c r="A30" s="538"/>
      <c r="B30" s="546" t="s">
        <v>2064</v>
      </c>
      <c r="C30" s="547" t="s">
        <v>2092</v>
      </c>
      <c r="D30" s="549">
        <f>'Cost2.2_SNHs'!AV16</f>
        <v>90.8</v>
      </c>
      <c r="E30" s="549">
        <f>'Cost2.2_SNHs'!AW16</f>
        <v>3831.3890467890806</v>
      </c>
      <c r="F30" s="541">
        <f>'Cost5_BiodiversityImpact+Total'!AM24</f>
        <v>371.03544312468637</v>
      </c>
      <c r="G30" s="541">
        <f t="shared" si="5"/>
        <v>4202.4244899137666</v>
      </c>
      <c r="H30" s="537">
        <f t="shared" si="1"/>
        <v>47.754823749020076</v>
      </c>
      <c r="J30" s="553" t="s">
        <v>2234</v>
      </c>
    </row>
    <row r="31" spans="1:10" hidden="1" x14ac:dyDescent="0.2">
      <c r="A31" s="538"/>
      <c r="B31" s="546" t="s">
        <v>2093</v>
      </c>
      <c r="C31" s="547" t="s">
        <v>2094</v>
      </c>
      <c r="D31" s="549">
        <f>'Cost2.2_SNHs'!AV19</f>
        <v>62</v>
      </c>
      <c r="E31" s="549">
        <f>'Cost2.2_SNHs'!AW19</f>
        <v>5197.3779341129994</v>
      </c>
      <c r="F31" s="541">
        <f>'Cost5_BiodiversityImpact+Total'!AM27</f>
        <v>204.51558548808799</v>
      </c>
      <c r="G31" s="541">
        <f t="shared" si="5"/>
        <v>5401.8935196010871</v>
      </c>
      <c r="H31" s="537">
        <f t="shared" si="1"/>
        <v>61.385153631830534</v>
      </c>
      <c r="I31" s="734"/>
      <c r="J31" s="735" t="s">
        <v>2239</v>
      </c>
    </row>
    <row r="32" spans="1:10" x14ac:dyDescent="0.2">
      <c r="A32" s="534">
        <v>2.4</v>
      </c>
      <c r="B32" s="534"/>
      <c r="C32" s="535" t="s">
        <v>2096</v>
      </c>
      <c r="D32" s="537">
        <f>SUM(D34:D51)</f>
        <v>369.58000000000004</v>
      </c>
      <c r="E32" s="537">
        <f>E33+E39</f>
        <v>438284.87323206721</v>
      </c>
      <c r="F32" s="537">
        <f>F33+F39</f>
        <v>506.78864927970113</v>
      </c>
      <c r="G32" s="537">
        <f>E32+F32</f>
        <v>438791.6618813469</v>
      </c>
      <c r="H32" s="537">
        <f t="shared" si="1"/>
        <v>4986.2688850153054</v>
      </c>
      <c r="J32" s="577" t="e">
        <f>SUM(G17:G31)</f>
        <v>#REF!</v>
      </c>
    </row>
    <row r="33" spans="1:10" x14ac:dyDescent="0.2">
      <c r="A33" s="538"/>
      <c r="B33" s="538"/>
      <c r="C33" s="539" t="s">
        <v>22</v>
      </c>
      <c r="D33" s="541">
        <f>SUM(D34:D38)</f>
        <v>138.1</v>
      </c>
      <c r="E33" s="541">
        <f t="shared" ref="E33:G33" si="6">SUM(E34:E38)</f>
        <v>8602.6194449358954</v>
      </c>
      <c r="F33" s="541">
        <f t="shared" si="6"/>
        <v>493.73864927970112</v>
      </c>
      <c r="G33" s="541">
        <f t="shared" si="6"/>
        <v>9096.3580942155968</v>
      </c>
      <c r="H33" s="541">
        <f t="shared" si="1"/>
        <v>103.36770561608633</v>
      </c>
      <c r="J33" s="579"/>
    </row>
    <row r="34" spans="1:10" x14ac:dyDescent="0.2">
      <c r="A34" s="538"/>
      <c r="B34" s="546" t="s">
        <v>642</v>
      </c>
      <c r="C34" s="550" t="s">
        <v>2106</v>
      </c>
      <c r="D34" s="541">
        <f>'Cost2.3_Bypass &amp; Tunnel'!AP8</f>
        <v>68</v>
      </c>
      <c r="E34" s="541">
        <f>'Cost2.3_Bypass &amp; Tunnel'!AQ8</f>
        <v>1554.0995005123457</v>
      </c>
      <c r="F34" s="541">
        <f>'Cost5_BiodiversityImpact+Total'!AM30</f>
        <v>228.44152670712046</v>
      </c>
      <c r="G34" s="541">
        <f t="shared" ref="G34:G37" si="7">E34+F34</f>
        <v>1782.5410272194661</v>
      </c>
      <c r="H34" s="541">
        <f t="shared" si="1"/>
        <v>20.256148036584843</v>
      </c>
      <c r="J34" s="553" t="s">
        <v>2234</v>
      </c>
    </row>
    <row r="35" spans="1:10" x14ac:dyDescent="0.2">
      <c r="A35" s="538"/>
      <c r="B35" s="546" t="s">
        <v>644</v>
      </c>
      <c r="C35" s="550" t="s">
        <v>2053</v>
      </c>
      <c r="D35" s="541">
        <f>'Cost2.3_Bypass &amp; Tunnel'!AP9</f>
        <v>10.199999999999999</v>
      </c>
      <c r="E35" s="541">
        <f>'Cost2.3_Bypass &amp; Tunnel'!AQ9</f>
        <v>464.16217625729996</v>
      </c>
      <c r="F35" s="541">
        <f>'Cost5_BiodiversityImpact+Total'!AM31</f>
        <v>44.343126062580694</v>
      </c>
      <c r="G35" s="541">
        <f t="shared" si="7"/>
        <v>508.50530231988068</v>
      </c>
      <c r="H35" s="541">
        <f t="shared" si="1"/>
        <v>5.7784693445440984</v>
      </c>
      <c r="J35" s="553" t="s">
        <v>2234</v>
      </c>
    </row>
    <row r="36" spans="1:10" x14ac:dyDescent="0.2">
      <c r="A36" s="538"/>
      <c r="B36" s="546" t="s">
        <v>646</v>
      </c>
      <c r="C36" s="550" t="s">
        <v>2054</v>
      </c>
      <c r="D36" s="541">
        <f>'Cost2.3_Bypass &amp; Tunnel'!AP10</f>
        <v>21.9</v>
      </c>
      <c r="E36" s="541">
        <f>'Cost2.3_Bypass &amp; Tunnel'!AQ10</f>
        <v>996.58349608184994</v>
      </c>
      <c r="F36" s="541">
        <f>'Cost5_BiodiversityImpact+Total'!AM33</f>
        <v>143.20399651</v>
      </c>
      <c r="G36" s="541">
        <f t="shared" si="7"/>
        <v>1139.78749259185</v>
      </c>
      <c r="H36" s="541">
        <f t="shared" si="1"/>
        <v>12.952130597634659</v>
      </c>
      <c r="J36" s="553" t="s">
        <v>2237</v>
      </c>
    </row>
    <row r="37" spans="1:10" x14ac:dyDescent="0.2">
      <c r="A37" s="538"/>
      <c r="B37" s="546" t="s">
        <v>648</v>
      </c>
      <c r="C37" s="550" t="s">
        <v>2107</v>
      </c>
      <c r="D37" s="541">
        <f>'Cost2.3_Bypass &amp; Tunnel'!AP11</f>
        <v>37</v>
      </c>
      <c r="E37" s="541">
        <f>'Cost2.3_Bypass &amp; Tunnel'!AQ11</f>
        <v>1587.7742720843999</v>
      </c>
      <c r="F37" s="541">
        <f>'Cost5_BiodiversityImpact+Total'!AM32</f>
        <v>77.75</v>
      </c>
      <c r="G37" s="541">
        <f t="shared" si="7"/>
        <v>1665.5242720843999</v>
      </c>
      <c r="H37" s="541">
        <f t="shared" si="1"/>
        <v>18.92641218277727</v>
      </c>
      <c r="J37" s="553" t="s">
        <v>2234</v>
      </c>
    </row>
    <row r="38" spans="1:10" x14ac:dyDescent="0.2">
      <c r="A38" s="538"/>
      <c r="B38" s="546" t="s">
        <v>2144</v>
      </c>
      <c r="C38" s="550" t="s">
        <v>2145</v>
      </c>
      <c r="D38" s="541">
        <v>1</v>
      </c>
      <c r="E38" s="541">
        <f>G38</f>
        <v>4000</v>
      </c>
      <c r="F38" s="541"/>
      <c r="G38" s="541">
        <v>4000</v>
      </c>
      <c r="H38" s="541">
        <f t="shared" si="1"/>
        <v>45.454545454545453</v>
      </c>
      <c r="J38" s="553" t="s">
        <v>2234</v>
      </c>
    </row>
    <row r="39" spans="1:10" x14ac:dyDescent="0.2">
      <c r="A39" s="538"/>
      <c r="B39" s="546"/>
      <c r="C39" s="550" t="s">
        <v>24</v>
      </c>
      <c r="D39" s="541">
        <f>SUM(D40:D51)</f>
        <v>115.74000000000002</v>
      </c>
      <c r="E39" s="541">
        <f t="shared" ref="E39:G39" si="8">SUM(E40:E51)</f>
        <v>429682.25378713134</v>
      </c>
      <c r="F39" s="541">
        <f t="shared" si="8"/>
        <v>13.05</v>
      </c>
      <c r="G39" s="541">
        <f t="shared" si="8"/>
        <v>429695.30378713133</v>
      </c>
      <c r="H39" s="541">
        <f t="shared" si="1"/>
        <v>4882.9011793992195</v>
      </c>
      <c r="J39" s="553"/>
    </row>
    <row r="40" spans="1:10" hidden="1" x14ac:dyDescent="0.2">
      <c r="A40" s="538"/>
      <c r="B40" s="546" t="s">
        <v>2097</v>
      </c>
      <c r="C40" s="550" t="s">
        <v>2108</v>
      </c>
      <c r="D40" s="541">
        <f>'Cost2.3_Bypass &amp; Tunnel'!AP15</f>
        <v>8</v>
      </c>
      <c r="E40" s="541">
        <f>'Cost2.3_Bypass &amp; Tunnel'!AQ15</f>
        <v>38608</v>
      </c>
      <c r="F40" s="541">
        <f t="array" ref="F40:F51">'Cost5_BiodiversityImpact+Total'!AM36:AM47</f>
        <v>0</v>
      </c>
      <c r="G40" s="541">
        <f t="shared" ref="G40:G53" si="9">E40+F40</f>
        <v>38608</v>
      </c>
      <c r="H40" s="541">
        <f t="shared" si="1"/>
        <v>438.72727272727275</v>
      </c>
      <c r="I40" s="602" t="s">
        <v>2140</v>
      </c>
      <c r="J40" s="553" t="s">
        <v>2234</v>
      </c>
    </row>
    <row r="41" spans="1:10" hidden="1" x14ac:dyDescent="0.2">
      <c r="A41" s="538"/>
      <c r="B41" s="546" t="s">
        <v>2065</v>
      </c>
      <c r="C41" s="550" t="s">
        <v>2055</v>
      </c>
      <c r="D41" s="541">
        <f>'Cost2.3_Bypass &amp; Tunnel'!AP16</f>
        <v>2.8</v>
      </c>
      <c r="E41" s="541">
        <f>'Cost2.3_Bypass &amp; Tunnel'!AQ16</f>
        <v>9008.5333333333328</v>
      </c>
      <c r="F41" s="541">
        <v>0</v>
      </c>
      <c r="G41" s="541">
        <f t="shared" si="9"/>
        <v>9008.5333333333328</v>
      </c>
      <c r="H41" s="541">
        <f t="shared" si="1"/>
        <v>102.36969696969696</v>
      </c>
      <c r="I41" s="602" t="s">
        <v>2139</v>
      </c>
      <c r="J41" s="553" t="s">
        <v>2240</v>
      </c>
    </row>
    <row r="42" spans="1:10" hidden="1" x14ac:dyDescent="0.2">
      <c r="A42" s="538"/>
      <c r="B42" s="546" t="s">
        <v>2098</v>
      </c>
      <c r="C42" s="550" t="s">
        <v>2109</v>
      </c>
      <c r="D42" s="541">
        <f>'Cost2.3_Bypass &amp; Tunnel'!AP17</f>
        <v>3.3</v>
      </c>
      <c r="E42" s="541">
        <f>'Cost2.3_Bypass &amp; Tunnel'!AQ17</f>
        <v>15925.8</v>
      </c>
      <c r="F42" s="541">
        <v>0</v>
      </c>
      <c r="G42" s="541">
        <f t="shared" si="9"/>
        <v>15925.8</v>
      </c>
      <c r="H42" s="541">
        <f t="shared" si="1"/>
        <v>180.97499999999999</v>
      </c>
      <c r="I42" s="602" t="s">
        <v>2141</v>
      </c>
      <c r="J42" s="553" t="s">
        <v>2234</v>
      </c>
    </row>
    <row r="43" spans="1:10" hidden="1" x14ac:dyDescent="0.2">
      <c r="A43" s="538"/>
      <c r="B43" s="546" t="s">
        <v>2099</v>
      </c>
      <c r="C43" s="550" t="s">
        <v>2110</v>
      </c>
      <c r="D43" s="541">
        <f>'Cost2.3_Bypass &amp; Tunnel'!AP18</f>
        <v>10.7</v>
      </c>
      <c r="E43" s="541">
        <f>'Cost2.3_Bypass &amp; Tunnel'!AQ18</f>
        <v>51638.2</v>
      </c>
      <c r="F43" s="541">
        <v>0</v>
      </c>
      <c r="G43" s="541">
        <f t="shared" si="9"/>
        <v>51638.2</v>
      </c>
      <c r="H43" s="541">
        <f t="shared" si="1"/>
        <v>586.79772727272723</v>
      </c>
      <c r="J43" s="553" t="s">
        <v>2234</v>
      </c>
    </row>
    <row r="44" spans="1:10" hidden="1" x14ac:dyDescent="0.2">
      <c r="A44" s="538"/>
      <c r="B44" s="546" t="s">
        <v>2100</v>
      </c>
      <c r="C44" s="550" t="s">
        <v>2111</v>
      </c>
      <c r="D44" s="541">
        <f>'Cost2.3_Bypass &amp; Tunnel'!AP19</f>
        <v>6.6</v>
      </c>
      <c r="E44" s="541">
        <f>'Cost2.3_Bypass &amp; Tunnel'!AQ19</f>
        <v>31851.599999999999</v>
      </c>
      <c r="F44" s="541">
        <v>0</v>
      </c>
      <c r="G44" s="541">
        <f t="shared" si="9"/>
        <v>31851.599999999999</v>
      </c>
      <c r="H44" s="541">
        <f t="shared" si="1"/>
        <v>361.95</v>
      </c>
      <c r="J44" s="553" t="s">
        <v>2234</v>
      </c>
    </row>
    <row r="45" spans="1:10" hidden="1" x14ac:dyDescent="0.2">
      <c r="A45" s="538"/>
      <c r="B45" s="546" t="s">
        <v>2101</v>
      </c>
      <c r="C45" s="550" t="s">
        <v>2112</v>
      </c>
      <c r="D45" s="541">
        <f>'Cost2.3_Bypass &amp; Tunnel'!AP20</f>
        <v>10</v>
      </c>
      <c r="E45" s="541">
        <f>'Cost2.3_Bypass &amp; Tunnel'!AQ20</f>
        <v>48260</v>
      </c>
      <c r="F45" s="541">
        <v>0</v>
      </c>
      <c r="G45" s="541">
        <f t="shared" si="9"/>
        <v>48260</v>
      </c>
      <c r="H45" s="541">
        <f t="shared" si="1"/>
        <v>548.40909090909088</v>
      </c>
      <c r="J45" s="553" t="s">
        <v>2234</v>
      </c>
    </row>
    <row r="46" spans="1:10" hidden="1" x14ac:dyDescent="0.2">
      <c r="A46" s="538"/>
      <c r="B46" s="546" t="s">
        <v>2102</v>
      </c>
      <c r="C46" s="550" t="s">
        <v>2113</v>
      </c>
      <c r="D46" s="541">
        <f>'Cost2.3_Bypass &amp; Tunnel'!AP21</f>
        <v>6</v>
      </c>
      <c r="E46" s="541">
        <f>'Cost2.3_Bypass &amp; Tunnel'!AQ21</f>
        <v>28956</v>
      </c>
      <c r="F46" s="541">
        <v>0</v>
      </c>
      <c r="G46" s="541">
        <f t="shared" si="9"/>
        <v>28956</v>
      </c>
      <c r="H46" s="541">
        <f t="shared" si="1"/>
        <v>329.04545454545456</v>
      </c>
      <c r="J46" s="553" t="s">
        <v>2234</v>
      </c>
    </row>
    <row r="47" spans="1:10" hidden="1" x14ac:dyDescent="0.2">
      <c r="A47" s="538"/>
      <c r="B47" s="546" t="s">
        <v>2103</v>
      </c>
      <c r="C47" s="550" t="s">
        <v>2114</v>
      </c>
      <c r="D47" s="541">
        <f>'Cost2.3_Bypass &amp; Tunnel'!AP22</f>
        <v>20.3</v>
      </c>
      <c r="E47" s="541">
        <f>'Cost2.3_Bypass &amp; Tunnel'!AQ22</f>
        <v>97967.8</v>
      </c>
      <c r="F47" s="541">
        <v>0</v>
      </c>
      <c r="G47" s="541">
        <f t="shared" si="9"/>
        <v>97967.8</v>
      </c>
      <c r="H47" s="541">
        <f t="shared" si="1"/>
        <v>1113.2704545454546</v>
      </c>
      <c r="J47" s="303" t="s">
        <v>2234</v>
      </c>
    </row>
    <row r="48" spans="1:10" hidden="1" x14ac:dyDescent="0.2">
      <c r="A48" s="538"/>
      <c r="B48" s="546" t="s">
        <v>2104</v>
      </c>
      <c r="C48" s="550" t="s">
        <v>2115</v>
      </c>
      <c r="D48" s="541">
        <f>'Cost2.3_Bypass &amp; Tunnel'!AP23</f>
        <v>2.4</v>
      </c>
      <c r="E48" s="541">
        <f>'Cost2.3_Bypass &amp; Tunnel'!AQ23</f>
        <v>11582.4</v>
      </c>
      <c r="F48" s="541">
        <v>0</v>
      </c>
      <c r="G48" s="541">
        <f t="shared" si="9"/>
        <v>11582.4</v>
      </c>
      <c r="H48" s="541">
        <f t="shared" si="1"/>
        <v>131.61818181818182</v>
      </c>
      <c r="J48" s="553" t="s">
        <v>2234</v>
      </c>
    </row>
    <row r="49" spans="1:10" hidden="1" x14ac:dyDescent="0.2">
      <c r="A49" s="538"/>
      <c r="B49" s="546" t="s">
        <v>2069</v>
      </c>
      <c r="C49" s="550" t="s">
        <v>2117</v>
      </c>
      <c r="D49" s="541">
        <f>'Cost2.3_Bypass &amp; Tunnel'!AP24</f>
        <v>13.100000000000001</v>
      </c>
      <c r="E49" s="541">
        <f>'Cost2.3_Bypass &amp; Tunnel'!AQ24</f>
        <v>52934.161604219451</v>
      </c>
      <c r="F49" s="541">
        <v>13.05</v>
      </c>
      <c r="G49" s="541">
        <f t="shared" si="9"/>
        <v>52947.211604219454</v>
      </c>
      <c r="H49" s="541">
        <f t="shared" si="1"/>
        <v>601.67285913885746</v>
      </c>
      <c r="J49" s="553" t="s">
        <v>2234</v>
      </c>
    </row>
    <row r="50" spans="1:10" hidden="1" x14ac:dyDescent="0.2">
      <c r="A50" s="538"/>
      <c r="B50" s="546" t="s">
        <v>2066</v>
      </c>
      <c r="C50" s="550" t="s">
        <v>1513</v>
      </c>
      <c r="D50" s="541">
        <f>'Cost2.3_Bypass &amp; Tunnel'!AP25</f>
        <v>0.84</v>
      </c>
      <c r="E50" s="541">
        <f>'Cost2.3_Bypass &amp; Tunnel'!AQ25</f>
        <v>2702.56</v>
      </c>
      <c r="F50" s="541">
        <v>0</v>
      </c>
      <c r="G50" s="541">
        <f t="shared" si="9"/>
        <v>2702.56</v>
      </c>
      <c r="H50" s="541">
        <f t="shared" si="1"/>
        <v>30.710909090909091</v>
      </c>
      <c r="J50" s="553" t="s">
        <v>2237</v>
      </c>
    </row>
    <row r="51" spans="1:10" hidden="1" x14ac:dyDescent="0.2">
      <c r="A51" s="538"/>
      <c r="B51" s="546" t="s">
        <v>2105</v>
      </c>
      <c r="C51" s="550" t="s">
        <v>2116</v>
      </c>
      <c r="D51" s="541">
        <f>'Cost2.3_Bypass &amp; Tunnel'!AP26</f>
        <v>31.7</v>
      </c>
      <c r="E51" s="541">
        <f>'Cost2.3_Bypass &amp; Tunnel'!AQ26</f>
        <v>40247.19884957849</v>
      </c>
      <c r="F51" s="541">
        <v>0</v>
      </c>
      <c r="G51" s="541">
        <f t="shared" si="9"/>
        <v>40247.19884957849</v>
      </c>
      <c r="H51" s="541">
        <f t="shared" si="1"/>
        <v>457.35453238157373</v>
      </c>
      <c r="J51" s="553" t="s">
        <v>2234</v>
      </c>
    </row>
    <row r="52" spans="1:10" x14ac:dyDescent="0.2">
      <c r="A52" s="530">
        <v>3</v>
      </c>
      <c r="B52" s="530"/>
      <c r="C52" s="531" t="s">
        <v>25</v>
      </c>
      <c r="D52" s="551" t="s">
        <v>2223</v>
      </c>
      <c r="E52" s="533">
        <f>E53</f>
        <v>2268.6120000000001</v>
      </c>
      <c r="F52" s="533">
        <f>F53</f>
        <v>0</v>
      </c>
      <c r="G52" s="533">
        <f>G53</f>
        <v>2268.6120000000001</v>
      </c>
      <c r="H52" s="533">
        <f t="shared" si="1"/>
        <v>25.779681818181817</v>
      </c>
      <c r="J52" s="575"/>
    </row>
    <row r="53" spans="1:10" hidden="1" x14ac:dyDescent="0.2">
      <c r="A53" s="538">
        <v>3.1</v>
      </c>
      <c r="B53" s="538"/>
      <c r="C53" s="539" t="s">
        <v>2222</v>
      </c>
      <c r="D53" s="541">
        <v>40</v>
      </c>
      <c r="E53" s="541">
        <f>'Cost3_Bridge (BD241205)'!N43</f>
        <v>2268.6120000000001</v>
      </c>
      <c r="F53" s="541">
        <v>0</v>
      </c>
      <c r="G53" s="541">
        <f t="shared" si="9"/>
        <v>2268.6120000000001</v>
      </c>
      <c r="H53" s="533">
        <f t="shared" si="1"/>
        <v>25.779681818181817</v>
      </c>
      <c r="J53" s="553" t="s">
        <v>2241</v>
      </c>
    </row>
    <row r="54" spans="1:10" x14ac:dyDescent="0.2">
      <c r="A54" s="530">
        <v>4</v>
      </c>
      <c r="B54" s="530"/>
      <c r="C54" s="531" t="s">
        <v>2051</v>
      </c>
      <c r="D54" s="533">
        <f>'Cost4_Industrial park &amp; DP'!D12</f>
        <v>90</v>
      </c>
      <c r="E54" s="533">
        <f>'Cost4_Industrial park &amp; DP'!E12</f>
        <v>2632.8564000000001</v>
      </c>
      <c r="F54" s="551" t="s">
        <v>1364</v>
      </c>
      <c r="G54" s="533">
        <f>E54</f>
        <v>2632.8564000000001</v>
      </c>
      <c r="H54" s="533">
        <f t="shared" si="1"/>
        <v>29.91882272727273</v>
      </c>
      <c r="J54" s="575" t="s">
        <v>2234</v>
      </c>
    </row>
    <row r="55" spans="1:10" x14ac:dyDescent="0.2">
      <c r="A55" s="552"/>
      <c r="G55" s="564" t="e">
        <f>G54+G52+G10+G3</f>
        <v>#REF!</v>
      </c>
      <c r="H55" s="747" t="e">
        <f t="shared" si="1"/>
        <v>#REF!</v>
      </c>
      <c r="J55" s="581"/>
    </row>
    <row r="56" spans="1:10" ht="25" customHeight="1" x14ac:dyDescent="0.2">
      <c r="A56" s="553" t="s">
        <v>2122</v>
      </c>
      <c r="B56" s="1229" t="s">
        <v>2135</v>
      </c>
      <c r="C56" s="1229"/>
      <c r="D56" s="1229"/>
      <c r="E56" s="1229"/>
      <c r="F56" s="1229"/>
      <c r="G56" s="1229"/>
      <c r="H56" s="1229"/>
    </row>
    <row r="57" spans="1:10" x14ac:dyDescent="0.2">
      <c r="A57" s="553"/>
      <c r="B57" s="680"/>
      <c r="C57" s="680"/>
      <c r="D57" s="732"/>
      <c r="E57" s="732"/>
      <c r="F57" s="732"/>
      <c r="G57" s="732"/>
      <c r="H57" s="732"/>
    </row>
    <row r="58" spans="1:10" x14ac:dyDescent="0.2">
      <c r="A58" s="553"/>
      <c r="B58" s="553"/>
      <c r="C58" s="554"/>
      <c r="D58" s="555"/>
      <c r="E58" s="555"/>
      <c r="F58" s="555"/>
      <c r="G58" s="555"/>
      <c r="H58" s="555"/>
    </row>
    <row r="59" spans="1:10" x14ac:dyDescent="0.2">
      <c r="A59" s="553"/>
      <c r="B59" s="553"/>
      <c r="C59" s="554"/>
      <c r="D59" s="555"/>
      <c r="E59" s="555"/>
      <c r="F59" s="555"/>
      <c r="G59" s="555"/>
      <c r="H59" s="555"/>
    </row>
    <row r="60" spans="1:10" x14ac:dyDescent="0.2">
      <c r="A60" s="553"/>
      <c r="B60" s="553"/>
      <c r="C60" s="554"/>
      <c r="D60" s="555"/>
      <c r="E60" s="555"/>
      <c r="F60" s="555"/>
      <c r="G60" s="555"/>
      <c r="H60" s="555"/>
    </row>
    <row r="70" spans="5:5" x14ac:dyDescent="0.2">
      <c r="E70" s="736"/>
    </row>
  </sheetData>
  <mergeCells count="1">
    <mergeCell ref="B56:H56"/>
  </mergeCells>
  <pageMargins left="0.7" right="0.7" top="0.75" bottom="0.75" header="0.3" footer="0.3"/>
  <ignoredErrors>
    <ignoredError sqref="E32 G33" formula="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9"/>
  <sheetViews>
    <sheetView zoomScale="81" zoomScaleNormal="81" workbookViewId="0">
      <pane xSplit="3" ySplit="2" topLeftCell="D3" activePane="bottomRight" state="frozen"/>
      <selection pane="topRight" activeCell="D1" sqref="D1"/>
      <selection pane="bottomLeft" activeCell="A3" sqref="A3"/>
      <selection pane="bottomRight" activeCell="J32" sqref="J32"/>
    </sheetView>
  </sheetViews>
  <sheetFormatPr baseColWidth="10" defaultColWidth="8.83203125" defaultRowHeight="12" x14ac:dyDescent="0.15"/>
  <cols>
    <col min="1" max="1" width="5" style="1" customWidth="1"/>
    <col min="2" max="2" width="5.83203125" style="946" customWidth="1"/>
    <col min="3" max="3" width="33.83203125" style="944" customWidth="1"/>
    <col min="4" max="4" width="8.83203125" style="553"/>
    <col min="5" max="5" width="9.1640625" style="553" customWidth="1"/>
    <col min="6" max="6" width="9.5" style="553" customWidth="1"/>
    <col min="7" max="7" width="11" style="553" customWidth="1"/>
    <col min="8" max="8" width="8.83203125" style="553"/>
    <col min="9" max="9" width="8.83203125" style="553" customWidth="1"/>
    <col min="10" max="10" width="8.83203125" style="553"/>
    <col min="11" max="11" width="8.83203125" style="553" customWidth="1"/>
    <col min="12" max="12" width="8.83203125" style="1" customWidth="1"/>
    <col min="13" max="13" width="42.1640625" style="1" customWidth="1"/>
    <col min="14" max="15" width="8.83203125" style="1" customWidth="1"/>
    <col min="16" max="16" width="12.5" style="1" customWidth="1"/>
    <col min="17" max="20" width="8.83203125" style="1" customWidth="1"/>
    <col min="21" max="16384" width="8.83203125" style="1"/>
  </cols>
  <sheetData>
    <row r="1" spans="1:19" s="962" customFormat="1" ht="16" x14ac:dyDescent="0.2">
      <c r="A1" s="945" t="s">
        <v>0</v>
      </c>
      <c r="B1" s="958"/>
      <c r="C1" s="959"/>
      <c r="D1" s="960"/>
      <c r="E1" s="960"/>
      <c r="F1" s="961"/>
      <c r="G1" s="961"/>
      <c r="H1" s="961"/>
      <c r="I1" s="961"/>
      <c r="J1" s="961">
        <v>88</v>
      </c>
      <c r="K1" s="961"/>
    </row>
    <row r="2" spans="1:19" s="553" customFormat="1" ht="82.25" customHeight="1" x14ac:dyDescent="0.2">
      <c r="A2" s="527" t="s">
        <v>1</v>
      </c>
      <c r="B2" s="527" t="s">
        <v>1826</v>
      </c>
      <c r="C2" s="527" t="s">
        <v>29</v>
      </c>
      <c r="D2" s="796" t="s">
        <v>2130</v>
      </c>
      <c r="E2" s="796" t="s">
        <v>2510</v>
      </c>
      <c r="F2" s="855" t="s">
        <v>2511</v>
      </c>
      <c r="G2" s="855" t="s">
        <v>2512</v>
      </c>
      <c r="H2" s="855" t="s">
        <v>2471</v>
      </c>
      <c r="I2" s="855" t="s">
        <v>2472</v>
      </c>
      <c r="J2" s="855" t="s">
        <v>2350</v>
      </c>
      <c r="K2" s="935" t="s">
        <v>2470</v>
      </c>
      <c r="L2" s="303" t="s">
        <v>2453</v>
      </c>
      <c r="M2" s="303" t="s">
        <v>2454</v>
      </c>
      <c r="N2" s="303"/>
      <c r="O2" s="303"/>
      <c r="P2" s="303" t="s">
        <v>2230</v>
      </c>
      <c r="Q2" s="947" t="s">
        <v>2058</v>
      </c>
      <c r="R2" s="303" t="s">
        <v>2231</v>
      </c>
      <c r="S2" s="303" t="s">
        <v>2232</v>
      </c>
    </row>
    <row r="3" spans="1:19" ht="13" x14ac:dyDescent="0.15">
      <c r="A3" s="530">
        <v>2</v>
      </c>
      <c r="B3" s="948"/>
      <c r="C3" s="940" t="s">
        <v>11</v>
      </c>
      <c r="D3" s="857">
        <f>D4+D8+D11+D25</f>
        <v>1788.5535667752445</v>
      </c>
      <c r="E3" s="857"/>
      <c r="F3" s="858">
        <f>F4+F8+F11+F25</f>
        <v>506510.4644342626</v>
      </c>
      <c r="G3" s="858">
        <f>G4+G8+G11+G25</f>
        <v>5888.5309356794578</v>
      </c>
      <c r="H3" s="858">
        <f>H4+H8+H11+H25</f>
        <v>512398.99536994204</v>
      </c>
      <c r="I3" s="858"/>
      <c r="J3" s="858">
        <f t="shared" ref="J3" si="0">H3/80</f>
        <v>6404.9874421242757</v>
      </c>
      <c r="K3" s="936"/>
      <c r="P3" s="575"/>
    </row>
    <row r="4" spans="1:19" ht="13" x14ac:dyDescent="0.15">
      <c r="A4" s="544" t="s">
        <v>2056</v>
      </c>
      <c r="B4" s="949"/>
      <c r="C4" s="941" t="s">
        <v>1258</v>
      </c>
      <c r="D4" s="859">
        <f>SUM(D5:D7)</f>
        <v>203.6</v>
      </c>
      <c r="E4" s="859"/>
      <c r="F4" s="860">
        <f>SUM(F5:F7)</f>
        <v>20201.115956741203</v>
      </c>
      <c r="G4" s="860">
        <f>SUM(G5:G7)</f>
        <v>1470.7021706654264</v>
      </c>
      <c r="H4" s="860">
        <f>G4+F4</f>
        <v>21671.81812740663</v>
      </c>
      <c r="I4" s="860"/>
      <c r="J4" s="860">
        <f>H4/$J$1</f>
        <v>246.2706605387117</v>
      </c>
      <c r="K4" s="577"/>
      <c r="P4" s="576"/>
    </row>
    <row r="5" spans="1:19" ht="13" x14ac:dyDescent="0.15">
      <c r="A5" s="538"/>
      <c r="B5" s="950" t="s">
        <v>2059</v>
      </c>
      <c r="C5" s="261" t="s">
        <v>2506</v>
      </c>
      <c r="D5" s="795">
        <f>'Cost2.1_PNHs'!D8</f>
        <v>107</v>
      </c>
      <c r="E5" s="795">
        <v>94.5</v>
      </c>
      <c r="F5" s="861">
        <f>'Cost2.1_PNHs'!BE8</f>
        <v>8945.902866168999</v>
      </c>
      <c r="G5" s="861">
        <f>'Cost5_BiodiversityImpact+Total'!AM7</f>
        <v>716.16223112917305</v>
      </c>
      <c r="H5" s="861">
        <f t="shared" ref="H5:H7" si="1">G5+F5</f>
        <v>9662.0650972981712</v>
      </c>
      <c r="I5" s="861"/>
      <c r="J5" s="861">
        <f t="shared" ref="J5:J9" si="2">H5/$J$1</f>
        <v>109.79619428747922</v>
      </c>
      <c r="K5" s="579">
        <f>H5/D5</f>
        <v>90.299673806524964</v>
      </c>
      <c r="M5" s="1" t="s">
        <v>2455</v>
      </c>
      <c r="P5" s="578" t="s">
        <v>2236</v>
      </c>
      <c r="Q5" s="951">
        <v>-7.0000000000000007E-2</v>
      </c>
      <c r="R5" s="952" t="s">
        <v>1957</v>
      </c>
    </row>
    <row r="6" spans="1:19" ht="13" x14ac:dyDescent="0.15">
      <c r="A6" s="538"/>
      <c r="B6" s="950" t="s">
        <v>2060</v>
      </c>
      <c r="C6" s="261" t="s">
        <v>2507</v>
      </c>
      <c r="D6" s="795">
        <f>10.2+3.9</f>
        <v>14.1</v>
      </c>
      <c r="E6" s="795">
        <v>36.6</v>
      </c>
      <c r="F6" s="861">
        <f>'Cost2.1_PNHs'!BE9</f>
        <v>5475.8266365447007</v>
      </c>
      <c r="G6" s="861">
        <f>'Cost5_BiodiversityImpact+Total'!AM8</f>
        <v>37.933999999999997</v>
      </c>
      <c r="H6" s="861">
        <f t="shared" si="1"/>
        <v>5513.7606365447009</v>
      </c>
      <c r="I6" s="861"/>
      <c r="J6" s="861">
        <f t="shared" si="2"/>
        <v>62.656370869826148</v>
      </c>
      <c r="K6" s="579"/>
      <c r="M6" s="1" t="s">
        <v>2455</v>
      </c>
      <c r="P6" s="578" t="s">
        <v>2238</v>
      </c>
      <c r="Q6" s="951">
        <v>0.16</v>
      </c>
      <c r="R6" s="952" t="s">
        <v>1957</v>
      </c>
    </row>
    <row r="7" spans="1:19" ht="13" x14ac:dyDescent="0.15">
      <c r="A7" s="538"/>
      <c r="B7" s="950" t="s">
        <v>2061</v>
      </c>
      <c r="C7" s="261" t="s">
        <v>2508</v>
      </c>
      <c r="D7" s="795">
        <f>'Cost2.1_PNHs'!D10</f>
        <v>82.5</v>
      </c>
      <c r="E7" s="795">
        <v>112.5</v>
      </c>
      <c r="F7" s="861">
        <f>'Cost2.1_PNHs'!BE10</f>
        <v>5779.3864540275008</v>
      </c>
      <c r="G7" s="861">
        <f>'Cost5_BiodiversityImpact+Total'!AM9</f>
        <v>716.60593953625335</v>
      </c>
      <c r="H7" s="861">
        <f t="shared" si="1"/>
        <v>6495.9923935637544</v>
      </c>
      <c r="I7" s="861"/>
      <c r="J7" s="861">
        <f t="shared" si="2"/>
        <v>73.818095381406295</v>
      </c>
      <c r="K7" s="579"/>
      <c r="M7" s="1" t="s">
        <v>2455</v>
      </c>
      <c r="P7" s="553" t="s">
        <v>2237</v>
      </c>
      <c r="Q7" s="951">
        <v>-7.0000000000000007E-2</v>
      </c>
      <c r="R7" s="952" t="s">
        <v>2242</v>
      </c>
    </row>
    <row r="8" spans="1:19" ht="13" x14ac:dyDescent="0.15">
      <c r="A8" s="544" t="s">
        <v>2057</v>
      </c>
      <c r="B8" s="949"/>
      <c r="C8" s="941" t="s">
        <v>19</v>
      </c>
      <c r="D8" s="859">
        <f>D9</f>
        <v>23.9</v>
      </c>
      <c r="E8" s="859"/>
      <c r="F8" s="860">
        <f t="shared" ref="F8" si="3">F9</f>
        <v>1745.272146094354</v>
      </c>
      <c r="G8" s="860">
        <f>SUM(G9:G10)</f>
        <v>109.25</v>
      </c>
      <c r="H8" s="860">
        <f>F8+G8</f>
        <v>1854.522146094354</v>
      </c>
      <c r="I8" s="860"/>
      <c r="J8" s="860">
        <f t="shared" si="2"/>
        <v>21.074115296526749</v>
      </c>
      <c r="K8" s="577"/>
      <c r="P8" s="576"/>
    </row>
    <row r="9" spans="1:19" ht="26" x14ac:dyDescent="0.15">
      <c r="A9" s="545"/>
      <c r="B9" s="953" t="s">
        <v>2068</v>
      </c>
      <c r="C9" s="261" t="s">
        <v>2509</v>
      </c>
      <c r="D9" s="795">
        <f>'Cost2.1_PNHs'!BD16</f>
        <v>23.9</v>
      </c>
      <c r="E9" s="795" t="s">
        <v>2473</v>
      </c>
      <c r="F9" s="861">
        <f>'Cost2.1_PNHs'!BE16</f>
        <v>1745.272146094354</v>
      </c>
      <c r="G9" s="861">
        <f>'Cost5_BiodiversityImpact+Total'!AM12</f>
        <v>109.25</v>
      </c>
      <c r="H9" s="861">
        <f>F9+G9</f>
        <v>1854.522146094354</v>
      </c>
      <c r="I9" s="861"/>
      <c r="J9" s="861">
        <f t="shared" si="2"/>
        <v>21.074115296526749</v>
      </c>
      <c r="K9" s="579"/>
      <c r="M9" s="1" t="s">
        <v>2456</v>
      </c>
      <c r="P9" s="553" t="s">
        <v>2234</v>
      </c>
    </row>
    <row r="10" spans="1:19" ht="26" x14ac:dyDescent="0.15">
      <c r="A10" s="545"/>
      <c r="B10" s="953" t="s">
        <v>2070</v>
      </c>
      <c r="C10" s="261" t="s">
        <v>2219</v>
      </c>
      <c r="D10" s="795">
        <f>D9-10.9</f>
        <v>12.999999999999998</v>
      </c>
      <c r="E10" s="793">
        <v>12.2</v>
      </c>
      <c r="F10" s="861" t="s">
        <v>1562</v>
      </c>
      <c r="G10" s="861" t="s">
        <v>1364</v>
      </c>
      <c r="H10" s="861" t="s">
        <v>1562</v>
      </c>
      <c r="I10" s="861"/>
      <c r="J10" s="861" t="s">
        <v>1562</v>
      </c>
      <c r="K10" s="579"/>
      <c r="M10" s="934" t="s">
        <v>2457</v>
      </c>
      <c r="P10" s="579" t="s">
        <v>2234</v>
      </c>
    </row>
    <row r="11" spans="1:19" ht="13" x14ac:dyDescent="0.15">
      <c r="A11" s="534">
        <v>2.2999999999999998</v>
      </c>
      <c r="B11" s="954"/>
      <c r="C11" s="853" t="s">
        <v>20</v>
      </c>
      <c r="D11" s="859">
        <f>SUM(D12:D24)</f>
        <v>1304.3000000000002</v>
      </c>
      <c r="E11" s="859"/>
      <c r="F11" s="860">
        <f>SUM(F12:F24)</f>
        <v>46279.203099359853</v>
      </c>
      <c r="G11" s="860">
        <f>SUM(G12:G24)</f>
        <v>3801.7901157343299</v>
      </c>
      <c r="H11" s="860">
        <f>F11+G11</f>
        <v>50080.993215094182</v>
      </c>
      <c r="I11" s="860"/>
      <c r="J11" s="860">
        <f>SUM(J12:J24)</f>
        <v>569.10219562607017</v>
      </c>
      <c r="K11" s="577"/>
      <c r="P11" s="576"/>
    </row>
    <row r="12" spans="1:19" ht="26" x14ac:dyDescent="0.15">
      <c r="A12" s="538"/>
      <c r="B12" s="955" t="s">
        <v>2071</v>
      </c>
      <c r="C12" s="942" t="s">
        <v>2474</v>
      </c>
      <c r="D12" s="546">
        <f>'Cost2.2_SNHs'!AV7</f>
        <v>82</v>
      </c>
      <c r="E12" s="546">
        <v>197</v>
      </c>
      <c r="F12" s="863">
        <f>'Cost2.2_SNHs'!AW7</f>
        <v>3332.6920516792879</v>
      </c>
      <c r="G12" s="861">
        <f>'Cost5_BiodiversityImpact+Total'!AM15</f>
        <v>265.94704661000003</v>
      </c>
      <c r="H12" s="861">
        <f t="shared" ref="H12:H24" si="4">F12+G12</f>
        <v>3598.6390982892881</v>
      </c>
      <c r="I12" s="861"/>
      <c r="J12" s="861">
        <f t="shared" ref="J12:J44" si="5">H12/$J$1</f>
        <v>40.893626116923727</v>
      </c>
      <c r="K12" s="579"/>
      <c r="P12" s="578" t="s">
        <v>2236</v>
      </c>
      <c r="Q12" s="554" t="s">
        <v>2246</v>
      </c>
    </row>
    <row r="13" spans="1:19" ht="26" x14ac:dyDescent="0.15">
      <c r="A13" s="538"/>
      <c r="B13" s="955" t="s">
        <v>2073</v>
      </c>
      <c r="C13" s="942" t="s">
        <v>2475</v>
      </c>
      <c r="D13" s="546">
        <f>'Cost2.2_SNHs'!AV8</f>
        <v>135.5</v>
      </c>
      <c r="E13" s="546">
        <v>41.5</v>
      </c>
      <c r="F13" s="863">
        <f>'Cost2.2_SNHs'!AW8</f>
        <v>3548.4633599994672</v>
      </c>
      <c r="G13" s="861">
        <f>'Cost5_BiodiversityImpact+Total'!AM16</f>
        <v>199.47773400746632</v>
      </c>
      <c r="H13" s="861">
        <f t="shared" si="4"/>
        <v>3747.9410940069338</v>
      </c>
      <c r="I13" s="861"/>
      <c r="J13" s="861">
        <f t="shared" si="5"/>
        <v>42.590239704624246</v>
      </c>
      <c r="K13" s="579"/>
      <c r="P13" s="578" t="s">
        <v>2236</v>
      </c>
      <c r="Q13" s="554" t="s">
        <v>1362</v>
      </c>
    </row>
    <row r="14" spans="1:19" ht="26" x14ac:dyDescent="0.15">
      <c r="A14" s="538"/>
      <c r="B14" s="955" t="s">
        <v>2075</v>
      </c>
      <c r="C14" s="942" t="s">
        <v>2476</v>
      </c>
      <c r="D14" s="546">
        <f>'Cost2.2_SNHs'!AV9</f>
        <v>185.6</v>
      </c>
      <c r="E14" s="546">
        <v>107.4</v>
      </c>
      <c r="F14" s="863">
        <f>'Cost2.2_SNHs'!AW9</f>
        <v>6742.4364434860236</v>
      </c>
      <c r="G14" s="861">
        <f>'Cost5_BiodiversityImpact+Total'!AM17</f>
        <v>633.79688909387096</v>
      </c>
      <c r="H14" s="861">
        <f t="shared" si="4"/>
        <v>7376.2333325798945</v>
      </c>
      <c r="I14" s="861"/>
      <c r="J14" s="861">
        <f t="shared" si="5"/>
        <v>83.820833324771527</v>
      </c>
      <c r="K14" s="579"/>
      <c r="P14" s="578" t="s">
        <v>2236</v>
      </c>
      <c r="Q14" s="554" t="s">
        <v>1362</v>
      </c>
    </row>
    <row r="15" spans="1:19" ht="26" x14ac:dyDescent="0.15">
      <c r="A15" s="538"/>
      <c r="B15" s="955" t="s">
        <v>2077</v>
      </c>
      <c r="C15" s="942" t="s">
        <v>2477</v>
      </c>
      <c r="D15" s="546">
        <f>'Cost2.2_SNHs'!AV10</f>
        <v>75</v>
      </c>
      <c r="E15" s="546" t="s">
        <v>2478</v>
      </c>
      <c r="F15" s="863">
        <f>'Cost2.2_SNHs'!AW10</f>
        <v>2876.1227930931573</v>
      </c>
      <c r="G15" s="861">
        <f>'Cost5_BiodiversityImpact+Total'!AM18</f>
        <v>167.26116059784169</v>
      </c>
      <c r="H15" s="861">
        <f t="shared" si="4"/>
        <v>3043.3839536909991</v>
      </c>
      <c r="I15" s="861"/>
      <c r="J15" s="861">
        <f t="shared" si="5"/>
        <v>34.583908564670445</v>
      </c>
      <c r="K15" s="579"/>
      <c r="M15" s="1" t="s">
        <v>2458</v>
      </c>
      <c r="P15" s="578" t="s">
        <v>2236</v>
      </c>
      <c r="Q15" s="554" t="s">
        <v>1362</v>
      </c>
    </row>
    <row r="16" spans="1:19" ht="13" x14ac:dyDescent="0.15">
      <c r="A16" s="538"/>
      <c r="B16" s="955" t="s">
        <v>2079</v>
      </c>
      <c r="C16" s="942" t="s">
        <v>2479</v>
      </c>
      <c r="D16" s="546">
        <f>'Cost2.2_SNHs'!AV11</f>
        <v>141.30000000000001</v>
      </c>
      <c r="E16" s="546">
        <v>17.7</v>
      </c>
      <c r="F16" s="863">
        <f>'Cost2.2_SNHs'!AW11</f>
        <v>4170.9651866402446</v>
      </c>
      <c r="G16" s="861">
        <f>'Cost5_BiodiversityImpact+Total'!AM19</f>
        <v>598.97929672000009</v>
      </c>
      <c r="H16" s="861">
        <f t="shared" si="4"/>
        <v>4769.9444833602447</v>
      </c>
      <c r="I16" s="861"/>
      <c r="J16" s="861">
        <f t="shared" si="5"/>
        <v>54.203914583639147</v>
      </c>
      <c r="K16" s="579"/>
      <c r="P16" s="578" t="s">
        <v>2236</v>
      </c>
      <c r="Q16" s="554" t="s">
        <v>2247</v>
      </c>
    </row>
    <row r="17" spans="1:17" ht="13" x14ac:dyDescent="0.15">
      <c r="A17" s="538"/>
      <c r="B17" s="955" t="s">
        <v>2081</v>
      </c>
      <c r="C17" s="942" t="s">
        <v>2480</v>
      </c>
      <c r="D17" s="546">
        <f>'Cost2.2_SNHs'!AV12</f>
        <v>95.3</v>
      </c>
      <c r="E17" s="546" t="s">
        <v>2481</v>
      </c>
      <c r="F17" s="863">
        <f>'Cost2.2_SNHs'!AW12</f>
        <v>2675.7073171189595</v>
      </c>
      <c r="G17" s="861">
        <f>'Cost5_BiodiversityImpact+Total'!AM20</f>
        <v>127.12593084069813</v>
      </c>
      <c r="H17" s="861">
        <f t="shared" si="4"/>
        <v>2802.8332479596575</v>
      </c>
      <c r="I17" s="861"/>
      <c r="J17" s="861">
        <f t="shared" si="5"/>
        <v>31.850377817723381</v>
      </c>
      <c r="K17" s="579"/>
      <c r="P17" s="578" t="s">
        <v>2234</v>
      </c>
    </row>
    <row r="18" spans="1:17" ht="26" x14ac:dyDescent="0.15">
      <c r="A18" s="538"/>
      <c r="B18" s="955" t="s">
        <v>2083</v>
      </c>
      <c r="C18" s="942" t="s">
        <v>2482</v>
      </c>
      <c r="D18" s="546">
        <f>'Cost2.2_SNHs'!AV13</f>
        <v>146.19999999999999</v>
      </c>
      <c r="E18" s="546" t="s">
        <v>2483</v>
      </c>
      <c r="F18" s="863">
        <f>'Cost2.2_SNHs'!AW13</f>
        <v>4585.9694472134288</v>
      </c>
      <c r="G18" s="861">
        <f>'Cost5_BiodiversityImpact+Total'!AM21</f>
        <v>198.39389979447517</v>
      </c>
      <c r="H18" s="861">
        <f t="shared" si="4"/>
        <v>4784.3633470079039</v>
      </c>
      <c r="I18" s="861"/>
      <c r="J18" s="861">
        <f t="shared" si="5"/>
        <v>54.367765306907998</v>
      </c>
      <c r="K18" s="579"/>
      <c r="P18" s="578" t="s">
        <v>2234</v>
      </c>
    </row>
    <row r="19" spans="1:17" ht="13" x14ac:dyDescent="0.15">
      <c r="A19" s="538"/>
      <c r="B19" s="955" t="s">
        <v>2062</v>
      </c>
      <c r="C19" s="942" t="s">
        <v>2517</v>
      </c>
      <c r="D19" s="546">
        <f>'Cost2.2_SNHs'!AV14</f>
        <v>65.599999999999994</v>
      </c>
      <c r="E19" s="546" t="s">
        <v>2484</v>
      </c>
      <c r="F19" s="863">
        <f>'Cost2.2_SNHs'!AW14</f>
        <v>1872.2103535699503</v>
      </c>
      <c r="G19" s="861">
        <f>'Cost5_BiodiversityImpact+Total'!AM22</f>
        <v>129.06968909387103</v>
      </c>
      <c r="H19" s="861">
        <f t="shared" si="4"/>
        <v>2001.2800426638214</v>
      </c>
      <c r="I19" s="861"/>
      <c r="J19" s="861">
        <f t="shared" si="5"/>
        <v>22.741818666634334</v>
      </c>
      <c r="K19" s="579"/>
      <c r="M19" s="1" t="s">
        <v>2459</v>
      </c>
      <c r="P19" s="578" t="s">
        <v>2234</v>
      </c>
    </row>
    <row r="20" spans="1:17" ht="13" x14ac:dyDescent="0.15">
      <c r="A20" s="538"/>
      <c r="B20" s="955" t="s">
        <v>2067</v>
      </c>
      <c r="C20" s="942" t="s">
        <v>2485</v>
      </c>
      <c r="D20" s="546">
        <f>'Cost2.2_SNHs'!AV15</f>
        <v>101.39999999999999</v>
      </c>
      <c r="E20" s="546">
        <v>63.6</v>
      </c>
      <c r="F20" s="863">
        <f>'Cost2.2_SNHs'!AW15</f>
        <v>4006.5389247869771</v>
      </c>
      <c r="G20" s="861">
        <f>'Cost5_BiodiversityImpact+Total'!AM23</f>
        <v>548.13099481083282</v>
      </c>
      <c r="H20" s="861">
        <f t="shared" si="4"/>
        <v>4554.6699195978099</v>
      </c>
      <c r="I20" s="861"/>
      <c r="J20" s="861">
        <f t="shared" si="5"/>
        <v>51.757612722702383</v>
      </c>
      <c r="K20" s="579"/>
      <c r="P20" s="578" t="s">
        <v>2236</v>
      </c>
    </row>
    <row r="21" spans="1:17" ht="13" x14ac:dyDescent="0.15">
      <c r="A21" s="538"/>
      <c r="B21" s="955" t="s">
        <v>2086</v>
      </c>
      <c r="C21" s="942" t="s">
        <v>2488</v>
      </c>
      <c r="D21" s="546">
        <f>'Cost2.2_SNHs'!AV16</f>
        <v>90.8</v>
      </c>
      <c r="E21" s="546">
        <v>36.200000000000003</v>
      </c>
      <c r="F21" s="863">
        <f>'Cost2.2_SNHs'!AW16</f>
        <v>3831.3890467890806</v>
      </c>
      <c r="G21" s="861">
        <f>'Cost5_BiodiversityImpact+Total'!AM24</f>
        <v>371.03544312468637</v>
      </c>
      <c r="H21" s="861">
        <f>F21+G21</f>
        <v>4202.4244899137666</v>
      </c>
      <c r="I21" s="861"/>
      <c r="J21" s="861">
        <f>H21/$J$1</f>
        <v>47.754823749020076</v>
      </c>
      <c r="K21" s="579"/>
      <c r="M21" s="1" t="s">
        <v>2460</v>
      </c>
      <c r="P21" s="578" t="s">
        <v>2234</v>
      </c>
      <c r="Q21" s="554" t="s">
        <v>1362</v>
      </c>
    </row>
    <row r="22" spans="1:17" ht="13" x14ac:dyDescent="0.15">
      <c r="A22" s="538"/>
      <c r="B22" s="955" t="s">
        <v>2088</v>
      </c>
      <c r="C22" s="942" t="s">
        <v>2486</v>
      </c>
      <c r="D22" s="546">
        <f>'Cost2.2_SNHs'!AV17</f>
        <v>77.199999999999989</v>
      </c>
      <c r="E22" s="546">
        <v>54</v>
      </c>
      <c r="F22" s="863">
        <f>'Cost2.2_SNHs'!AW17</f>
        <v>2230.9565724696158</v>
      </c>
      <c r="G22" s="861">
        <f>'Cost5_BiodiversityImpact+Total'!AM25</f>
        <v>250.53146111999999</v>
      </c>
      <c r="H22" s="861">
        <f t="shared" si="4"/>
        <v>2481.488033589616</v>
      </c>
      <c r="I22" s="861"/>
      <c r="J22" s="861">
        <f t="shared" si="5"/>
        <v>28.198727654427454</v>
      </c>
      <c r="K22" s="579"/>
      <c r="P22" s="578" t="s">
        <v>2234</v>
      </c>
    </row>
    <row r="23" spans="1:17" ht="26" x14ac:dyDescent="0.15">
      <c r="A23" s="538"/>
      <c r="B23" s="955" t="s">
        <v>2063</v>
      </c>
      <c r="C23" s="942" t="s">
        <v>2091</v>
      </c>
      <c r="D23" s="546">
        <f>'Cost2.2_SNHs'!AV18</f>
        <v>46.4</v>
      </c>
      <c r="E23" s="546" t="s">
        <v>2487</v>
      </c>
      <c r="F23" s="863">
        <f>'Cost2.2_SNHs'!AW18</f>
        <v>1208.3736684006567</v>
      </c>
      <c r="G23" s="861">
        <f>'Cost5_BiodiversityImpact+Total'!AM26</f>
        <v>107.52498443249858</v>
      </c>
      <c r="H23" s="861">
        <f t="shared" si="4"/>
        <v>1315.8986528331552</v>
      </c>
      <c r="I23" s="861"/>
      <c r="J23" s="861">
        <f t="shared" si="5"/>
        <v>14.953393782194945</v>
      </c>
      <c r="K23" s="579"/>
      <c r="P23" s="578" t="s">
        <v>2234</v>
      </c>
    </row>
    <row r="24" spans="1:17" ht="13" x14ac:dyDescent="0.15">
      <c r="A24" s="538"/>
      <c r="B24" s="955" t="s">
        <v>2090</v>
      </c>
      <c r="C24" s="942" t="s">
        <v>2094</v>
      </c>
      <c r="D24" s="546">
        <f>'Cost2.2_SNHs'!AV19</f>
        <v>62</v>
      </c>
      <c r="E24" s="546">
        <v>44</v>
      </c>
      <c r="F24" s="863">
        <f>'Cost2.2_SNHs'!AW19</f>
        <v>5197.3779341129994</v>
      </c>
      <c r="G24" s="861">
        <f>'Cost5_BiodiversityImpact+Total'!AM27</f>
        <v>204.51558548808799</v>
      </c>
      <c r="H24" s="861">
        <f t="shared" si="4"/>
        <v>5401.8935196010871</v>
      </c>
      <c r="I24" s="861"/>
      <c r="J24" s="861">
        <f t="shared" si="5"/>
        <v>61.385153631830534</v>
      </c>
      <c r="K24" s="579"/>
      <c r="L24" s="555"/>
      <c r="M24" s="555"/>
      <c r="N24" s="555"/>
      <c r="O24" s="555"/>
      <c r="P24" s="580" t="s">
        <v>2239</v>
      </c>
      <c r="Q24" s="580" t="s">
        <v>2239</v>
      </c>
    </row>
    <row r="25" spans="1:17" ht="13" x14ac:dyDescent="0.15">
      <c r="A25" s="534">
        <v>2.4</v>
      </c>
      <c r="B25" s="954"/>
      <c r="C25" s="853" t="s">
        <v>2505</v>
      </c>
      <c r="D25" s="859">
        <f>SUM(D26:D44)</f>
        <v>256.75356677524428</v>
      </c>
      <c r="E25" s="859"/>
      <c r="F25" s="860">
        <f>SUM(F26:F44)</f>
        <v>438284.87323206721</v>
      </c>
      <c r="G25" s="860">
        <f>SUM(G26:G44)</f>
        <v>506.78864927970113</v>
      </c>
      <c r="H25" s="860">
        <f>F25+G25</f>
        <v>438791.6618813469</v>
      </c>
      <c r="I25" s="860"/>
      <c r="J25" s="860">
        <f t="shared" si="5"/>
        <v>4986.2688850153054</v>
      </c>
      <c r="K25" s="577"/>
      <c r="P25" s="577">
        <f>SUM(H12:H24)</f>
        <v>50080.993215094175</v>
      </c>
    </row>
    <row r="26" spans="1:17" ht="13" x14ac:dyDescent="0.15">
      <c r="A26" s="538"/>
      <c r="B26" s="955" t="s">
        <v>642</v>
      </c>
      <c r="C26" s="943" t="s">
        <v>2489</v>
      </c>
      <c r="D26" s="795">
        <f>'Cost2.3_Bypass &amp; Tunnel'!AP8</f>
        <v>68</v>
      </c>
      <c r="E26" s="795">
        <v>56</v>
      </c>
      <c r="F26" s="861">
        <f>'Cost2.3_Bypass &amp; Tunnel'!AQ8</f>
        <v>1554.0995005123457</v>
      </c>
      <c r="G26" s="861">
        <f>'Cost5_BiodiversityImpact+Total'!AM30</f>
        <v>228.44152670712046</v>
      </c>
      <c r="H26" s="861">
        <f t="shared" ref="H26:H29" si="6">F26+G26</f>
        <v>1782.5410272194661</v>
      </c>
      <c r="I26" s="861"/>
      <c r="J26" s="861">
        <f t="shared" si="5"/>
        <v>20.256148036584843</v>
      </c>
      <c r="K26" s="579"/>
      <c r="M26" s="1" t="s">
        <v>2462</v>
      </c>
      <c r="P26" s="578" t="s">
        <v>2234</v>
      </c>
    </row>
    <row r="27" spans="1:17" ht="13" x14ac:dyDescent="0.15">
      <c r="A27" s="538"/>
      <c r="B27" s="955" t="s">
        <v>644</v>
      </c>
      <c r="C27" s="943" t="s">
        <v>2490</v>
      </c>
      <c r="D27" s="795">
        <f>'Cost2.3_Bypass &amp; Tunnel'!AP9</f>
        <v>10.199999999999999</v>
      </c>
      <c r="E27" s="795">
        <v>8.3000000000000007</v>
      </c>
      <c r="F27" s="861">
        <f>'Cost2.3_Bypass &amp; Tunnel'!AQ9</f>
        <v>464.16217625729996</v>
      </c>
      <c r="G27" s="861">
        <f>'Cost5_BiodiversityImpact+Total'!AM31</f>
        <v>44.343126062580694</v>
      </c>
      <c r="H27" s="861">
        <f t="shared" si="6"/>
        <v>508.50530231988068</v>
      </c>
      <c r="I27" s="861"/>
      <c r="J27" s="861">
        <f t="shared" si="5"/>
        <v>5.7784693445440984</v>
      </c>
      <c r="K27" s="579"/>
      <c r="P27" s="578" t="s">
        <v>2234</v>
      </c>
    </row>
    <row r="28" spans="1:17" ht="13" x14ac:dyDescent="0.15">
      <c r="A28" s="538"/>
      <c r="B28" s="955" t="s">
        <v>646</v>
      </c>
      <c r="C28" s="943" t="s">
        <v>2491</v>
      </c>
      <c r="D28" s="795">
        <f>'Cost2.3_Bypass &amp; Tunnel'!AP10</f>
        <v>21.9</v>
      </c>
      <c r="E28" s="795">
        <v>20.100000000000001</v>
      </c>
      <c r="F28" s="861">
        <f>'Cost2.3_Bypass &amp; Tunnel'!AQ10</f>
        <v>996.58349608184994</v>
      </c>
      <c r="G28" s="861">
        <f>'Cost5_BiodiversityImpact+Total'!AM33</f>
        <v>143.20399651</v>
      </c>
      <c r="H28" s="861">
        <f t="shared" si="6"/>
        <v>1139.78749259185</v>
      </c>
      <c r="I28" s="861"/>
      <c r="J28" s="861">
        <f t="shared" si="5"/>
        <v>12.952130597634659</v>
      </c>
      <c r="K28" s="579"/>
      <c r="P28" s="578" t="s">
        <v>2237</v>
      </c>
    </row>
    <row r="29" spans="1:17" ht="13" x14ac:dyDescent="0.15">
      <c r="A29" s="538"/>
      <c r="B29" s="955" t="s">
        <v>648</v>
      </c>
      <c r="C29" s="943" t="s">
        <v>2492</v>
      </c>
      <c r="D29" s="795">
        <f>'Cost2.3_Bypass &amp; Tunnel'!AP11</f>
        <v>37</v>
      </c>
      <c r="E29" s="795">
        <v>14.6</v>
      </c>
      <c r="F29" s="861">
        <f>'Cost2.3_Bypass &amp; Tunnel'!AQ11</f>
        <v>1587.7742720843999</v>
      </c>
      <c r="G29" s="861">
        <f>'Cost5_BiodiversityImpact+Total'!AM32</f>
        <v>77.75</v>
      </c>
      <c r="H29" s="861">
        <f t="shared" si="6"/>
        <v>1665.5242720843999</v>
      </c>
      <c r="I29" s="861"/>
      <c r="J29" s="861">
        <f t="shared" si="5"/>
        <v>18.92641218277727</v>
      </c>
      <c r="K29" s="579"/>
      <c r="M29" s="1" t="s">
        <v>2461</v>
      </c>
      <c r="P29" s="578" t="s">
        <v>2234</v>
      </c>
    </row>
    <row r="30" spans="1:17" ht="13" x14ac:dyDescent="0.15">
      <c r="A30" s="538"/>
      <c r="B30" s="955" t="s">
        <v>2591</v>
      </c>
      <c r="C30" s="943" t="s">
        <v>2604</v>
      </c>
      <c r="D30" s="794">
        <f>D31*H30/H31</f>
        <v>1.2377850162866451</v>
      </c>
      <c r="E30" s="795">
        <v>12.5</v>
      </c>
      <c r="F30" s="861">
        <f>H30</f>
        <v>4000</v>
      </c>
      <c r="G30" s="861" t="s">
        <v>1562</v>
      </c>
      <c r="H30" s="861">
        <v>4000</v>
      </c>
      <c r="I30" s="861"/>
      <c r="J30" s="861">
        <f t="shared" si="5"/>
        <v>45.454545454545453</v>
      </c>
      <c r="K30" s="579"/>
      <c r="M30" s="1" t="s">
        <v>2463</v>
      </c>
      <c r="P30" s="553" t="s">
        <v>2234</v>
      </c>
    </row>
    <row r="31" spans="1:17" ht="13" x14ac:dyDescent="0.15">
      <c r="A31" s="538"/>
      <c r="B31" s="955" t="s">
        <v>2592</v>
      </c>
      <c r="C31" s="943" t="s">
        <v>2605</v>
      </c>
      <c r="D31" s="794">
        <v>0.95</v>
      </c>
      <c r="E31" s="795"/>
      <c r="F31" s="861"/>
      <c r="G31" s="861"/>
      <c r="H31" s="861">
        <v>3070</v>
      </c>
      <c r="I31" s="861"/>
      <c r="J31" s="861"/>
      <c r="K31" s="579"/>
      <c r="P31" s="553"/>
    </row>
    <row r="32" spans="1:17" ht="13" x14ac:dyDescent="0.15">
      <c r="A32" s="538"/>
      <c r="B32" s="955" t="s">
        <v>2593</v>
      </c>
      <c r="C32" s="943" t="s">
        <v>2606</v>
      </c>
      <c r="D32" s="794">
        <f>D31*H32/H31</f>
        <v>1.7257817589576545</v>
      </c>
      <c r="E32" s="795"/>
      <c r="F32" s="861"/>
      <c r="G32" s="861"/>
      <c r="H32" s="861">
        <v>5577</v>
      </c>
      <c r="I32" s="861"/>
      <c r="J32" s="861"/>
      <c r="K32" s="579"/>
      <c r="P32" s="553"/>
    </row>
    <row r="33" spans="1:17" ht="13" x14ac:dyDescent="0.15">
      <c r="A33" s="538"/>
      <c r="B33" s="955" t="s">
        <v>2097</v>
      </c>
      <c r="C33" s="943" t="s">
        <v>2494</v>
      </c>
      <c r="D33" s="795">
        <f>'Cost2.3_Bypass &amp; Tunnel'!AP15</f>
        <v>8</v>
      </c>
      <c r="E33" s="795">
        <v>9.3000000000000007</v>
      </c>
      <c r="F33" s="861">
        <f>'Cost2.3_Bypass &amp; Tunnel'!AQ15</f>
        <v>38608</v>
      </c>
      <c r="G33" s="861">
        <f t="array" ref="G33:G44">'Cost5_BiodiversityImpact+Total'!AM36:AM47</f>
        <v>0</v>
      </c>
      <c r="H33" s="861">
        <f t="shared" ref="H33:H44" si="7">F33+G33</f>
        <v>38608</v>
      </c>
      <c r="I33" s="861"/>
      <c r="J33" s="861">
        <f t="shared" si="5"/>
        <v>438.72727272727275</v>
      </c>
      <c r="K33" s="579"/>
      <c r="L33" s="554" t="s">
        <v>2140</v>
      </c>
      <c r="N33" s="554"/>
      <c r="O33" s="554"/>
      <c r="P33" s="578" t="s">
        <v>2234</v>
      </c>
    </row>
    <row r="34" spans="1:17" ht="13" x14ac:dyDescent="0.15">
      <c r="A34" s="538"/>
      <c r="B34" s="955" t="s">
        <v>2065</v>
      </c>
      <c r="C34" s="943" t="s">
        <v>2495</v>
      </c>
      <c r="D34" s="795">
        <f>'Cost2.3_Bypass &amp; Tunnel'!AP16</f>
        <v>2.8</v>
      </c>
      <c r="E34" s="795">
        <v>8.3000000000000007</v>
      </c>
      <c r="F34" s="861">
        <f>'Cost2.3_Bypass &amp; Tunnel'!AQ16</f>
        <v>9008.5333333333328</v>
      </c>
      <c r="G34" s="861">
        <v>0</v>
      </c>
      <c r="H34" s="861">
        <f t="shared" si="7"/>
        <v>9008.5333333333328</v>
      </c>
      <c r="I34" s="861"/>
      <c r="J34" s="861">
        <f t="shared" si="5"/>
        <v>102.36969696969696</v>
      </c>
      <c r="K34" s="579"/>
      <c r="L34" s="554" t="s">
        <v>2139</v>
      </c>
      <c r="M34" s="554" t="s">
        <v>2464</v>
      </c>
      <c r="N34" s="554"/>
      <c r="O34" s="554"/>
      <c r="P34" s="553" t="s">
        <v>2240</v>
      </c>
    </row>
    <row r="35" spans="1:17" ht="13" x14ac:dyDescent="0.15">
      <c r="A35" s="538"/>
      <c r="B35" s="955" t="s">
        <v>2098</v>
      </c>
      <c r="C35" s="943" t="s">
        <v>2496</v>
      </c>
      <c r="D35" s="795">
        <f>'Cost2.3_Bypass &amp; Tunnel'!AP17</f>
        <v>3.3</v>
      </c>
      <c r="E35" s="795">
        <v>4</v>
      </c>
      <c r="F35" s="861">
        <f>'Cost2.3_Bypass &amp; Tunnel'!AQ17</f>
        <v>15925.8</v>
      </c>
      <c r="G35" s="861">
        <v>0</v>
      </c>
      <c r="H35" s="861">
        <f t="shared" si="7"/>
        <v>15925.8</v>
      </c>
      <c r="I35" s="861"/>
      <c r="J35" s="861">
        <f t="shared" si="5"/>
        <v>180.97499999999999</v>
      </c>
      <c r="K35" s="579"/>
      <c r="L35" s="554" t="s">
        <v>2141</v>
      </c>
      <c r="M35" s="554"/>
      <c r="N35" s="554"/>
      <c r="O35" s="554"/>
      <c r="P35" s="578" t="s">
        <v>2234</v>
      </c>
    </row>
    <row r="36" spans="1:17" ht="13" x14ac:dyDescent="0.15">
      <c r="A36" s="538"/>
      <c r="B36" s="955" t="s">
        <v>2099</v>
      </c>
      <c r="C36" s="943" t="s">
        <v>2497</v>
      </c>
      <c r="D36" s="795">
        <f>'Cost2.3_Bypass &amp; Tunnel'!AP18</f>
        <v>10.7</v>
      </c>
      <c r="E36" s="795">
        <v>16.5</v>
      </c>
      <c r="F36" s="861">
        <f>'Cost2.3_Bypass &amp; Tunnel'!AQ18</f>
        <v>51638.2</v>
      </c>
      <c r="G36" s="861">
        <v>0</v>
      </c>
      <c r="H36" s="861">
        <f t="shared" si="7"/>
        <v>51638.2</v>
      </c>
      <c r="I36" s="861"/>
      <c r="J36" s="861">
        <f t="shared" si="5"/>
        <v>586.79772727272723</v>
      </c>
      <c r="K36" s="579"/>
      <c r="P36" s="578" t="s">
        <v>2234</v>
      </c>
    </row>
    <row r="37" spans="1:17" ht="13" x14ac:dyDescent="0.15">
      <c r="A37" s="538"/>
      <c r="B37" s="955" t="s">
        <v>2100</v>
      </c>
      <c r="C37" s="943" t="s">
        <v>2498</v>
      </c>
      <c r="D37" s="795">
        <f>'Cost2.3_Bypass &amp; Tunnel'!AP19</f>
        <v>6.6</v>
      </c>
      <c r="E37" s="795">
        <v>8.6999999999999993</v>
      </c>
      <c r="F37" s="861">
        <f>'Cost2.3_Bypass &amp; Tunnel'!AQ19</f>
        <v>31851.599999999999</v>
      </c>
      <c r="G37" s="861">
        <v>0</v>
      </c>
      <c r="H37" s="861">
        <f t="shared" si="7"/>
        <v>31851.599999999999</v>
      </c>
      <c r="I37" s="861"/>
      <c r="J37" s="861">
        <f t="shared" si="5"/>
        <v>361.95</v>
      </c>
      <c r="K37" s="579"/>
      <c r="P37" s="578" t="s">
        <v>2234</v>
      </c>
    </row>
    <row r="38" spans="1:17" ht="13" x14ac:dyDescent="0.15">
      <c r="A38" s="538"/>
      <c r="B38" s="955" t="s">
        <v>2101</v>
      </c>
      <c r="C38" s="943" t="s">
        <v>2499</v>
      </c>
      <c r="D38" s="795">
        <f>'Cost2.3_Bypass &amp; Tunnel'!AP20</f>
        <v>10</v>
      </c>
      <c r="E38" s="795">
        <v>37.5</v>
      </c>
      <c r="F38" s="861">
        <f>'Cost2.3_Bypass &amp; Tunnel'!AQ20</f>
        <v>48260</v>
      </c>
      <c r="G38" s="861">
        <v>0</v>
      </c>
      <c r="H38" s="861">
        <f t="shared" si="7"/>
        <v>48260</v>
      </c>
      <c r="I38" s="861"/>
      <c r="J38" s="861">
        <f t="shared" si="5"/>
        <v>548.40909090909088</v>
      </c>
      <c r="K38" s="579"/>
      <c r="M38" s="1" t="s">
        <v>2465</v>
      </c>
      <c r="P38" s="578" t="s">
        <v>2234</v>
      </c>
    </row>
    <row r="39" spans="1:17" ht="13" x14ac:dyDescent="0.15">
      <c r="A39" s="538"/>
      <c r="B39" s="955" t="s">
        <v>2102</v>
      </c>
      <c r="C39" s="943" t="s">
        <v>2500</v>
      </c>
      <c r="D39" s="795">
        <f>'Cost2.3_Bypass &amp; Tunnel'!AP21</f>
        <v>6</v>
      </c>
      <c r="E39" s="795">
        <v>13.2</v>
      </c>
      <c r="F39" s="861">
        <f>'Cost2.3_Bypass &amp; Tunnel'!AQ21</f>
        <v>28956</v>
      </c>
      <c r="G39" s="861">
        <v>0</v>
      </c>
      <c r="H39" s="861">
        <f t="shared" si="7"/>
        <v>28956</v>
      </c>
      <c r="I39" s="861"/>
      <c r="J39" s="861">
        <f t="shared" si="5"/>
        <v>329.04545454545456</v>
      </c>
      <c r="K39" s="579"/>
      <c r="P39" s="578" t="s">
        <v>2234</v>
      </c>
    </row>
    <row r="40" spans="1:17" ht="13" x14ac:dyDescent="0.15">
      <c r="A40" s="538"/>
      <c r="B40" s="955" t="s">
        <v>2103</v>
      </c>
      <c r="C40" s="943" t="s">
        <v>2501</v>
      </c>
      <c r="D40" s="795">
        <f>'Cost2.3_Bypass &amp; Tunnel'!AP22</f>
        <v>20.3</v>
      </c>
      <c r="E40" s="795">
        <v>42.2</v>
      </c>
      <c r="F40" s="861">
        <f>'Cost2.3_Bypass &amp; Tunnel'!AQ22</f>
        <v>97967.8</v>
      </c>
      <c r="G40" s="861">
        <v>0</v>
      </c>
      <c r="H40" s="861">
        <f t="shared" si="7"/>
        <v>97967.8</v>
      </c>
      <c r="I40" s="861"/>
      <c r="J40" s="861">
        <f t="shared" si="5"/>
        <v>1113.2704545454546</v>
      </c>
      <c r="K40" s="579"/>
      <c r="M40" s="1" t="s">
        <v>2466</v>
      </c>
      <c r="P40" s="303" t="s">
        <v>2234</v>
      </c>
    </row>
    <row r="41" spans="1:17" ht="13" x14ac:dyDescent="0.15">
      <c r="A41" s="538"/>
      <c r="B41" s="955" t="s">
        <v>2104</v>
      </c>
      <c r="C41" s="943" t="s">
        <v>2502</v>
      </c>
      <c r="D41" s="795">
        <f>'Cost2.3_Bypass &amp; Tunnel'!AP23</f>
        <v>2.4</v>
      </c>
      <c r="E41" s="795">
        <v>5.4</v>
      </c>
      <c r="F41" s="861">
        <f>'Cost2.3_Bypass &amp; Tunnel'!AQ23</f>
        <v>11582.4</v>
      </c>
      <c r="G41" s="861">
        <v>0</v>
      </c>
      <c r="H41" s="861">
        <f t="shared" si="7"/>
        <v>11582.4</v>
      </c>
      <c r="I41" s="861"/>
      <c r="J41" s="861">
        <f t="shared" si="5"/>
        <v>131.61818181818182</v>
      </c>
      <c r="K41" s="579"/>
      <c r="P41" s="578" t="s">
        <v>2234</v>
      </c>
    </row>
    <row r="42" spans="1:17" ht="26" x14ac:dyDescent="0.15">
      <c r="A42" s="538"/>
      <c r="B42" s="955" t="s">
        <v>2069</v>
      </c>
      <c r="C42" s="943" t="s">
        <v>2503</v>
      </c>
      <c r="D42" s="795">
        <f>'Cost2.3_Bypass &amp; Tunnel'!AP24</f>
        <v>13.100000000000001</v>
      </c>
      <c r="E42" s="795">
        <v>13.2</v>
      </c>
      <c r="F42" s="861">
        <f>'Cost2.3_Bypass &amp; Tunnel'!AQ24</f>
        <v>52934.161604219451</v>
      </c>
      <c r="G42" s="861">
        <v>13.05</v>
      </c>
      <c r="H42" s="861">
        <f t="shared" si="7"/>
        <v>52947.211604219454</v>
      </c>
      <c r="I42" s="861"/>
      <c r="J42" s="861">
        <f t="shared" si="5"/>
        <v>601.67285913885746</v>
      </c>
      <c r="K42" s="579"/>
      <c r="M42" s="1" t="s">
        <v>2467</v>
      </c>
      <c r="P42" s="578" t="s">
        <v>2234</v>
      </c>
    </row>
    <row r="43" spans="1:17" ht="13" x14ac:dyDescent="0.15">
      <c r="A43" s="538"/>
      <c r="B43" s="955" t="s">
        <v>2066</v>
      </c>
      <c r="C43" s="943" t="s">
        <v>1513</v>
      </c>
      <c r="D43" s="794">
        <f>'Cost2.3_Bypass &amp; Tunnel'!AP25</f>
        <v>0.84</v>
      </c>
      <c r="E43" s="795">
        <v>0.5</v>
      </c>
      <c r="F43" s="861">
        <f>'Cost2.3_Bypass &amp; Tunnel'!AQ25</f>
        <v>2702.56</v>
      </c>
      <c r="G43" s="861">
        <v>0</v>
      </c>
      <c r="H43" s="861">
        <f t="shared" si="7"/>
        <v>2702.56</v>
      </c>
      <c r="I43" s="861"/>
      <c r="J43" s="861">
        <f t="shared" si="5"/>
        <v>30.710909090909091</v>
      </c>
      <c r="K43" s="579"/>
      <c r="M43" s="1" t="s">
        <v>2468</v>
      </c>
      <c r="P43" s="553" t="s">
        <v>2237</v>
      </c>
    </row>
    <row r="44" spans="1:17" ht="13" x14ac:dyDescent="0.15">
      <c r="A44" s="538"/>
      <c r="B44" s="955" t="s">
        <v>2105</v>
      </c>
      <c r="C44" s="943" t="s">
        <v>2504</v>
      </c>
      <c r="D44" s="795">
        <f>'Cost2.3_Bypass &amp; Tunnel'!AP26</f>
        <v>31.7</v>
      </c>
      <c r="E44" s="795">
        <v>21.5</v>
      </c>
      <c r="F44" s="861">
        <f>'Cost2.3_Bypass &amp; Tunnel'!AQ26</f>
        <v>40247.19884957849</v>
      </c>
      <c r="G44" s="861">
        <v>0</v>
      </c>
      <c r="H44" s="861">
        <f t="shared" si="7"/>
        <v>40247.19884957849</v>
      </c>
      <c r="I44" s="861"/>
      <c r="J44" s="861">
        <f t="shared" si="5"/>
        <v>457.35453238157373</v>
      </c>
      <c r="K44" s="579"/>
      <c r="M44" s="1" t="s">
        <v>2469</v>
      </c>
      <c r="P44" s="553" t="s">
        <v>2234</v>
      </c>
    </row>
    <row r="45" spans="1:17" x14ac:dyDescent="0.15">
      <c r="A45" s="553" t="s">
        <v>2122</v>
      </c>
      <c r="B45" s="1232" t="s">
        <v>2135</v>
      </c>
      <c r="C45" s="1232"/>
      <c r="D45" s="1232"/>
      <c r="E45" s="1232"/>
      <c r="F45" s="1232"/>
      <c r="G45" s="1232"/>
      <c r="H45" s="1232"/>
      <c r="I45" s="1232"/>
      <c r="J45" s="1232"/>
      <c r="K45" s="1232"/>
      <c r="L45" s="1232"/>
      <c r="M45" s="1232"/>
      <c r="N45" s="1232"/>
      <c r="O45" s="1232"/>
      <c r="P45" s="1232"/>
      <c r="Q45" s="1232"/>
    </row>
    <row r="46" spans="1:17" x14ac:dyDescent="0.15">
      <c r="A46" s="553"/>
      <c r="B46" s="835" t="s">
        <v>2542</v>
      </c>
      <c r="C46" s="939"/>
    </row>
    <row r="47" spans="1:17" ht="13" x14ac:dyDescent="0.15">
      <c r="A47" s="553"/>
      <c r="B47" s="956"/>
      <c r="C47" s="944" t="s">
        <v>2543</v>
      </c>
      <c r="F47" s="579"/>
      <c r="G47" s="579"/>
      <c r="H47" s="579"/>
      <c r="I47" s="579"/>
      <c r="J47" s="579"/>
      <c r="K47" s="579"/>
    </row>
    <row r="48" spans="1:17" x14ac:dyDescent="0.15">
      <c r="A48" s="553"/>
      <c r="B48" s="956"/>
      <c r="F48" s="579"/>
      <c r="G48" s="579"/>
      <c r="H48" s="579"/>
      <c r="I48" s="579"/>
      <c r="J48" s="579"/>
      <c r="K48" s="579"/>
    </row>
    <row r="49" spans="1:11" x14ac:dyDescent="0.15">
      <c r="A49" s="553"/>
      <c r="B49" s="956"/>
      <c r="F49" s="579"/>
      <c r="G49" s="579"/>
      <c r="H49" s="579"/>
      <c r="I49" s="579"/>
      <c r="J49" s="579"/>
      <c r="K49" s="579"/>
    </row>
    <row r="50" spans="1:11" x14ac:dyDescent="0.15">
      <c r="G50" s="579"/>
    </row>
    <row r="59" spans="1:11" x14ac:dyDescent="0.15">
      <c r="F59" s="957"/>
    </row>
  </sheetData>
  <mergeCells count="1">
    <mergeCell ref="B45:Q45"/>
  </mergeCells>
  <pageMargins left="0.70866141732283472" right="0.51181102362204722" top="0.74803149606299213" bottom="0.55118110236220474" header="0.31496062992125984" footer="0.31496062992125984"/>
  <pageSetup paperSize="9" scale="95" orientation="portrait" horizontalDpi="300" verticalDpi="3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68047-ACB5-4503-B067-8D6F57683DCE}">
  <dimension ref="A1:D55"/>
  <sheetViews>
    <sheetView workbookViewId="0">
      <selection activeCell="J6" sqref="J6"/>
    </sheetView>
  </sheetViews>
  <sheetFormatPr baseColWidth="10" defaultColWidth="8.83203125" defaultRowHeight="15" x14ac:dyDescent="0.2"/>
  <cols>
    <col min="1" max="1" width="8.83203125" style="349"/>
    <col min="2" max="2" width="9.5" style="349" bestFit="1" customWidth="1"/>
    <col min="3" max="3" width="8.83203125" style="349"/>
    <col min="4" max="4" width="9.5" style="1151" bestFit="1" customWidth="1"/>
    <col min="5" max="5" width="9.83203125" style="349" bestFit="1" customWidth="1"/>
    <col min="6" max="16384" width="8.83203125" style="349"/>
  </cols>
  <sheetData>
    <row r="1" spans="1:4" x14ac:dyDescent="0.2">
      <c r="A1" s="349" t="s">
        <v>2596</v>
      </c>
      <c r="B1" s="349" t="s">
        <v>2597</v>
      </c>
      <c r="D1" s="1151" t="s">
        <v>2598</v>
      </c>
    </row>
    <row r="2" spans="1:4" x14ac:dyDescent="0.2">
      <c r="A2" s="349" t="s">
        <v>642</v>
      </c>
      <c r="B2" s="1151">
        <v>6.9756099999999996</v>
      </c>
      <c r="C2" s="1151"/>
      <c r="D2" s="1151">
        <v>6.9756099999999996</v>
      </c>
    </row>
    <row r="3" spans="1:4" x14ac:dyDescent="0.2">
      <c r="A3" s="349" t="s">
        <v>644</v>
      </c>
      <c r="B3" s="1151">
        <v>33.780484999999999</v>
      </c>
      <c r="C3" s="1151"/>
      <c r="D3" s="1151">
        <v>33.780484999999999</v>
      </c>
    </row>
    <row r="4" spans="1:4" x14ac:dyDescent="0.2">
      <c r="A4" s="349" t="s">
        <v>646</v>
      </c>
      <c r="B4" s="1151">
        <v>87.121941000000007</v>
      </c>
      <c r="C4" s="1151"/>
      <c r="D4" s="1151">
        <v>86.585355000000007</v>
      </c>
    </row>
    <row r="5" spans="1:4" x14ac:dyDescent="0.2">
      <c r="A5" s="349" t="s">
        <v>648</v>
      </c>
      <c r="B5" s="1151">
        <v>5</v>
      </c>
      <c r="C5" s="1151"/>
      <c r="D5" s="1151">
        <v>5</v>
      </c>
    </row>
    <row r="6" spans="1:4" x14ac:dyDescent="0.2">
      <c r="A6" s="349" t="s">
        <v>2144</v>
      </c>
      <c r="B6" s="1151">
        <v>593.024362</v>
      </c>
      <c r="C6" s="1151"/>
      <c r="D6" s="1151">
        <v>625.04875100000004</v>
      </c>
    </row>
    <row r="7" spans="1:4" x14ac:dyDescent="0.2">
      <c r="A7" s="349" t="s">
        <v>2059</v>
      </c>
      <c r="B7" s="1151">
        <v>26.951218999999998</v>
      </c>
      <c r="C7" s="1151"/>
      <c r="D7" s="1151">
        <v>441.414604</v>
      </c>
    </row>
    <row r="8" spans="1:4" x14ac:dyDescent="0.2">
      <c r="A8" s="349" t="s">
        <v>2060</v>
      </c>
      <c r="B8" s="1151">
        <v>629.39020600000003</v>
      </c>
      <c r="C8" s="1151"/>
      <c r="D8" s="1151">
        <v>948.70726100000002</v>
      </c>
    </row>
    <row r="9" spans="1:4" x14ac:dyDescent="0.2">
      <c r="A9" s="349" t="s">
        <v>2060</v>
      </c>
      <c r="B9" s="1151">
        <v>903.73165300000005</v>
      </c>
      <c r="C9" s="1151"/>
      <c r="D9" s="1151">
        <v>1217.7072450000001</v>
      </c>
    </row>
    <row r="10" spans="1:4" x14ac:dyDescent="0.2">
      <c r="A10" s="349" t="s">
        <v>2060</v>
      </c>
      <c r="B10" s="1151">
        <v>173.585352</v>
      </c>
      <c r="C10" s="1151"/>
      <c r="D10" s="1151">
        <v>494.951188</v>
      </c>
    </row>
    <row r="11" spans="1:4" x14ac:dyDescent="0.2">
      <c r="A11" s="349" t="s">
        <v>2060</v>
      </c>
      <c r="B11" s="1151">
        <v>173.41462000000001</v>
      </c>
      <c r="C11" s="1151"/>
      <c r="D11" s="1151">
        <v>494.78045600000002</v>
      </c>
    </row>
    <row r="12" spans="1:4" x14ac:dyDescent="0.2">
      <c r="A12" s="349" t="s">
        <v>2060</v>
      </c>
      <c r="B12" s="1151">
        <v>8.6585370000000008</v>
      </c>
      <c r="C12" s="1151"/>
      <c r="D12" s="1151">
        <v>330.902421</v>
      </c>
    </row>
    <row r="13" spans="1:4" x14ac:dyDescent="0.2">
      <c r="A13" s="349" t="s">
        <v>2060</v>
      </c>
      <c r="B13" s="1151">
        <v>173.41462000000001</v>
      </c>
      <c r="C13" s="1151"/>
      <c r="D13" s="1151">
        <v>494.78045600000002</v>
      </c>
    </row>
    <row r="14" spans="1:4" x14ac:dyDescent="0.2">
      <c r="A14" s="349" t="s">
        <v>2060</v>
      </c>
      <c r="B14" s="1151">
        <v>8.6585370000000008</v>
      </c>
      <c r="C14" s="1151"/>
      <c r="D14" s="1151">
        <v>330.902421</v>
      </c>
    </row>
    <row r="15" spans="1:4" x14ac:dyDescent="0.2">
      <c r="A15" s="349" t="s">
        <v>2060</v>
      </c>
      <c r="B15" s="1151">
        <v>8.6585370000000008</v>
      </c>
      <c r="C15" s="1151"/>
      <c r="D15" s="1151">
        <v>330.902421</v>
      </c>
    </row>
    <row r="16" spans="1:4" x14ac:dyDescent="0.2">
      <c r="A16" s="349" t="s">
        <v>2060</v>
      </c>
      <c r="B16" s="1151">
        <v>8.6585370000000008</v>
      </c>
      <c r="C16" s="1151"/>
      <c r="D16" s="1151">
        <v>330.902421</v>
      </c>
    </row>
    <row r="17" spans="1:4" x14ac:dyDescent="0.2">
      <c r="A17" s="349" t="s">
        <v>2060</v>
      </c>
      <c r="B17" s="1151">
        <v>8.6585370000000008</v>
      </c>
      <c r="C17" s="1151"/>
      <c r="D17" s="1151">
        <v>330.902421</v>
      </c>
    </row>
    <row r="18" spans="1:4" x14ac:dyDescent="0.2">
      <c r="A18" s="349" t="s">
        <v>2060</v>
      </c>
      <c r="B18" s="1151">
        <v>173.41462000000001</v>
      </c>
      <c r="C18" s="1151"/>
      <c r="D18" s="1151">
        <v>494.78045600000002</v>
      </c>
    </row>
    <row r="19" spans="1:4" x14ac:dyDescent="0.2">
      <c r="A19" s="349" t="s">
        <v>2061</v>
      </c>
      <c r="B19" s="1151">
        <v>8.6</v>
      </c>
      <c r="C19" s="1151"/>
      <c r="D19" s="1151">
        <v>330.9</v>
      </c>
    </row>
    <row r="20" spans="1:4" x14ac:dyDescent="0.2">
      <c r="A20" s="349" t="s">
        <v>2061</v>
      </c>
      <c r="B20" s="1151">
        <v>8.6585370000000008</v>
      </c>
      <c r="C20" s="1151"/>
      <c r="D20" s="1151">
        <v>330.902421</v>
      </c>
    </row>
    <row r="21" spans="1:4" x14ac:dyDescent="0.2">
      <c r="A21" s="349" t="s">
        <v>2061</v>
      </c>
      <c r="B21" s="1151">
        <v>8.6585370000000008</v>
      </c>
      <c r="C21" s="1151"/>
      <c r="D21" s="1151">
        <v>330.902421</v>
      </c>
    </row>
    <row r="22" spans="1:4" x14ac:dyDescent="0.2">
      <c r="A22" s="349" t="s">
        <v>2071</v>
      </c>
      <c r="B22" s="1151">
        <v>2.756097</v>
      </c>
      <c r="C22" s="1151"/>
      <c r="D22" s="1151">
        <v>2.8536579999999998</v>
      </c>
    </row>
    <row r="23" spans="1:4" x14ac:dyDescent="0.2">
      <c r="A23" s="349" t="s">
        <v>2086</v>
      </c>
      <c r="B23" s="1151">
        <v>0.82926800000000001</v>
      </c>
      <c r="C23" s="1151"/>
      <c r="D23" s="1151">
        <v>1.0243899999999999</v>
      </c>
    </row>
    <row r="24" spans="1:4" x14ac:dyDescent="0.2">
      <c r="A24" s="349" t="s">
        <v>2088</v>
      </c>
      <c r="B24" s="1151">
        <v>2.6829269999999998</v>
      </c>
      <c r="C24" s="1151"/>
      <c r="D24" s="1151">
        <v>2.951219</v>
      </c>
    </row>
    <row r="25" spans="1:4" x14ac:dyDescent="0.2">
      <c r="A25" s="349" t="s">
        <v>2063</v>
      </c>
      <c r="B25" s="1151">
        <v>24.829267999999999</v>
      </c>
      <c r="C25" s="1151"/>
      <c r="D25" s="1151">
        <v>31.536584999999999</v>
      </c>
    </row>
    <row r="26" spans="1:4" x14ac:dyDescent="0.2">
      <c r="A26" s="349" t="s">
        <v>2090</v>
      </c>
      <c r="B26" s="1151">
        <v>144.999999</v>
      </c>
      <c r="C26" s="1151"/>
      <c r="D26" s="1151">
        <v>444.02437600000002</v>
      </c>
    </row>
    <row r="27" spans="1:4" x14ac:dyDescent="0.2">
      <c r="A27" s="349" t="s">
        <v>2064</v>
      </c>
      <c r="B27" s="1151">
        <v>3.8780489999999999</v>
      </c>
      <c r="C27" s="1151"/>
      <c r="D27" s="1151">
        <v>4.0243900000000004</v>
      </c>
    </row>
    <row r="28" spans="1:4" x14ac:dyDescent="0.2">
      <c r="A28" s="349" t="s">
        <v>2093</v>
      </c>
      <c r="B28" s="1151">
        <v>49.585365000000003</v>
      </c>
      <c r="C28" s="1151"/>
      <c r="D28" s="1151">
        <v>52.585365000000003</v>
      </c>
    </row>
    <row r="29" spans="1:4" x14ac:dyDescent="0.2">
      <c r="A29" s="349" t="s">
        <v>2073</v>
      </c>
      <c r="B29" s="1151">
        <v>0.31707299999999999</v>
      </c>
      <c r="C29" s="1151"/>
      <c r="D29" s="1151">
        <v>0.31707299999999999</v>
      </c>
    </row>
    <row r="30" spans="1:4" x14ac:dyDescent="0.2">
      <c r="A30" s="349" t="s">
        <v>2075</v>
      </c>
      <c r="B30" s="1151">
        <v>2.3170730000000002</v>
      </c>
      <c r="C30" s="1151"/>
      <c r="D30" s="1151">
        <v>11.780488</v>
      </c>
    </row>
    <row r="31" spans="1:4" x14ac:dyDescent="0.2">
      <c r="A31" s="349" t="s">
        <v>2077</v>
      </c>
      <c r="B31" s="1151">
        <v>515.53657399999997</v>
      </c>
      <c r="C31" s="1151"/>
      <c r="D31" s="1151">
        <v>515.53657399999997</v>
      </c>
    </row>
    <row r="32" spans="1:4" x14ac:dyDescent="0.2">
      <c r="A32" s="349" t="s">
        <v>2079</v>
      </c>
      <c r="B32" s="1151">
        <v>0.75609800000000005</v>
      </c>
      <c r="C32" s="1151"/>
      <c r="D32" s="1151">
        <v>0.78048799999999996</v>
      </c>
    </row>
    <row r="33" spans="1:4" x14ac:dyDescent="0.2">
      <c r="A33" s="349" t="s">
        <v>2081</v>
      </c>
      <c r="B33" s="1151">
        <v>6.2195119999999999</v>
      </c>
      <c r="C33" s="1151"/>
      <c r="D33" s="1151">
        <v>6.2195119999999999</v>
      </c>
    </row>
    <row r="34" spans="1:4" x14ac:dyDescent="0.2">
      <c r="A34" s="349" t="s">
        <v>2083</v>
      </c>
      <c r="B34" s="1151">
        <v>1.8292679999999999</v>
      </c>
      <c r="C34" s="1151"/>
      <c r="D34" s="1151">
        <v>1.8292679999999999</v>
      </c>
    </row>
    <row r="35" spans="1:4" x14ac:dyDescent="0.2">
      <c r="A35" s="349" t="s">
        <v>2599</v>
      </c>
      <c r="B35" s="1151"/>
      <c r="C35" s="1151"/>
      <c r="D35" s="1151">
        <v>236</v>
      </c>
    </row>
    <row r="36" spans="1:4" x14ac:dyDescent="0.2">
      <c r="A36" s="349" t="s">
        <v>2599</v>
      </c>
      <c r="B36" s="1151"/>
      <c r="C36" s="1151"/>
      <c r="D36" s="1151">
        <v>338</v>
      </c>
    </row>
    <row r="37" spans="1:4" x14ac:dyDescent="0.2">
      <c r="A37" s="349" t="s">
        <v>2062</v>
      </c>
      <c r="B37" s="1151">
        <v>27.829266000000001</v>
      </c>
      <c r="C37" s="1151"/>
      <c r="D37" s="1151">
        <v>27.829266000000001</v>
      </c>
    </row>
    <row r="38" spans="1:4" x14ac:dyDescent="0.2">
      <c r="A38" s="349" t="s">
        <v>2067</v>
      </c>
      <c r="B38" s="1151">
        <v>94.073166000000001</v>
      </c>
      <c r="C38" s="1151"/>
      <c r="D38" s="1151">
        <v>94.268287999999998</v>
      </c>
    </row>
    <row r="39" spans="1:4" x14ac:dyDescent="0.2">
      <c r="A39" s="349" t="s">
        <v>2097</v>
      </c>
      <c r="B39" s="1151">
        <v>406.90241900000001</v>
      </c>
      <c r="C39" s="1151"/>
      <c r="D39" s="1151">
        <v>431.609735</v>
      </c>
    </row>
    <row r="40" spans="1:4" x14ac:dyDescent="0.2">
      <c r="A40" s="349" t="s">
        <v>2069</v>
      </c>
      <c r="B40" s="1151">
        <v>4523.9022370000002</v>
      </c>
      <c r="C40" s="1151"/>
      <c r="D40" s="1151">
        <v>4527.4388220000001</v>
      </c>
    </row>
    <row r="41" spans="1:4" x14ac:dyDescent="0.2">
      <c r="A41" s="349" t="s">
        <v>2069</v>
      </c>
      <c r="B41" s="1151">
        <v>5957.2680460000001</v>
      </c>
      <c r="C41" s="1151"/>
      <c r="D41" s="1151">
        <v>5960.804631</v>
      </c>
    </row>
    <row r="42" spans="1:4" x14ac:dyDescent="0.2">
      <c r="A42" s="349" t="s">
        <v>2066</v>
      </c>
      <c r="B42" s="1151">
        <v>597.04875700000002</v>
      </c>
      <c r="C42" s="1151"/>
      <c r="D42" s="1151">
        <v>842.02435300000002</v>
      </c>
    </row>
    <row r="43" spans="1:4" x14ac:dyDescent="0.2">
      <c r="A43" s="349" t="s">
        <v>2105</v>
      </c>
      <c r="B43" s="1151">
        <v>3325.658418</v>
      </c>
      <c r="C43" s="1151"/>
      <c r="D43" s="1151">
        <v>3762.4632660000002</v>
      </c>
    </row>
    <row r="44" spans="1:4" x14ac:dyDescent="0.2">
      <c r="A44" s="349" t="s">
        <v>2065</v>
      </c>
      <c r="B44" s="1151">
        <v>2355.9999419999999</v>
      </c>
      <c r="C44" s="1151"/>
      <c r="D44" s="1151">
        <v>2725.877962</v>
      </c>
    </row>
    <row r="45" spans="1:4" x14ac:dyDescent="0.2">
      <c r="A45" s="349" t="s">
        <v>2098</v>
      </c>
      <c r="B45" s="1151">
        <v>1108.268255</v>
      </c>
      <c r="C45" s="1151"/>
      <c r="D45" s="1151">
        <v>1109.512158</v>
      </c>
    </row>
    <row r="46" spans="1:4" x14ac:dyDescent="0.2">
      <c r="A46" s="349" t="s">
        <v>2099</v>
      </c>
      <c r="B46" s="1151">
        <v>664.53657799999996</v>
      </c>
      <c r="C46" s="1151"/>
      <c r="D46" s="1151">
        <v>665.97560299999998</v>
      </c>
    </row>
    <row r="47" spans="1:4" x14ac:dyDescent="0.2">
      <c r="A47" s="349" t="s">
        <v>2100</v>
      </c>
      <c r="B47" s="1151">
        <v>915.926783</v>
      </c>
      <c r="C47" s="1151"/>
      <c r="D47" s="1151">
        <v>1160.609696</v>
      </c>
    </row>
    <row r="48" spans="1:4" x14ac:dyDescent="0.2">
      <c r="A48" s="349" t="s">
        <v>2101</v>
      </c>
      <c r="B48" s="1151">
        <v>441.95120500000002</v>
      </c>
      <c r="C48" s="1151"/>
      <c r="D48" s="1151">
        <v>441.92681499999998</v>
      </c>
    </row>
    <row r="49" spans="1:4" x14ac:dyDescent="0.2">
      <c r="A49" s="349" t="s">
        <v>2102</v>
      </c>
      <c r="B49" s="1151">
        <v>199.14632900000001</v>
      </c>
      <c r="C49" s="1151"/>
      <c r="D49" s="1151">
        <v>223.853646</v>
      </c>
    </row>
    <row r="50" spans="1:4" x14ac:dyDescent="0.2">
      <c r="A50" s="349" t="s">
        <v>2103</v>
      </c>
      <c r="B50" s="1151">
        <v>623.51215999999999</v>
      </c>
      <c r="C50" s="1151"/>
      <c r="D50" s="1151">
        <v>816.24385199999995</v>
      </c>
    </row>
    <row r="51" spans="1:4" x14ac:dyDescent="0.2">
      <c r="A51" s="349" t="s">
        <v>2104</v>
      </c>
      <c r="B51" s="1151">
        <v>83.048777999999999</v>
      </c>
      <c r="C51" s="1151"/>
      <c r="D51" s="1151">
        <v>193.487798</v>
      </c>
    </row>
    <row r="52" spans="1:4" x14ac:dyDescent="0.2">
      <c r="A52" s="349" t="s">
        <v>2068</v>
      </c>
      <c r="B52" s="1151">
        <v>228.12193300000001</v>
      </c>
      <c r="C52" s="1151"/>
      <c r="D52" s="1151">
        <v>227.80485999999999</v>
      </c>
    </row>
    <row r="53" spans="1:4" x14ac:dyDescent="0.2">
      <c r="A53" s="349" t="s">
        <v>2068</v>
      </c>
      <c r="B53" s="1151">
        <v>204.34145899999999</v>
      </c>
      <c r="C53" s="1151"/>
      <c r="D53" s="1151">
        <v>204.09755699999999</v>
      </c>
    </row>
    <row r="54" spans="1:4" x14ac:dyDescent="0.2">
      <c r="A54" s="349" t="s">
        <v>2068</v>
      </c>
      <c r="B54" s="1151">
        <v>1312.951251</v>
      </c>
      <c r="C54" s="1151"/>
      <c r="D54" s="1151">
        <v>1313.2683239999999</v>
      </c>
    </row>
    <row r="55" spans="1:4" x14ac:dyDescent="0.2">
      <c r="B55" s="1151"/>
      <c r="C55" s="115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33</vt:i4>
      </vt:variant>
    </vt:vector>
  </HeadingPairs>
  <TitlesOfParts>
    <vt:vector size="33" baseType="lpstr">
      <vt:lpstr>Table20wBC EIRR</vt:lpstr>
      <vt:lpstr>EIRR</vt:lpstr>
      <vt:lpstr>Table35 InvestSchedule</vt:lpstr>
      <vt:lpstr>Table32 33 DevProjectsFR</vt:lpstr>
      <vt:lpstr>Table20 AllProjectsList</vt:lpstr>
      <vt:lpstr>Table30 Mtce</vt:lpstr>
      <vt:lpstr>Cost1.1_Widening</vt:lpstr>
      <vt:lpstr>Cost1.2_Guardrails</vt:lpstr>
      <vt:lpstr>Cost1.3_SlopeFailures</vt:lpstr>
      <vt:lpstr>Cost2.1_PNHs</vt:lpstr>
      <vt:lpstr>Cost2.2_SNHs</vt:lpstr>
      <vt:lpstr>Cost2.3_Bypass &amp; Tunnel</vt:lpstr>
      <vt:lpstr>Cost3_Bridge (BD241205)</vt:lpstr>
      <vt:lpstr>Cost4_Industrial park &amp; DP</vt:lpstr>
      <vt:lpstr>Cost6_BiodiversityOffsets</vt:lpstr>
      <vt:lpstr>Cost5_BiodiversityImpact+Total</vt:lpstr>
      <vt:lpstr>Cost7_ResettlementCost</vt:lpstr>
      <vt:lpstr>Widening Options</vt:lpstr>
      <vt:lpstr>Road WideningX</vt:lpstr>
      <vt:lpstr>BridgeReplacement(Old)</vt:lpstr>
      <vt:lpstr>Per-km Resettlement Cost</vt:lpstr>
      <vt:lpstr>PNH+SNH widening candidates</vt:lpstr>
      <vt:lpstr>Bridges 2040 DP</vt:lpstr>
      <vt:lpstr>SLOPES_2040_MP</vt:lpstr>
      <vt:lpstr>2040_Widening_prioritized</vt:lpstr>
      <vt:lpstr>SectionDetails</vt:lpstr>
      <vt:lpstr>Cost_SNHs's connecting roads</vt:lpstr>
      <vt:lpstr>2040ProjectsReport7</vt:lpstr>
      <vt:lpstr>RevTableRGOB_PPT</vt:lpstr>
      <vt:lpstr>Cost2.1_PNHs (2)</vt:lpstr>
      <vt:lpstr>SummaryReport7</vt:lpstr>
      <vt:lpstr>ProjectDescriptionFR </vt:lpstr>
      <vt:lpstr>trips</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john van rijn</dc:creator>
  <cp:keywords/>
  <dc:description/>
  <cp:lastModifiedBy>janusz sobieniak</cp:lastModifiedBy>
  <cp:revision/>
  <cp:lastPrinted>2025-03-03T07:52:13Z</cp:lastPrinted>
  <dcterms:created xsi:type="dcterms:W3CDTF">2024-07-02T13:16:39Z</dcterms:created>
  <dcterms:modified xsi:type="dcterms:W3CDTF">2025-06-23T20:59:36Z</dcterms:modified>
  <cp:category/>
  <cp:contentStatus/>
</cp:coreProperties>
</file>